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90" yWindow="-270" windowWidth="10695" windowHeight="8085" activeTab="1"/>
  </bookViews>
  <sheets>
    <sheet name="tabelnya tanpa warna " sheetId="31" r:id="rId1"/>
    <sheet name="Cascading terbaru (2)" sheetId="29" r:id="rId2"/>
    <sheet name="Cascading terbaru" sheetId="28" state="hidden" r:id="rId3"/>
    <sheet name="Cascading" sheetId="26" state="hidden" r:id="rId4"/>
    <sheet name="bukan" sheetId="12" state="hidden" r:id="rId5"/>
    <sheet name="bukan2" sheetId="27" state="hidden" r:id="rId6"/>
  </sheets>
  <definedNames>
    <definedName name="_xlnm.Print_Area" localSheetId="4">bukan!$A$1:$AO$328</definedName>
    <definedName name="_xlnm.Print_Area" localSheetId="5">bukan2!$A$1:$AR$234</definedName>
    <definedName name="_xlnm.Print_Area" localSheetId="3">Cascading!$A$1:$AR$234</definedName>
    <definedName name="_xlnm.Print_Area" localSheetId="2">'Cascading terbaru'!$A$1:$AR$235</definedName>
    <definedName name="_xlnm.Print_Area" localSheetId="1">'Cascading terbaru (2)'!$A$1:$AS$235</definedName>
    <definedName name="_xlnm.Print_Area" localSheetId="0">'tabelnya tanpa warna '!$A$1:$AS$235</definedName>
    <definedName name="_xlnm.Print_Titles" localSheetId="4">bukan!$3:$5</definedName>
    <definedName name="_xlnm.Print_Titles" localSheetId="5">bukan2!$3:$5</definedName>
    <definedName name="_xlnm.Print_Titles" localSheetId="3">Cascading!$3:$5</definedName>
    <definedName name="_xlnm.Print_Titles" localSheetId="2">'Cascading terbaru'!$3:$5</definedName>
    <definedName name="_xlnm.Print_Titles" localSheetId="1">'Cascading terbaru (2)'!$3:$5</definedName>
    <definedName name="_xlnm.Print_Titles" localSheetId="0">'tabelnya tanpa warna '!$3:$5</definedName>
  </definedNames>
  <calcPr calcId="125725"/>
</workbook>
</file>

<file path=xl/calcChain.xml><?xml version="1.0" encoding="utf-8"?>
<calcChain xmlns="http://schemas.openxmlformats.org/spreadsheetml/2006/main">
  <c r="AM198" i="12"/>
  <c r="AK198"/>
  <c r="AK197"/>
  <c r="AQ231" i="31"/>
  <c r="AQ229" s="1"/>
  <c r="AO231"/>
  <c r="AE231" s="1"/>
  <c r="AJ231"/>
  <c r="AJ229" s="1"/>
  <c r="AD231"/>
  <c r="AE230"/>
  <c r="AD230"/>
  <c r="AM229"/>
  <c r="AK229"/>
  <c r="AH229"/>
  <c r="AD229"/>
  <c r="AB229"/>
  <c r="AK228"/>
  <c r="AQ227"/>
  <c r="AO227"/>
  <c r="AM227"/>
  <c r="AE227" s="1"/>
  <c r="AK227"/>
  <c r="AJ227"/>
  <c r="AD227"/>
  <c r="AE226"/>
  <c r="AD226"/>
  <c r="AE225"/>
  <c r="AD225"/>
  <c r="AQ224"/>
  <c r="AO224"/>
  <c r="AM224"/>
  <c r="AK224"/>
  <c r="AE224" s="1"/>
  <c r="AJ224"/>
  <c r="AD224"/>
  <c r="AQ223"/>
  <c r="AQ220" s="1"/>
  <c r="AO223"/>
  <c r="AO220" s="1"/>
  <c r="AM223"/>
  <c r="AJ223"/>
  <c r="AJ220" s="1"/>
  <c r="AD223"/>
  <c r="AB223"/>
  <c r="AE223" s="1"/>
  <c r="AE222"/>
  <c r="AD222"/>
  <c r="AE221"/>
  <c r="AD221"/>
  <c r="AK220"/>
  <c r="AH220"/>
  <c r="AD220"/>
  <c r="AE219"/>
  <c r="AD219"/>
  <c r="AO216"/>
  <c r="AK216"/>
  <c r="AE216" s="1"/>
  <c r="AJ216"/>
  <c r="AD216"/>
  <c r="AE212"/>
  <c r="AD212"/>
  <c r="AE208"/>
  <c r="AD208"/>
  <c r="AE207"/>
  <c r="AD207"/>
  <c r="AO204"/>
  <c r="AE204" s="1"/>
  <c r="AD204"/>
  <c r="AE203"/>
  <c r="AD203"/>
  <c r="AE202"/>
  <c r="AD202"/>
  <c r="AQ195"/>
  <c r="AO195"/>
  <c r="AM195"/>
  <c r="AK195"/>
  <c r="AJ195"/>
  <c r="AH195"/>
  <c r="AD195"/>
  <c r="AB195"/>
  <c r="AE195" s="1"/>
  <c r="AQ190"/>
  <c r="AO190"/>
  <c r="AQ185"/>
  <c r="AO185"/>
  <c r="AE184"/>
  <c r="AD184"/>
  <c r="AO183"/>
  <c r="AD183"/>
  <c r="AB183"/>
  <c r="AE183" s="1"/>
  <c r="AO182"/>
  <c r="AD182"/>
  <c r="AB182"/>
  <c r="AE182" s="1"/>
  <c r="AD181"/>
  <c r="AB181"/>
  <c r="AE181" s="1"/>
  <c r="AD180"/>
  <c r="AB180"/>
  <c r="AE180" s="1"/>
  <c r="AD179"/>
  <c r="AB179"/>
  <c r="AE179" s="1"/>
  <c r="AK178"/>
  <c r="AJ178"/>
  <c r="AD178"/>
  <c r="AB178"/>
  <c r="AE178" s="1"/>
  <c r="AD177"/>
  <c r="AB177"/>
  <c r="AE177" s="1"/>
  <c r="AD176"/>
  <c r="AB176"/>
  <c r="AE176" s="1"/>
  <c r="AD175"/>
  <c r="AB175"/>
  <c r="AE175" s="1"/>
  <c r="AO174"/>
  <c r="AJ174"/>
  <c r="AD174"/>
  <c r="AB174"/>
  <c r="AD173"/>
  <c r="AB173"/>
  <c r="AE173" s="1"/>
  <c r="AQ172"/>
  <c r="AO172"/>
  <c r="AM172"/>
  <c r="AK172"/>
  <c r="AJ172"/>
  <c r="AF172"/>
  <c r="AD172"/>
  <c r="AB172"/>
  <c r="AE172" s="1"/>
  <c r="AJ168"/>
  <c r="AE168"/>
  <c r="AD168"/>
  <c r="AD167"/>
  <c r="AD166"/>
  <c r="AO165"/>
  <c r="AE165" s="1"/>
  <c r="AD165"/>
  <c r="AQ164"/>
  <c r="AO164"/>
  <c r="AM164"/>
  <c r="AE164" s="1"/>
  <c r="AD164"/>
  <c r="AE163"/>
  <c r="AD163"/>
  <c r="AE161"/>
  <c r="AD161"/>
  <c r="AK160"/>
  <c r="AE160" s="1"/>
  <c r="AJ160"/>
  <c r="AD160"/>
  <c r="AO158"/>
  <c r="AE158" s="1"/>
  <c r="AD158"/>
  <c r="AE157"/>
  <c r="AD157"/>
  <c r="AE156"/>
  <c r="AD156"/>
  <c r="AK155"/>
  <c r="AK149" s="1"/>
  <c r="AJ155"/>
  <c r="AJ149" s="1"/>
  <c r="AD155"/>
  <c r="AE154"/>
  <c r="AD154"/>
  <c r="AE153"/>
  <c r="AD153"/>
  <c r="AM149"/>
  <c r="AH149"/>
  <c r="AD149"/>
  <c r="AB149"/>
  <c r="AE148"/>
  <c r="AD148"/>
  <c r="AE147"/>
  <c r="AD147"/>
  <c r="AQ143"/>
  <c r="AK143"/>
  <c r="AK136" s="1"/>
  <c r="AJ143"/>
  <c r="AD143"/>
  <c r="AQ142"/>
  <c r="AQ136" s="1"/>
  <c r="AO142"/>
  <c r="AM142"/>
  <c r="AM136" s="1"/>
  <c r="AK142"/>
  <c r="AJ142"/>
  <c r="AJ136" s="1"/>
  <c r="AD142"/>
  <c r="AQ141"/>
  <c r="AK141"/>
  <c r="AJ141"/>
  <c r="AE141"/>
  <c r="AD141"/>
  <c r="AO136"/>
  <c r="AH136"/>
  <c r="AD136"/>
  <c r="AB136"/>
  <c r="AE135"/>
  <c r="AD135"/>
  <c r="AE134"/>
  <c r="AD134"/>
  <c r="AE133"/>
  <c r="AD133"/>
  <c r="AK132"/>
  <c r="AE132" s="1"/>
  <c r="AJ132"/>
  <c r="AJ129" s="1"/>
  <c r="AD132"/>
  <c r="AE130"/>
  <c r="AD130"/>
  <c r="AQ129"/>
  <c r="AO129"/>
  <c r="AM129"/>
  <c r="AH129"/>
  <c r="AG129"/>
  <c r="AG234" s="1"/>
  <c r="AD129"/>
  <c r="AB129"/>
  <c r="AO128"/>
  <c r="AQ128" s="1"/>
  <c r="AD128"/>
  <c r="AK127"/>
  <c r="AE127" s="1"/>
  <c r="AJ127"/>
  <c r="AH127"/>
  <c r="AD127"/>
  <c r="AM126"/>
  <c r="AO126" s="1"/>
  <c r="AK126"/>
  <c r="AJ126"/>
  <c r="AD126"/>
  <c r="AM124"/>
  <c r="AO124" s="1"/>
  <c r="AQ124" s="1"/>
  <c r="AK124"/>
  <c r="AJ124"/>
  <c r="AJ121" s="1"/>
  <c r="AH124"/>
  <c r="AD124"/>
  <c r="AE123"/>
  <c r="AD123"/>
  <c r="AE122"/>
  <c r="AD122"/>
  <c r="AM121"/>
  <c r="AK121"/>
  <c r="AH121"/>
  <c r="AD121"/>
  <c r="AB121"/>
  <c r="AE120"/>
  <c r="AD120"/>
  <c r="AO119"/>
  <c r="AK119"/>
  <c r="AJ119"/>
  <c r="AD119"/>
  <c r="AE118"/>
  <c r="AD118"/>
  <c r="AE117"/>
  <c r="AD117"/>
  <c r="AO116"/>
  <c r="AK116"/>
  <c r="AK113" s="1"/>
  <c r="AJ116"/>
  <c r="AE116"/>
  <c r="AD116"/>
  <c r="AO115"/>
  <c r="AK115"/>
  <c r="AJ115"/>
  <c r="AJ113" s="1"/>
  <c r="AE115"/>
  <c r="AD115"/>
  <c r="AE114"/>
  <c r="AD114"/>
  <c r="AQ113"/>
  <c r="AM113"/>
  <c r="AH113"/>
  <c r="AD113"/>
  <c r="AB113"/>
  <c r="AE112"/>
  <c r="AD112"/>
  <c r="AE111"/>
  <c r="AD111"/>
  <c r="AE110"/>
  <c r="AD110"/>
  <c r="AM109"/>
  <c r="AO109" s="1"/>
  <c r="AE109" s="1"/>
  <c r="AD109"/>
  <c r="AO108"/>
  <c r="AK108"/>
  <c r="AJ108"/>
  <c r="AD108"/>
  <c r="AO107"/>
  <c r="AK107"/>
  <c r="AE107" s="1"/>
  <c r="AJ107"/>
  <c r="AD107"/>
  <c r="AE106"/>
  <c r="AD106"/>
  <c r="AQ105"/>
  <c r="AM105"/>
  <c r="AK105"/>
  <c r="AH105"/>
  <c r="AD105"/>
  <c r="AB105"/>
  <c r="AE104"/>
  <c r="AD104"/>
  <c r="AE103"/>
  <c r="AD103"/>
  <c r="AO102"/>
  <c r="AQ102" s="1"/>
  <c r="AQ95" s="1"/>
  <c r="AK102"/>
  <c r="AJ102"/>
  <c r="AJ95" s="1"/>
  <c r="AD102"/>
  <c r="AE101"/>
  <c r="AD101"/>
  <c r="AO95"/>
  <c r="AM95"/>
  <c r="AK95"/>
  <c r="AH95"/>
  <c r="AD95"/>
  <c r="AB95"/>
  <c r="AE95" s="1"/>
  <c r="AE94"/>
  <c r="AD94"/>
  <c r="AO93"/>
  <c r="AE93"/>
  <c r="AD93"/>
  <c r="AE92"/>
  <c r="AD92"/>
  <c r="AO91"/>
  <c r="AO83" s="1"/>
  <c r="AM91"/>
  <c r="AK91"/>
  <c r="AJ91"/>
  <c r="AE91"/>
  <c r="AD91"/>
  <c r="AO90"/>
  <c r="AM90"/>
  <c r="AK90"/>
  <c r="AE90" s="1"/>
  <c r="AJ90"/>
  <c r="AJ83" s="1"/>
  <c r="AD90"/>
  <c r="AE89"/>
  <c r="AD89"/>
  <c r="AQ83"/>
  <c r="AM83"/>
  <c r="AH83"/>
  <c r="AF83"/>
  <c r="AF234" s="1"/>
  <c r="AD83"/>
  <c r="AB83"/>
  <c r="AE81"/>
  <c r="AD81"/>
  <c r="AQ80"/>
  <c r="AQ78" s="1"/>
  <c r="AO80"/>
  <c r="AM80"/>
  <c r="AM78" s="1"/>
  <c r="AK80"/>
  <c r="AK78" s="1"/>
  <c r="AJ80"/>
  <c r="AD80"/>
  <c r="AE79"/>
  <c r="AD79"/>
  <c r="AO78"/>
  <c r="AH78"/>
  <c r="AD78"/>
  <c r="AB78"/>
  <c r="AD77"/>
  <c r="AB77"/>
  <c r="AE77" s="1"/>
  <c r="AQ76"/>
  <c r="AO76"/>
  <c r="AM76"/>
  <c r="AK76"/>
  <c r="AK62" s="1"/>
  <c r="AJ76"/>
  <c r="AD76"/>
  <c r="AB76"/>
  <c r="AD75"/>
  <c r="AB75"/>
  <c r="AE75" s="1"/>
  <c r="AD74"/>
  <c r="AB74"/>
  <c r="AE74" s="1"/>
  <c r="AQ73"/>
  <c r="AQ62" s="1"/>
  <c r="AO73"/>
  <c r="AM73"/>
  <c r="AK73"/>
  <c r="AJ73"/>
  <c r="AJ62" s="1"/>
  <c r="AD73"/>
  <c r="AB73"/>
  <c r="AE72"/>
  <c r="AD72"/>
  <c r="AE71"/>
  <c r="AD71"/>
  <c r="AE70"/>
  <c r="AD70"/>
  <c r="AE69"/>
  <c r="AD69"/>
  <c r="AE68"/>
  <c r="AD68"/>
  <c r="AE67"/>
  <c r="AD67"/>
  <c r="AE66"/>
  <c r="AD66"/>
  <c r="AE65"/>
  <c r="AD65"/>
  <c r="AE64"/>
  <c r="AD64"/>
  <c r="AE63"/>
  <c r="AD63"/>
  <c r="AO62"/>
  <c r="AH62"/>
  <c r="AD62"/>
  <c r="AE61"/>
  <c r="AD61"/>
  <c r="AJ58"/>
  <c r="AE58"/>
  <c r="AD58"/>
  <c r="AB58"/>
  <c r="AJ57"/>
  <c r="AE57"/>
  <c r="AD57"/>
  <c r="AB57"/>
  <c r="AD56"/>
  <c r="AB56"/>
  <c r="AE56" s="1"/>
  <c r="AE55"/>
  <c r="AD55"/>
  <c r="AQ53"/>
  <c r="AO53"/>
  <c r="AM53"/>
  <c r="AK53"/>
  <c r="AJ53"/>
  <c r="AH53"/>
  <c r="AD53"/>
  <c r="AE52"/>
  <c r="AD52"/>
  <c r="AJ51"/>
  <c r="AD51"/>
  <c r="AB51"/>
  <c r="AE51" s="1"/>
  <c r="AJ50"/>
  <c r="AD50"/>
  <c r="AB50"/>
  <c r="AE50" s="1"/>
  <c r="AE49"/>
  <c r="AD49"/>
  <c r="AE48"/>
  <c r="AD48"/>
  <c r="AE47"/>
  <c r="AD47"/>
  <c r="AE46"/>
  <c r="AD46"/>
  <c r="AE45"/>
  <c r="AD45"/>
  <c r="AE44"/>
  <c r="AD44"/>
  <c r="AQ43"/>
  <c r="AO43"/>
  <c r="AM43"/>
  <c r="AK43"/>
  <c r="AJ43"/>
  <c r="AH43"/>
  <c r="AD43"/>
  <c r="AB43"/>
  <c r="AE42"/>
  <c r="AD42"/>
  <c r="AQ41"/>
  <c r="AJ41"/>
  <c r="AD41"/>
  <c r="AB41"/>
  <c r="AE41" s="1"/>
  <c r="AQ40"/>
  <c r="AK40"/>
  <c r="AK31" s="1"/>
  <c r="AJ40"/>
  <c r="AD40"/>
  <c r="AB40"/>
  <c r="AE40" s="1"/>
  <c r="AQ38"/>
  <c r="AK38"/>
  <c r="AJ38"/>
  <c r="AE38"/>
  <c r="AD38"/>
  <c r="AB38"/>
  <c r="AE36"/>
  <c r="AD36"/>
  <c r="AE35"/>
  <c r="AD35"/>
  <c r="AQ31"/>
  <c r="AO31"/>
  <c r="AM31"/>
  <c r="AH31"/>
  <c r="AD31"/>
  <c r="AE30"/>
  <c r="AD30"/>
  <c r="AQ29"/>
  <c r="AO29"/>
  <c r="AE29" s="1"/>
  <c r="AJ29"/>
  <c r="AD29"/>
  <c r="AO28"/>
  <c r="AK28"/>
  <c r="AE28" s="1"/>
  <c r="AD28"/>
  <c r="AO27"/>
  <c r="AE27" s="1"/>
  <c r="AJ27"/>
  <c r="AD27"/>
  <c r="AO26"/>
  <c r="AE26" s="1"/>
  <c r="AD26"/>
  <c r="AO25"/>
  <c r="AE25" s="1"/>
  <c r="AJ25"/>
  <c r="AD25"/>
  <c r="AO24"/>
  <c r="AE24" s="1"/>
  <c r="AK24"/>
  <c r="AJ24"/>
  <c r="AD24"/>
  <c r="AO23"/>
  <c r="AK23"/>
  <c r="AJ23"/>
  <c r="AE23"/>
  <c r="AD23"/>
  <c r="AO22"/>
  <c r="AK22"/>
  <c r="AE22" s="1"/>
  <c r="AJ22"/>
  <c r="AD22"/>
  <c r="AO21"/>
  <c r="AK21"/>
  <c r="AK7" s="1"/>
  <c r="AJ21"/>
  <c r="AD21"/>
  <c r="AK20"/>
  <c r="AE20" s="1"/>
  <c r="AJ20"/>
  <c r="AD20"/>
  <c r="AO19"/>
  <c r="AE19" s="1"/>
  <c r="AJ19"/>
  <c r="AD19"/>
  <c r="AO18"/>
  <c r="AE18" s="1"/>
  <c r="AK18"/>
  <c r="AJ18"/>
  <c r="AD18"/>
  <c r="AO17"/>
  <c r="AK17"/>
  <c r="AJ17"/>
  <c r="AE17"/>
  <c r="AD17"/>
  <c r="AQ7"/>
  <c r="AM7"/>
  <c r="AH7"/>
  <c r="AD7"/>
  <c r="AB7"/>
  <c r="AB53" l="1"/>
  <c r="AE53" s="1"/>
  <c r="AE76"/>
  <c r="AM62"/>
  <c r="AE124"/>
  <c r="AE129"/>
  <c r="AK129"/>
  <c r="AO149"/>
  <c r="AE149" s="1"/>
  <c r="AQ158"/>
  <c r="AE174"/>
  <c r="AE143"/>
  <c r="AB220"/>
  <c r="AH234"/>
  <c r="AJ7"/>
  <c r="AJ234" s="1"/>
  <c r="AO105"/>
  <c r="AE105" s="1"/>
  <c r="AE43"/>
  <c r="AB62"/>
  <c r="AE102"/>
  <c r="AO113"/>
  <c r="AE113" s="1"/>
  <c r="AE142"/>
  <c r="AE155"/>
  <c r="AM220"/>
  <c r="AO229"/>
  <c r="AE78"/>
  <c r="AO7"/>
  <c r="AE7" s="1"/>
  <c r="AE73"/>
  <c r="AE136"/>
  <c r="AE229"/>
  <c r="AM234"/>
  <c r="AQ126"/>
  <c r="AO121"/>
  <c r="AE121" s="1"/>
  <c r="AQ121"/>
  <c r="AE220"/>
  <c r="AE21"/>
  <c r="AE80"/>
  <c r="AE108"/>
  <c r="AE119"/>
  <c r="AE126"/>
  <c r="AE128"/>
  <c r="AQ165"/>
  <c r="AQ149" s="1"/>
  <c r="AQ234" s="1"/>
  <c r="AB234"/>
  <c r="AK83"/>
  <c r="AE83" s="1"/>
  <c r="AB31"/>
  <c r="AE31" s="1"/>
  <c r="AK172" i="29"/>
  <c r="AE62" i="31" l="1"/>
  <c r="AO234"/>
  <c r="AK234"/>
  <c r="AM172" i="29"/>
  <c r="AO172"/>
  <c r="AK216"/>
  <c r="AK228" l="1"/>
  <c r="AK124" l="1"/>
  <c r="AK119"/>
  <c r="AK108"/>
  <c r="AK80" l="1"/>
  <c r="AK76"/>
  <c r="AQ231"/>
  <c r="AQ229" s="1"/>
  <c r="AO231"/>
  <c r="AE231" s="1"/>
  <c r="AJ231"/>
  <c r="AJ229" s="1"/>
  <c r="AD231"/>
  <c r="AE230"/>
  <c r="AD230"/>
  <c r="AM229"/>
  <c r="AH229"/>
  <c r="AD229"/>
  <c r="AB229"/>
  <c r="AQ227"/>
  <c r="AO227"/>
  <c r="AM227"/>
  <c r="AK227"/>
  <c r="AJ227"/>
  <c r="AD227"/>
  <c r="AE226"/>
  <c r="AD226"/>
  <c r="AE225"/>
  <c r="AD225"/>
  <c r="AQ224"/>
  <c r="AO224"/>
  <c r="AM224"/>
  <c r="AK224"/>
  <c r="AJ224"/>
  <c r="AD224"/>
  <c r="AQ223"/>
  <c r="AO223"/>
  <c r="AM223"/>
  <c r="AK220"/>
  <c r="AJ223"/>
  <c r="AD223"/>
  <c r="AB223"/>
  <c r="AB220" s="1"/>
  <c r="AE222"/>
  <c r="AD222"/>
  <c r="AE221"/>
  <c r="AD221"/>
  <c r="AO220"/>
  <c r="AH220"/>
  <c r="AD220"/>
  <c r="AE219"/>
  <c r="AD219"/>
  <c r="AO216"/>
  <c r="AK195"/>
  <c r="AJ216"/>
  <c r="AJ195" s="1"/>
  <c r="AD216"/>
  <c r="AE212"/>
  <c r="AD212"/>
  <c r="AE208"/>
  <c r="AD208"/>
  <c r="AE207"/>
  <c r="AD207"/>
  <c r="AO204"/>
  <c r="AE204" s="1"/>
  <c r="AD204"/>
  <c r="AE203"/>
  <c r="AD203"/>
  <c r="AE202"/>
  <c r="AD202"/>
  <c r="AQ195"/>
  <c r="AM195"/>
  <c r="AH195"/>
  <c r="AD195"/>
  <c r="AB195"/>
  <c r="AQ190"/>
  <c r="AO190"/>
  <c r="AQ185"/>
  <c r="AO185"/>
  <c r="AE184"/>
  <c r="AD184"/>
  <c r="AO183"/>
  <c r="AD183"/>
  <c r="AB183"/>
  <c r="AO182"/>
  <c r="AD182"/>
  <c r="AB182"/>
  <c r="AE182" s="1"/>
  <c r="AD181"/>
  <c r="AB181"/>
  <c r="AE181" s="1"/>
  <c r="AD180"/>
  <c r="AB180"/>
  <c r="AE180" s="1"/>
  <c r="AD179"/>
  <c r="AB179"/>
  <c r="AE179" s="1"/>
  <c r="AK178"/>
  <c r="AJ178"/>
  <c r="AD178"/>
  <c r="AB178"/>
  <c r="AD177"/>
  <c r="AB177"/>
  <c r="AE177" s="1"/>
  <c r="AD176"/>
  <c r="AB176"/>
  <c r="AE176" s="1"/>
  <c r="AD175"/>
  <c r="AB175"/>
  <c r="AE175" s="1"/>
  <c r="AO174"/>
  <c r="AJ174"/>
  <c r="AD174"/>
  <c r="AB174"/>
  <c r="AD173"/>
  <c r="AB173"/>
  <c r="AE173" s="1"/>
  <c r="AQ172"/>
  <c r="AJ172"/>
  <c r="AF172"/>
  <c r="AD172"/>
  <c r="AB172"/>
  <c r="AJ168"/>
  <c r="AE168"/>
  <c r="AD168"/>
  <c r="AD167"/>
  <c r="AD166"/>
  <c r="AO165"/>
  <c r="AQ165" s="1"/>
  <c r="AD165"/>
  <c r="AQ164"/>
  <c r="AO164"/>
  <c r="AM164"/>
  <c r="AD164"/>
  <c r="AE163"/>
  <c r="AD163"/>
  <c r="AE161"/>
  <c r="AD161"/>
  <c r="AK160"/>
  <c r="AE160" s="1"/>
  <c r="AJ160"/>
  <c r="AD160"/>
  <c r="AO158"/>
  <c r="AE158" s="1"/>
  <c r="AD158"/>
  <c r="AE157"/>
  <c r="AD157"/>
  <c r="AE156"/>
  <c r="AD156"/>
  <c r="AK155"/>
  <c r="AE155" s="1"/>
  <c r="AJ155"/>
  <c r="AD155"/>
  <c r="AE154"/>
  <c r="AD154"/>
  <c r="AE153"/>
  <c r="AD153"/>
  <c r="AH149"/>
  <c r="AD149"/>
  <c r="AB149"/>
  <c r="AE148"/>
  <c r="AD148"/>
  <c r="AE147"/>
  <c r="AD147"/>
  <c r="AQ143"/>
  <c r="AK143"/>
  <c r="AE143" s="1"/>
  <c r="AJ143"/>
  <c r="AD143"/>
  <c r="AQ142"/>
  <c r="AQ136" s="1"/>
  <c r="AO142"/>
  <c r="AO136" s="1"/>
  <c r="AM142"/>
  <c r="AM136" s="1"/>
  <c r="AK142"/>
  <c r="AJ142"/>
  <c r="AD142"/>
  <c r="AQ141"/>
  <c r="AK141"/>
  <c r="AJ141"/>
  <c r="AE141"/>
  <c r="AD141"/>
  <c r="AH136"/>
  <c r="AD136"/>
  <c r="AB136"/>
  <c r="AE135"/>
  <c r="AD135"/>
  <c r="AE134"/>
  <c r="AD134"/>
  <c r="AE133"/>
  <c r="AD133"/>
  <c r="AK132"/>
  <c r="AE132" s="1"/>
  <c r="AJ132"/>
  <c r="AJ129" s="1"/>
  <c r="AD132"/>
  <c r="AE130"/>
  <c r="AD130"/>
  <c r="AQ129"/>
  <c r="AO129"/>
  <c r="AM129"/>
  <c r="AH129"/>
  <c r="AG129"/>
  <c r="AG234" s="1"/>
  <c r="AD129"/>
  <c r="AB129"/>
  <c r="AO128"/>
  <c r="AE128" s="1"/>
  <c r="AD128"/>
  <c r="AK127"/>
  <c r="AJ127"/>
  <c r="AH127"/>
  <c r="AD127"/>
  <c r="AM126"/>
  <c r="AO126" s="1"/>
  <c r="AK126"/>
  <c r="AK121" s="1"/>
  <c r="AJ126"/>
  <c r="AD126"/>
  <c r="AM124"/>
  <c r="AO124" s="1"/>
  <c r="AQ124" s="1"/>
  <c r="AJ124"/>
  <c r="AH124"/>
  <c r="AD124"/>
  <c r="AE123"/>
  <c r="AD123"/>
  <c r="AE122"/>
  <c r="AD122"/>
  <c r="AJ121"/>
  <c r="AH121"/>
  <c r="AD121"/>
  <c r="AB121"/>
  <c r="AE120"/>
  <c r="AD120"/>
  <c r="AO119"/>
  <c r="AE119" s="1"/>
  <c r="AJ119"/>
  <c r="AD119"/>
  <c r="AE118"/>
  <c r="AD118"/>
  <c r="AE117"/>
  <c r="AD117"/>
  <c r="AO116"/>
  <c r="AK116"/>
  <c r="AJ116"/>
  <c r="AD116"/>
  <c r="AO115"/>
  <c r="AK115"/>
  <c r="AK113" s="1"/>
  <c r="AJ115"/>
  <c r="AD115"/>
  <c r="AE114"/>
  <c r="AD114"/>
  <c r="AQ113"/>
  <c r="AM113"/>
  <c r="AH113"/>
  <c r="AD113"/>
  <c r="AB113"/>
  <c r="AE112"/>
  <c r="AD112"/>
  <c r="AE111"/>
  <c r="AD111"/>
  <c r="AE110"/>
  <c r="AD110"/>
  <c r="AM109"/>
  <c r="AO109" s="1"/>
  <c r="AE109" s="1"/>
  <c r="AD109"/>
  <c r="AO108"/>
  <c r="AE108" s="1"/>
  <c r="AJ108"/>
  <c r="AD108"/>
  <c r="AO107"/>
  <c r="AK107"/>
  <c r="AK105" s="1"/>
  <c r="AJ107"/>
  <c r="AD107"/>
  <c r="AE106"/>
  <c r="AD106"/>
  <c r="AQ105"/>
  <c r="AM105"/>
  <c r="AH105"/>
  <c r="AD105"/>
  <c r="AB105"/>
  <c r="AE104"/>
  <c r="AD104"/>
  <c r="AE103"/>
  <c r="AD103"/>
  <c r="AO102"/>
  <c r="AQ102" s="1"/>
  <c r="AQ95" s="1"/>
  <c r="AK102"/>
  <c r="AK95" s="1"/>
  <c r="AJ102"/>
  <c r="AJ95" s="1"/>
  <c r="AD102"/>
  <c r="AE101"/>
  <c r="AD101"/>
  <c r="AM95"/>
  <c r="AH95"/>
  <c r="AD95"/>
  <c r="AB95"/>
  <c r="AE94"/>
  <c r="AD94"/>
  <c r="AO93"/>
  <c r="AE93" s="1"/>
  <c r="AD93"/>
  <c r="AE92"/>
  <c r="AD92"/>
  <c r="AM91"/>
  <c r="AO91" s="1"/>
  <c r="AK91"/>
  <c r="AJ91"/>
  <c r="AD91"/>
  <c r="AM90"/>
  <c r="AO90" s="1"/>
  <c r="AK90"/>
  <c r="AJ90"/>
  <c r="AD90"/>
  <c r="AE89"/>
  <c r="AD89"/>
  <c r="AQ83"/>
  <c r="AH83"/>
  <c r="AF83"/>
  <c r="AF234" s="1"/>
  <c r="AD83"/>
  <c r="AB83"/>
  <c r="AE81"/>
  <c r="AD81"/>
  <c r="AQ80"/>
  <c r="AQ78" s="1"/>
  <c r="AO80"/>
  <c r="AO78" s="1"/>
  <c r="AM80"/>
  <c r="AJ80"/>
  <c r="AD80"/>
  <c r="AE79"/>
  <c r="AD79"/>
  <c r="AK78"/>
  <c r="AH78"/>
  <c r="AD78"/>
  <c r="AB78"/>
  <c r="AD77"/>
  <c r="AB77"/>
  <c r="AE77" s="1"/>
  <c r="AQ76"/>
  <c r="AO76"/>
  <c r="AM76"/>
  <c r="AJ76"/>
  <c r="AD76"/>
  <c r="AB76"/>
  <c r="AD75"/>
  <c r="AB75"/>
  <c r="AE75" s="1"/>
  <c r="AD74"/>
  <c r="AB74"/>
  <c r="AE74" s="1"/>
  <c r="AQ73"/>
  <c r="AQ62" s="1"/>
  <c r="AO73"/>
  <c r="AO62" s="1"/>
  <c r="AM73"/>
  <c r="AK73"/>
  <c r="AJ73"/>
  <c r="AD73"/>
  <c r="AB73"/>
  <c r="AE72"/>
  <c r="AD72"/>
  <c r="AE71"/>
  <c r="AD71"/>
  <c r="AE70"/>
  <c r="AD70"/>
  <c r="AE69"/>
  <c r="AD69"/>
  <c r="AE68"/>
  <c r="AD68"/>
  <c r="AE67"/>
  <c r="AD67"/>
  <c r="AE66"/>
  <c r="AD66"/>
  <c r="AE65"/>
  <c r="AD65"/>
  <c r="AE64"/>
  <c r="AD64"/>
  <c r="AE63"/>
  <c r="AD63"/>
  <c r="AK62"/>
  <c r="AH62"/>
  <c r="AD62"/>
  <c r="AE61"/>
  <c r="AD61"/>
  <c r="AJ58"/>
  <c r="AD58"/>
  <c r="AB58"/>
  <c r="AE58" s="1"/>
  <c r="AJ57"/>
  <c r="AD57"/>
  <c r="AB57"/>
  <c r="AE57" s="1"/>
  <c r="AD56"/>
  <c r="AB56"/>
  <c r="AE56" s="1"/>
  <c r="AE55"/>
  <c r="AD55"/>
  <c r="AQ53"/>
  <c r="AO53"/>
  <c r="AM53"/>
  <c r="AK53"/>
  <c r="AH53"/>
  <c r="AD53"/>
  <c r="AE52"/>
  <c r="AD52"/>
  <c r="AJ51"/>
  <c r="AD51"/>
  <c r="AB51"/>
  <c r="AE51" s="1"/>
  <c r="AJ50"/>
  <c r="AJ43" s="1"/>
  <c r="AD50"/>
  <c r="AB50"/>
  <c r="AE49"/>
  <c r="AD49"/>
  <c r="AE48"/>
  <c r="AD48"/>
  <c r="AE47"/>
  <c r="AD47"/>
  <c r="AE46"/>
  <c r="AD46"/>
  <c r="AE45"/>
  <c r="AD45"/>
  <c r="AE44"/>
  <c r="AD44"/>
  <c r="AQ43"/>
  <c r="AO43"/>
  <c r="AM43"/>
  <c r="AK43"/>
  <c r="AH43"/>
  <c r="AD43"/>
  <c r="AE42"/>
  <c r="AD42"/>
  <c r="AQ41"/>
  <c r="AJ41"/>
  <c r="AD41"/>
  <c r="AB41"/>
  <c r="AE41" s="1"/>
  <c r="AQ40"/>
  <c r="AK40"/>
  <c r="AJ40"/>
  <c r="AD40"/>
  <c r="AB40"/>
  <c r="AQ38"/>
  <c r="AK38"/>
  <c r="AJ38"/>
  <c r="AD38"/>
  <c r="AB38"/>
  <c r="AE36"/>
  <c r="AD36"/>
  <c r="AE35"/>
  <c r="AD35"/>
  <c r="AO31"/>
  <c r="AM31"/>
  <c r="AH31"/>
  <c r="AD31"/>
  <c r="AE30"/>
  <c r="AD30"/>
  <c r="AQ29"/>
  <c r="AQ7" s="1"/>
  <c r="AO29"/>
  <c r="AJ29"/>
  <c r="AE29"/>
  <c r="AD29"/>
  <c r="AO28"/>
  <c r="AK28"/>
  <c r="AD28"/>
  <c r="AO27"/>
  <c r="AE27" s="1"/>
  <c r="AJ27"/>
  <c r="AD27"/>
  <c r="AO26"/>
  <c r="AE26" s="1"/>
  <c r="AD26"/>
  <c r="AO25"/>
  <c r="AE25" s="1"/>
  <c r="AJ25"/>
  <c r="AD25"/>
  <c r="AO24"/>
  <c r="AE24" s="1"/>
  <c r="AK24"/>
  <c r="AJ24"/>
  <c r="AD24"/>
  <c r="AO23"/>
  <c r="AK23"/>
  <c r="AJ23"/>
  <c r="AD23"/>
  <c r="AO22"/>
  <c r="AK22"/>
  <c r="AJ22"/>
  <c r="AD22"/>
  <c r="AO21"/>
  <c r="AK21"/>
  <c r="AJ21"/>
  <c r="AD21"/>
  <c r="AK20"/>
  <c r="AE20" s="1"/>
  <c r="AJ20"/>
  <c r="AD20"/>
  <c r="AO19"/>
  <c r="AE19" s="1"/>
  <c r="AJ19"/>
  <c r="AD19"/>
  <c r="AO18"/>
  <c r="AK18"/>
  <c r="AJ18"/>
  <c r="AD18"/>
  <c r="AO17"/>
  <c r="AK17"/>
  <c r="AJ17"/>
  <c r="AD17"/>
  <c r="AM7"/>
  <c r="AH7"/>
  <c r="AD7"/>
  <c r="AB7"/>
  <c r="AM83" l="1"/>
  <c r="AJ62"/>
  <c r="AJ149"/>
  <c r="AE164"/>
  <c r="AJ53"/>
  <c r="AJ83"/>
  <c r="AE73"/>
  <c r="AO95"/>
  <c r="AE95" s="1"/>
  <c r="AE183"/>
  <c r="AE18"/>
  <c r="AK7"/>
  <c r="AE38"/>
  <c r="AE80"/>
  <c r="AE127"/>
  <c r="AJ136"/>
  <c r="AK149"/>
  <c r="AE178"/>
  <c r="AE227"/>
  <c r="AO229"/>
  <c r="AO83"/>
  <c r="AE91"/>
  <c r="AE102"/>
  <c r="AK129"/>
  <c r="AE129" s="1"/>
  <c r="AE28"/>
  <c r="AB43"/>
  <c r="AE43" s="1"/>
  <c r="AB53"/>
  <c r="AE53" s="1"/>
  <c r="AE116"/>
  <c r="AE124"/>
  <c r="AM149"/>
  <c r="AQ158"/>
  <c r="AQ149" s="1"/>
  <c r="AO149"/>
  <c r="AE23"/>
  <c r="AE40"/>
  <c r="AQ31"/>
  <c r="AE107"/>
  <c r="AE22"/>
  <c r="AE90"/>
  <c r="AM62"/>
  <c r="AO7"/>
  <c r="AE7" s="1"/>
  <c r="AE17"/>
  <c r="AE21"/>
  <c r="AJ7"/>
  <c r="AK31"/>
  <c r="AE50"/>
  <c r="AB62"/>
  <c r="AE62" s="1"/>
  <c r="AE76"/>
  <c r="AJ113"/>
  <c r="AE115"/>
  <c r="AO195"/>
  <c r="AE195" s="1"/>
  <c r="AH234"/>
  <c r="AE142"/>
  <c r="AE172"/>
  <c r="AE174"/>
  <c r="AE216"/>
  <c r="AM220"/>
  <c r="AE220" s="1"/>
  <c r="AJ220"/>
  <c r="AE224"/>
  <c r="AQ220"/>
  <c r="AQ126"/>
  <c r="AO121"/>
  <c r="AM78"/>
  <c r="AE78" s="1"/>
  <c r="AK83"/>
  <c r="AE83" s="1"/>
  <c r="AO105"/>
  <c r="AE105" s="1"/>
  <c r="AQ128"/>
  <c r="AK136"/>
  <c r="AE136" s="1"/>
  <c r="AE165"/>
  <c r="AK229"/>
  <c r="AB31"/>
  <c r="AO113"/>
  <c r="AE113" s="1"/>
  <c r="AE223"/>
  <c r="AM121"/>
  <c r="AE126"/>
  <c r="AJ20" i="28"/>
  <c r="AE149" i="29" l="1"/>
  <c r="AE121"/>
  <c r="AE31"/>
  <c r="AQ121"/>
  <c r="AQ234" s="1"/>
  <c r="AO234"/>
  <c r="AJ234"/>
  <c r="AK234"/>
  <c r="AE229"/>
  <c r="AB234"/>
  <c r="AM234"/>
  <c r="AA129" i="28"/>
  <c r="AA136"/>
  <c r="AN25"/>
  <c r="AD25" s="1"/>
  <c r="AI25"/>
  <c r="AC25"/>
  <c r="AD20"/>
  <c r="AI20"/>
  <c r="AC20"/>
  <c r="AN18" l="1"/>
  <c r="AJ18"/>
  <c r="AI18"/>
  <c r="AC18"/>
  <c r="AN17"/>
  <c r="AJ17"/>
  <c r="AI17"/>
  <c r="AC17"/>
  <c r="AP231"/>
  <c r="AP229" s="1"/>
  <c r="AN231"/>
  <c r="AN229" s="1"/>
  <c r="AJ231"/>
  <c r="AI231"/>
  <c r="AI229" s="1"/>
  <c r="AC231"/>
  <c r="AD230"/>
  <c r="AC230"/>
  <c r="AL229"/>
  <c r="AG229"/>
  <c r="AC229"/>
  <c r="AA229"/>
  <c r="AP227"/>
  <c r="AN227"/>
  <c r="AL227"/>
  <c r="AJ227"/>
  <c r="AI227"/>
  <c r="AC227"/>
  <c r="AD226"/>
  <c r="AC226"/>
  <c r="AD225"/>
  <c r="AC225"/>
  <c r="AP224"/>
  <c r="AN224"/>
  <c r="AL224"/>
  <c r="AJ224"/>
  <c r="AI224"/>
  <c r="AC224"/>
  <c r="AP223"/>
  <c r="AN223"/>
  <c r="AL223"/>
  <c r="AJ223"/>
  <c r="AI223"/>
  <c r="AC223"/>
  <c r="AA223"/>
  <c r="AA219" s="1"/>
  <c r="AD222"/>
  <c r="AC222"/>
  <c r="AD221"/>
  <c r="AC221"/>
  <c r="AD220"/>
  <c r="AC220"/>
  <c r="AG219"/>
  <c r="AC219"/>
  <c r="AD218"/>
  <c r="AC218"/>
  <c r="AN214"/>
  <c r="AJ214"/>
  <c r="AI214"/>
  <c r="AC214"/>
  <c r="AD211"/>
  <c r="AC211"/>
  <c r="AJ208"/>
  <c r="AD208" s="1"/>
  <c r="AI208"/>
  <c r="AC208"/>
  <c r="AD207"/>
  <c r="AC207"/>
  <c r="AN204"/>
  <c r="AD204" s="1"/>
  <c r="AC204"/>
  <c r="AD203"/>
  <c r="AC203"/>
  <c r="AD202"/>
  <c r="AC202"/>
  <c r="AP195"/>
  <c r="AL195"/>
  <c r="AG195"/>
  <c r="AC195"/>
  <c r="AA195"/>
  <c r="AP190"/>
  <c r="AN190"/>
  <c r="AP185"/>
  <c r="AN185"/>
  <c r="AD184"/>
  <c r="AC184"/>
  <c r="AN183"/>
  <c r="AC183"/>
  <c r="AA183"/>
  <c r="AN182"/>
  <c r="AC182"/>
  <c r="AA182"/>
  <c r="AC181"/>
  <c r="AA181"/>
  <c r="AD181" s="1"/>
  <c r="AC180"/>
  <c r="AA180"/>
  <c r="AD180" s="1"/>
  <c r="AC179"/>
  <c r="AA179"/>
  <c r="AD179" s="1"/>
  <c r="AJ178"/>
  <c r="AI178"/>
  <c r="AC178"/>
  <c r="AA178"/>
  <c r="AC177"/>
  <c r="AA177"/>
  <c r="AD177" s="1"/>
  <c r="AC176"/>
  <c r="AA176"/>
  <c r="AD176" s="1"/>
  <c r="AC175"/>
  <c r="AA175"/>
  <c r="AD175" s="1"/>
  <c r="AN174"/>
  <c r="AI174"/>
  <c r="AC174"/>
  <c r="AA174"/>
  <c r="AC173"/>
  <c r="AA173"/>
  <c r="AD173" s="1"/>
  <c r="AP172"/>
  <c r="AP169" s="1"/>
  <c r="AN172"/>
  <c r="AL172"/>
  <c r="AL169" s="1"/>
  <c r="AJ172"/>
  <c r="AI172"/>
  <c r="AE172"/>
  <c r="AC172"/>
  <c r="AA172"/>
  <c r="AG169"/>
  <c r="AC169"/>
  <c r="AI168"/>
  <c r="AD168"/>
  <c r="AC168"/>
  <c r="AC167"/>
  <c r="AC166"/>
  <c r="AN165"/>
  <c r="AD165" s="1"/>
  <c r="AC165"/>
  <c r="AP164"/>
  <c r="AN164"/>
  <c r="AL164"/>
  <c r="AL149" s="1"/>
  <c r="AC164"/>
  <c r="AD163"/>
  <c r="AC163"/>
  <c r="AD161"/>
  <c r="AC161"/>
  <c r="AJ160"/>
  <c r="AD160" s="1"/>
  <c r="AI160"/>
  <c r="AC160"/>
  <c r="AN158"/>
  <c r="AD158" s="1"/>
  <c r="AC158"/>
  <c r="AD157"/>
  <c r="AC157"/>
  <c r="AD156"/>
  <c r="AC156"/>
  <c r="AJ155"/>
  <c r="AD155" s="1"/>
  <c r="AI155"/>
  <c r="AC155"/>
  <c r="AD154"/>
  <c r="AC154"/>
  <c r="AD153"/>
  <c r="AC153"/>
  <c r="AG149"/>
  <c r="AC149"/>
  <c r="AA149"/>
  <c r="AD148"/>
  <c r="AC148"/>
  <c r="AD147"/>
  <c r="AC147"/>
  <c r="AP143"/>
  <c r="AJ143"/>
  <c r="AI143"/>
  <c r="AD143"/>
  <c r="AC143"/>
  <c r="AP142"/>
  <c r="AN142"/>
  <c r="AN136" s="1"/>
  <c r="AL142"/>
  <c r="AL136" s="1"/>
  <c r="AJ142"/>
  <c r="AI142"/>
  <c r="AC142"/>
  <c r="AP141"/>
  <c r="AJ141"/>
  <c r="AD141" s="1"/>
  <c r="AI141"/>
  <c r="AC141"/>
  <c r="AG136"/>
  <c r="AC136"/>
  <c r="AD135"/>
  <c r="AC135"/>
  <c r="AD134"/>
  <c r="AC134"/>
  <c r="AD133"/>
  <c r="AC133"/>
  <c r="AJ132"/>
  <c r="AD132" s="1"/>
  <c r="AI132"/>
  <c r="AC132"/>
  <c r="AP129"/>
  <c r="AD130"/>
  <c r="AC130"/>
  <c r="AN129"/>
  <c r="AL129"/>
  <c r="AG129"/>
  <c r="AF129"/>
  <c r="AF234" s="1"/>
  <c r="AC129"/>
  <c r="AN128"/>
  <c r="AD128" s="1"/>
  <c r="AC128"/>
  <c r="AJ127"/>
  <c r="AI127"/>
  <c r="AG127"/>
  <c r="AC127"/>
  <c r="AL126"/>
  <c r="AN126" s="1"/>
  <c r="AP126" s="1"/>
  <c r="AJ126"/>
  <c r="AI126"/>
  <c r="AC126"/>
  <c r="AL124"/>
  <c r="AN124" s="1"/>
  <c r="AJ124"/>
  <c r="AI124"/>
  <c r="AI121" s="1"/>
  <c r="AG124"/>
  <c r="AC124"/>
  <c r="AD123"/>
  <c r="AC123"/>
  <c r="AD122"/>
  <c r="AC122"/>
  <c r="AC121"/>
  <c r="AA121"/>
  <c r="AD120"/>
  <c r="AC120"/>
  <c r="AN119"/>
  <c r="AJ119"/>
  <c r="AI119"/>
  <c r="AC119"/>
  <c r="AD118"/>
  <c r="AC118"/>
  <c r="AD117"/>
  <c r="AC117"/>
  <c r="AN116"/>
  <c r="AJ116"/>
  <c r="AI116"/>
  <c r="AC116"/>
  <c r="AN115"/>
  <c r="AJ115"/>
  <c r="AJ113" s="1"/>
  <c r="AI115"/>
  <c r="AC115"/>
  <c r="AD114"/>
  <c r="AC114"/>
  <c r="AP113"/>
  <c r="AL113"/>
  <c r="AG113"/>
  <c r="AC113"/>
  <c r="AA113"/>
  <c r="AD112"/>
  <c r="AC112"/>
  <c r="AD111"/>
  <c r="AC111"/>
  <c r="AD110"/>
  <c r="AC110"/>
  <c r="AL109"/>
  <c r="AL105" s="1"/>
  <c r="AC109"/>
  <c r="AN108"/>
  <c r="AJ108"/>
  <c r="AI108"/>
  <c r="AC108"/>
  <c r="AN107"/>
  <c r="AJ107"/>
  <c r="AI107"/>
  <c r="AC107"/>
  <c r="AD106"/>
  <c r="AC106"/>
  <c r="AP105"/>
  <c r="AG105"/>
  <c r="AC105"/>
  <c r="AA105"/>
  <c r="AD104"/>
  <c r="AC104"/>
  <c r="AD103"/>
  <c r="AC103"/>
  <c r="AN102"/>
  <c r="AP102" s="1"/>
  <c r="AP95" s="1"/>
  <c r="AJ102"/>
  <c r="AJ95" s="1"/>
  <c r="AI102"/>
  <c r="AI95" s="1"/>
  <c r="AC102"/>
  <c r="AD101"/>
  <c r="AC101"/>
  <c r="AL95"/>
  <c r="AG95"/>
  <c r="AC95"/>
  <c r="AA95"/>
  <c r="AD94"/>
  <c r="AC94"/>
  <c r="AN93"/>
  <c r="AD93" s="1"/>
  <c r="AC93"/>
  <c r="AD92"/>
  <c r="AC92"/>
  <c r="AL91"/>
  <c r="AN91" s="1"/>
  <c r="AJ91"/>
  <c r="AI91"/>
  <c r="AC91"/>
  <c r="AL90"/>
  <c r="AN90" s="1"/>
  <c r="AJ90"/>
  <c r="AI90"/>
  <c r="AC90"/>
  <c r="AD89"/>
  <c r="AC89"/>
  <c r="AP83"/>
  <c r="AG83"/>
  <c r="AE83"/>
  <c r="AE234" s="1"/>
  <c r="AC83"/>
  <c r="AA83"/>
  <c r="AD81"/>
  <c r="AC81"/>
  <c r="AP80"/>
  <c r="AN80"/>
  <c r="AL80"/>
  <c r="AJ80"/>
  <c r="AJ78" s="1"/>
  <c r="AI80"/>
  <c r="AC80"/>
  <c r="AD79"/>
  <c r="AC79"/>
  <c r="AP78"/>
  <c r="AN78"/>
  <c r="AG78"/>
  <c r="AC78"/>
  <c r="AA78"/>
  <c r="AC77"/>
  <c r="AA77"/>
  <c r="AD77" s="1"/>
  <c r="AP76"/>
  <c r="AN76"/>
  <c r="AL76"/>
  <c r="AJ76"/>
  <c r="AI76"/>
  <c r="AC76"/>
  <c r="AA76"/>
  <c r="AC75"/>
  <c r="AA75"/>
  <c r="AD75" s="1"/>
  <c r="AC74"/>
  <c r="AA74"/>
  <c r="AD74" s="1"/>
  <c r="AP73"/>
  <c r="AN73"/>
  <c r="AL73"/>
  <c r="AJ73"/>
  <c r="AI73"/>
  <c r="AC73"/>
  <c r="AA73"/>
  <c r="AD72"/>
  <c r="AC72"/>
  <c r="AD71"/>
  <c r="AC71"/>
  <c r="AD70"/>
  <c r="AC70"/>
  <c r="AD69"/>
  <c r="AC69"/>
  <c r="AD68"/>
  <c r="AC68"/>
  <c r="AD67"/>
  <c r="AC67"/>
  <c r="AD66"/>
  <c r="AC66"/>
  <c r="AD65"/>
  <c r="AC65"/>
  <c r="AD64"/>
  <c r="AC64"/>
  <c r="AD63"/>
  <c r="AC63"/>
  <c r="AG62"/>
  <c r="AC62"/>
  <c r="AD61"/>
  <c r="AC61"/>
  <c r="AI58"/>
  <c r="AC58"/>
  <c r="AA58"/>
  <c r="AD58" s="1"/>
  <c r="AI57"/>
  <c r="AC57"/>
  <c r="AA57"/>
  <c r="AD57" s="1"/>
  <c r="AC56"/>
  <c r="AA56"/>
  <c r="AD56" s="1"/>
  <c r="AD55"/>
  <c r="AC55"/>
  <c r="AP53"/>
  <c r="AN53"/>
  <c r="AL53"/>
  <c r="AJ53"/>
  <c r="AG53"/>
  <c r="AC53"/>
  <c r="AD52"/>
  <c r="AC52"/>
  <c r="AI51"/>
  <c r="AC51"/>
  <c r="AA51"/>
  <c r="AD51" s="1"/>
  <c r="AI50"/>
  <c r="AC50"/>
  <c r="AA50"/>
  <c r="AD50" s="1"/>
  <c r="AD49"/>
  <c r="AC49"/>
  <c r="AD48"/>
  <c r="AC48"/>
  <c r="AD47"/>
  <c r="AC47"/>
  <c r="AD46"/>
  <c r="AC46"/>
  <c r="AD45"/>
  <c r="AC45"/>
  <c r="AD44"/>
  <c r="AC44"/>
  <c r="AP43"/>
  <c r="AN43"/>
  <c r="AL43"/>
  <c r="AJ43"/>
  <c r="AG43"/>
  <c r="AC43"/>
  <c r="AD42"/>
  <c r="AC42"/>
  <c r="AP41"/>
  <c r="AI41"/>
  <c r="AC41"/>
  <c r="AA41"/>
  <c r="AD41" s="1"/>
  <c r="AP40"/>
  <c r="AJ40"/>
  <c r="AI40"/>
  <c r="AC40"/>
  <c r="AA40"/>
  <c r="AP38"/>
  <c r="AJ38"/>
  <c r="AI38"/>
  <c r="AC38"/>
  <c r="AA38"/>
  <c r="AD36"/>
  <c r="AC36"/>
  <c r="AD35"/>
  <c r="AC35"/>
  <c r="AN31"/>
  <c r="AL31"/>
  <c r="AG31"/>
  <c r="AC31"/>
  <c r="AD30"/>
  <c r="AC30"/>
  <c r="AP29"/>
  <c r="AP7" s="1"/>
  <c r="AN29"/>
  <c r="AD29" s="1"/>
  <c r="AI29"/>
  <c r="AC29"/>
  <c r="AN28"/>
  <c r="AJ28"/>
  <c r="AC28"/>
  <c r="AN27"/>
  <c r="AD27" s="1"/>
  <c r="AI27"/>
  <c r="AC27"/>
  <c r="AN26"/>
  <c r="AD26" s="1"/>
  <c r="AC26"/>
  <c r="AN24"/>
  <c r="AJ24"/>
  <c r="AI24"/>
  <c r="AC24"/>
  <c r="AN23"/>
  <c r="AJ23"/>
  <c r="AI23"/>
  <c r="AC23"/>
  <c r="AN22"/>
  <c r="AJ22"/>
  <c r="AI22"/>
  <c r="AC22"/>
  <c r="AN21"/>
  <c r="AJ21"/>
  <c r="AI21"/>
  <c r="AC21"/>
  <c r="AN19"/>
  <c r="AD19" s="1"/>
  <c r="AI19"/>
  <c r="AC19"/>
  <c r="AL7"/>
  <c r="AG7"/>
  <c r="AC7"/>
  <c r="AA7"/>
  <c r="AP230" i="27"/>
  <c r="AP228" s="1"/>
  <c r="AN230"/>
  <c r="AJ230"/>
  <c r="AD230" s="1"/>
  <c r="AI230"/>
  <c r="AI228" s="1"/>
  <c r="AC230"/>
  <c r="AD229"/>
  <c r="AC229"/>
  <c r="AN228"/>
  <c r="AL228"/>
  <c r="AG228"/>
  <c r="AC228"/>
  <c r="AA228"/>
  <c r="AP227"/>
  <c r="AN227"/>
  <c r="AL227"/>
  <c r="AJ227"/>
  <c r="AD227" s="1"/>
  <c r="AI227"/>
  <c r="AC227"/>
  <c r="AD226"/>
  <c r="AC226"/>
  <c r="AD225"/>
  <c r="AC225"/>
  <c r="AP224"/>
  <c r="AN224"/>
  <c r="AL224"/>
  <c r="AD224" s="1"/>
  <c r="AJ224"/>
  <c r="AI224"/>
  <c r="AC224"/>
  <c r="AP223"/>
  <c r="AP219" s="1"/>
  <c r="AN223"/>
  <c r="AL223"/>
  <c r="AL219" s="1"/>
  <c r="AJ223"/>
  <c r="AI223"/>
  <c r="AI219" s="1"/>
  <c r="AC223"/>
  <c r="AA223"/>
  <c r="AD223" s="1"/>
  <c r="AD222"/>
  <c r="AC222"/>
  <c r="AD221"/>
  <c r="AC221"/>
  <c r="AD220"/>
  <c r="AC220"/>
  <c r="AN219"/>
  <c r="AG219"/>
  <c r="AC219"/>
  <c r="AA219"/>
  <c r="AD218"/>
  <c r="AC218"/>
  <c r="AN214"/>
  <c r="AJ214"/>
  <c r="AD214" s="1"/>
  <c r="AI214"/>
  <c r="AC214"/>
  <c r="AD211"/>
  <c r="AC211"/>
  <c r="AJ208"/>
  <c r="AD208" s="1"/>
  <c r="AI208"/>
  <c r="AC208"/>
  <c r="AD207"/>
  <c r="AC207"/>
  <c r="AN204"/>
  <c r="AD204"/>
  <c r="AC204"/>
  <c r="AD203"/>
  <c r="AC203"/>
  <c r="AD202"/>
  <c r="AC202"/>
  <c r="AP195"/>
  <c r="AN195"/>
  <c r="AL195"/>
  <c r="AG195"/>
  <c r="AC195"/>
  <c r="AA195"/>
  <c r="AP190"/>
  <c r="AN190"/>
  <c r="AP185"/>
  <c r="AN185"/>
  <c r="AD184"/>
  <c r="AC184"/>
  <c r="AN183"/>
  <c r="AC183"/>
  <c r="AA183"/>
  <c r="AD183" s="1"/>
  <c r="AN182"/>
  <c r="AC182"/>
  <c r="AA182"/>
  <c r="AD182" s="1"/>
  <c r="AC181"/>
  <c r="AA181"/>
  <c r="AD181" s="1"/>
  <c r="AC180"/>
  <c r="AA180"/>
  <c r="AD180" s="1"/>
  <c r="AC179"/>
  <c r="AA179"/>
  <c r="AD179" s="1"/>
  <c r="AJ178"/>
  <c r="AJ169" s="1"/>
  <c r="AI178"/>
  <c r="AC178"/>
  <c r="AA178"/>
  <c r="AD178" s="1"/>
  <c r="AC177"/>
  <c r="AA177"/>
  <c r="AD177" s="1"/>
  <c r="AC176"/>
  <c r="AA176"/>
  <c r="AD176" s="1"/>
  <c r="AC175"/>
  <c r="AA175"/>
  <c r="AD175" s="1"/>
  <c r="AN174"/>
  <c r="AN169" s="1"/>
  <c r="AI174"/>
  <c r="AC174"/>
  <c r="AA174"/>
  <c r="AC173"/>
  <c r="AA173"/>
  <c r="AD173" s="1"/>
  <c r="AP172"/>
  <c r="AP169" s="1"/>
  <c r="AN172"/>
  <c r="AL172"/>
  <c r="AL169" s="1"/>
  <c r="AJ172"/>
  <c r="AI172"/>
  <c r="AI169" s="1"/>
  <c r="AE172"/>
  <c r="AC172"/>
  <c r="AA172"/>
  <c r="AG169"/>
  <c r="AC169"/>
  <c r="AI168"/>
  <c r="AD168"/>
  <c r="AC168"/>
  <c r="AC167"/>
  <c r="AC166"/>
  <c r="AN165"/>
  <c r="AD165" s="1"/>
  <c r="AC165"/>
  <c r="AP164"/>
  <c r="AN164"/>
  <c r="AL164"/>
  <c r="AL149" s="1"/>
  <c r="AC164"/>
  <c r="AD163"/>
  <c r="AC163"/>
  <c r="AD161"/>
  <c r="AC161"/>
  <c r="AJ160"/>
  <c r="AD160" s="1"/>
  <c r="AI160"/>
  <c r="AC160"/>
  <c r="AN158"/>
  <c r="AD158" s="1"/>
  <c r="AC158"/>
  <c r="AD157"/>
  <c r="AC157"/>
  <c r="AD156"/>
  <c r="AC156"/>
  <c r="AJ155"/>
  <c r="AD155" s="1"/>
  <c r="AI155"/>
  <c r="AI149" s="1"/>
  <c r="AC155"/>
  <c r="AD154"/>
  <c r="AC154"/>
  <c r="AD153"/>
  <c r="AC153"/>
  <c r="AJ149"/>
  <c r="AG149"/>
  <c r="AC149"/>
  <c r="AA149"/>
  <c r="AD148"/>
  <c r="AC148"/>
  <c r="AD147"/>
  <c r="AC147"/>
  <c r="AP143"/>
  <c r="AJ143"/>
  <c r="AJ136" s="1"/>
  <c r="AI143"/>
  <c r="AC143"/>
  <c r="AP142"/>
  <c r="AN142"/>
  <c r="AL142"/>
  <c r="AD142" s="1"/>
  <c r="AJ142"/>
  <c r="AI142"/>
  <c r="AC142"/>
  <c r="AP141"/>
  <c r="AJ141"/>
  <c r="AD141" s="1"/>
  <c r="AI141"/>
  <c r="AC141"/>
  <c r="AP136"/>
  <c r="AN136"/>
  <c r="AL136"/>
  <c r="AG136"/>
  <c r="AD136" s="1"/>
  <c r="AC136"/>
  <c r="AA136"/>
  <c r="AD135"/>
  <c r="AC135"/>
  <c r="AD134"/>
  <c r="AC134"/>
  <c r="AD133"/>
  <c r="AC133"/>
  <c r="AJ132"/>
  <c r="AI132"/>
  <c r="AD132"/>
  <c r="AC132"/>
  <c r="AP131"/>
  <c r="AP129" s="1"/>
  <c r="AJ131"/>
  <c r="AI131"/>
  <c r="AI129" s="1"/>
  <c r="AD131"/>
  <c r="AC131"/>
  <c r="AD130"/>
  <c r="AC130"/>
  <c r="AN129"/>
  <c r="AL129"/>
  <c r="AJ129"/>
  <c r="AG129"/>
  <c r="AF129"/>
  <c r="AF233" s="1"/>
  <c r="AD129"/>
  <c r="AC129"/>
  <c r="AA129"/>
  <c r="AN128"/>
  <c r="AP128" s="1"/>
  <c r="AD128"/>
  <c r="AC128"/>
  <c r="AJ127"/>
  <c r="AI127"/>
  <c r="AG127"/>
  <c r="AD127" s="1"/>
  <c r="AC127"/>
  <c r="AN126"/>
  <c r="AP126" s="1"/>
  <c r="AL126"/>
  <c r="AJ126"/>
  <c r="AD126" s="1"/>
  <c r="AI126"/>
  <c r="AC126"/>
  <c r="AL124"/>
  <c r="AN124" s="1"/>
  <c r="AJ124"/>
  <c r="AI124"/>
  <c r="AI121" s="1"/>
  <c r="AG124"/>
  <c r="AC124"/>
  <c r="AD123"/>
  <c r="AC123"/>
  <c r="AD122"/>
  <c r="AC122"/>
  <c r="AG121"/>
  <c r="AC121"/>
  <c r="AA121"/>
  <c r="AD120"/>
  <c r="AC120"/>
  <c r="AN119"/>
  <c r="AJ119"/>
  <c r="AI119"/>
  <c r="AC119"/>
  <c r="AD118"/>
  <c r="AC118"/>
  <c r="AD117"/>
  <c r="AC117"/>
  <c r="AN116"/>
  <c r="AJ116"/>
  <c r="AI116"/>
  <c r="AD116"/>
  <c r="AC116"/>
  <c r="AN115"/>
  <c r="AJ115"/>
  <c r="AI115"/>
  <c r="AI113" s="1"/>
  <c r="AC115"/>
  <c r="AD114"/>
  <c r="AC114"/>
  <c r="AP113"/>
  <c r="AL113"/>
  <c r="AJ113"/>
  <c r="AG113"/>
  <c r="AC113"/>
  <c r="AA113"/>
  <c r="AD112"/>
  <c r="AC112"/>
  <c r="AD111"/>
  <c r="AC111"/>
  <c r="AD110"/>
  <c r="AC110"/>
  <c r="AN109"/>
  <c r="AD109" s="1"/>
  <c r="AL109"/>
  <c r="AC109"/>
  <c r="AN108"/>
  <c r="AJ108"/>
  <c r="AI108"/>
  <c r="AC108"/>
  <c r="AN107"/>
  <c r="AJ107"/>
  <c r="AD107" s="1"/>
  <c r="AI107"/>
  <c r="AC107"/>
  <c r="AD106"/>
  <c r="AC106"/>
  <c r="AP105"/>
  <c r="AL105"/>
  <c r="AJ105"/>
  <c r="AG105"/>
  <c r="AC105"/>
  <c r="AA105"/>
  <c r="AD104"/>
  <c r="AC104"/>
  <c r="AD103"/>
  <c r="AC103"/>
  <c r="AP102"/>
  <c r="AN102"/>
  <c r="AJ102"/>
  <c r="AJ95" s="1"/>
  <c r="AI102"/>
  <c r="AD102"/>
  <c r="AC102"/>
  <c r="AD101"/>
  <c r="AC101"/>
  <c r="AP95"/>
  <c r="AN95"/>
  <c r="AL95"/>
  <c r="AI95"/>
  <c r="AG95"/>
  <c r="AC95"/>
  <c r="AA95"/>
  <c r="AD94"/>
  <c r="AC94"/>
  <c r="AN93"/>
  <c r="AD93" s="1"/>
  <c r="AC93"/>
  <c r="AD92"/>
  <c r="AC92"/>
  <c r="AL91"/>
  <c r="AN91" s="1"/>
  <c r="AJ91"/>
  <c r="AI91"/>
  <c r="AI83" s="1"/>
  <c r="AC91"/>
  <c r="AL90"/>
  <c r="AN90" s="1"/>
  <c r="AJ90"/>
  <c r="AI90"/>
  <c r="AC90"/>
  <c r="AD89"/>
  <c r="AC89"/>
  <c r="AP83"/>
  <c r="AL83"/>
  <c r="AG83"/>
  <c r="AE83"/>
  <c r="AE233" s="1"/>
  <c r="AC83"/>
  <c r="AA83"/>
  <c r="AD81"/>
  <c r="AC81"/>
  <c r="AP80"/>
  <c r="AN80"/>
  <c r="AL80"/>
  <c r="AD80" s="1"/>
  <c r="AJ80"/>
  <c r="AI80"/>
  <c r="AC80"/>
  <c r="AD79"/>
  <c r="AC79"/>
  <c r="AP78"/>
  <c r="AN78"/>
  <c r="AJ78"/>
  <c r="AG78"/>
  <c r="AC78"/>
  <c r="AA78"/>
  <c r="AP77"/>
  <c r="AN77"/>
  <c r="AL77"/>
  <c r="AD77" s="1"/>
  <c r="AJ77"/>
  <c r="AI77"/>
  <c r="AC77"/>
  <c r="AA77"/>
  <c r="AC76"/>
  <c r="AA76"/>
  <c r="AD76" s="1"/>
  <c r="AP75"/>
  <c r="AN75"/>
  <c r="AL75"/>
  <c r="AJ75"/>
  <c r="AI75"/>
  <c r="AC75"/>
  <c r="AA75"/>
  <c r="AP74"/>
  <c r="AP60" s="1"/>
  <c r="AN74"/>
  <c r="AL74"/>
  <c r="AJ74"/>
  <c r="AI74"/>
  <c r="AC74"/>
  <c r="AA74"/>
  <c r="AC73"/>
  <c r="AA73"/>
  <c r="AD73" s="1"/>
  <c r="AC72"/>
  <c r="AA72"/>
  <c r="AD72" s="1"/>
  <c r="AP71"/>
  <c r="AN71"/>
  <c r="AL71"/>
  <c r="AJ71"/>
  <c r="AJ60" s="1"/>
  <c r="AI71"/>
  <c r="AC71"/>
  <c r="AA71"/>
  <c r="AD70"/>
  <c r="AC70"/>
  <c r="AD69"/>
  <c r="AC69"/>
  <c r="AD68"/>
  <c r="AC68"/>
  <c r="AD67"/>
  <c r="AC67"/>
  <c r="AD66"/>
  <c r="AC66"/>
  <c r="AD65"/>
  <c r="AC65"/>
  <c r="AD64"/>
  <c r="AC64"/>
  <c r="AD63"/>
  <c r="AC63"/>
  <c r="AD62"/>
  <c r="AC62"/>
  <c r="AD61"/>
  <c r="AC61"/>
  <c r="AI60"/>
  <c r="AG60"/>
  <c r="AC60"/>
  <c r="AD59"/>
  <c r="AC59"/>
  <c r="AI56"/>
  <c r="AD56"/>
  <c r="AC56"/>
  <c r="AA56"/>
  <c r="AI55"/>
  <c r="AI51" s="1"/>
  <c r="AD55"/>
  <c r="AC55"/>
  <c r="AA55"/>
  <c r="AC54"/>
  <c r="AA54"/>
  <c r="AD54" s="1"/>
  <c r="AD53"/>
  <c r="AC53"/>
  <c r="AP51"/>
  <c r="AN51"/>
  <c r="AL51"/>
  <c r="AJ51"/>
  <c r="AG51"/>
  <c r="AC51"/>
  <c r="AD50"/>
  <c r="AC50"/>
  <c r="AI49"/>
  <c r="AC49"/>
  <c r="AA49"/>
  <c r="AD49" s="1"/>
  <c r="AI48"/>
  <c r="AC48"/>
  <c r="AA48"/>
  <c r="AD48" s="1"/>
  <c r="AD47"/>
  <c r="AC47"/>
  <c r="AD46"/>
  <c r="AC46"/>
  <c r="AD45"/>
  <c r="AC45"/>
  <c r="AD44"/>
  <c r="AC44"/>
  <c r="AD43"/>
  <c r="AC43"/>
  <c r="AD42"/>
  <c r="AC42"/>
  <c r="AP41"/>
  <c r="AN41"/>
  <c r="AL41"/>
  <c r="AJ41"/>
  <c r="AI41"/>
  <c r="AG41"/>
  <c r="AC41"/>
  <c r="AA41"/>
  <c r="AD41" s="1"/>
  <c r="AD40"/>
  <c r="AC40"/>
  <c r="AP39"/>
  <c r="AI39"/>
  <c r="AC39"/>
  <c r="AA39"/>
  <c r="AD39" s="1"/>
  <c r="AP38"/>
  <c r="AP29" s="1"/>
  <c r="AJ38"/>
  <c r="AI38"/>
  <c r="AC38"/>
  <c r="AA38"/>
  <c r="AD38" s="1"/>
  <c r="AP36"/>
  <c r="AJ36"/>
  <c r="AI36"/>
  <c r="AD36"/>
  <c r="AC36"/>
  <c r="AA36"/>
  <c r="AD34"/>
  <c r="AC34"/>
  <c r="AD33"/>
  <c r="AC33"/>
  <c r="AN29"/>
  <c r="AL29"/>
  <c r="AG29"/>
  <c r="AC29"/>
  <c r="AD28"/>
  <c r="AC28"/>
  <c r="AP27"/>
  <c r="AN27"/>
  <c r="AD27" s="1"/>
  <c r="AI27"/>
  <c r="AC27"/>
  <c r="AN26"/>
  <c r="AJ26"/>
  <c r="AD26" s="1"/>
  <c r="AC26"/>
  <c r="AN25"/>
  <c r="AD25" s="1"/>
  <c r="AI25"/>
  <c r="AC25"/>
  <c r="AN24"/>
  <c r="AI24"/>
  <c r="AD24"/>
  <c r="AC24"/>
  <c r="AN23"/>
  <c r="AD23" s="1"/>
  <c r="AC23"/>
  <c r="AN22"/>
  <c r="AJ22"/>
  <c r="AI22"/>
  <c r="AD22"/>
  <c r="AC22"/>
  <c r="AN21"/>
  <c r="AD21" s="1"/>
  <c r="AJ21"/>
  <c r="AI21"/>
  <c r="AC21"/>
  <c r="AN20"/>
  <c r="AJ20"/>
  <c r="AD20" s="1"/>
  <c r="AI20"/>
  <c r="AC20"/>
  <c r="AN19"/>
  <c r="AJ19"/>
  <c r="AD19" s="1"/>
  <c r="AI19"/>
  <c r="AC19"/>
  <c r="AN18"/>
  <c r="AJ18"/>
  <c r="AD18" s="1"/>
  <c r="AI18"/>
  <c r="AC18"/>
  <c r="AN17"/>
  <c r="AD17" s="1"/>
  <c r="AJ17"/>
  <c r="AI17"/>
  <c r="AC17"/>
  <c r="AN16"/>
  <c r="AI16"/>
  <c r="AD16"/>
  <c r="AC16"/>
  <c r="AP7"/>
  <c r="AN7"/>
  <c r="AL7"/>
  <c r="AG7"/>
  <c r="AC7"/>
  <c r="AA7"/>
  <c r="AP141" i="26"/>
  <c r="AJ141"/>
  <c r="AD141" s="1"/>
  <c r="AI141"/>
  <c r="AC141"/>
  <c r="AC51"/>
  <c r="AG51"/>
  <c r="AC41"/>
  <c r="AG41"/>
  <c r="AC42"/>
  <c r="AD42"/>
  <c r="AC43"/>
  <c r="AD43"/>
  <c r="AC44"/>
  <c r="AD44"/>
  <c r="AC45"/>
  <c r="AD45"/>
  <c r="AC46"/>
  <c r="AD46"/>
  <c r="AN230"/>
  <c r="AN214"/>
  <c r="AN204"/>
  <c r="AN174"/>
  <c r="AN182"/>
  <c r="AN183"/>
  <c r="AI7" i="27" l="1"/>
  <c r="AJ29"/>
  <c r="AD71"/>
  <c r="AN60"/>
  <c r="AN83"/>
  <c r="AD119"/>
  <c r="AL121"/>
  <c r="AI136"/>
  <c r="AP158"/>
  <c r="AD172"/>
  <c r="AI195"/>
  <c r="AJ219"/>
  <c r="AA51"/>
  <c r="AD51" s="1"/>
  <c r="AD74"/>
  <c r="AJ121"/>
  <c r="AD143"/>
  <c r="AG233"/>
  <c r="AA60"/>
  <c r="AD75"/>
  <c r="AD91"/>
  <c r="AD95"/>
  <c r="AD108"/>
  <c r="AD115"/>
  <c r="AD164"/>
  <c r="AP165"/>
  <c r="AD174"/>
  <c r="AP136" i="28"/>
  <c r="AG121"/>
  <c r="AG234" s="1"/>
  <c r="AI43"/>
  <c r="AI53"/>
  <c r="AD116"/>
  <c r="AD127"/>
  <c r="AD126"/>
  <c r="AI149"/>
  <c r="AD178"/>
  <c r="AD224"/>
  <c r="AI62"/>
  <c r="AP62"/>
  <c r="AD107"/>
  <c r="AN109"/>
  <c r="AD109" s="1"/>
  <c r="AJ149"/>
  <c r="AD174"/>
  <c r="AD38"/>
  <c r="AA43"/>
  <c r="AD43" s="1"/>
  <c r="AI113"/>
  <c r="AN219"/>
  <c r="AD80"/>
  <c r="AI129"/>
  <c r="AN195"/>
  <c r="AN95"/>
  <c r="AD95" s="1"/>
  <c r="AD23"/>
  <c r="AD90"/>
  <c r="AD142"/>
  <c r="AD214"/>
  <c r="AI219"/>
  <c r="AP219"/>
  <c r="AD17"/>
  <c r="AD18"/>
  <c r="AJ62"/>
  <c r="AI83"/>
  <c r="AD227"/>
  <c r="AD40"/>
  <c r="AP31"/>
  <c r="AL83"/>
  <c r="AD102"/>
  <c r="AJ105"/>
  <c r="AJ136"/>
  <c r="AD136" s="1"/>
  <c r="AD172"/>
  <c r="AJ169"/>
  <c r="AD183"/>
  <c r="AD223"/>
  <c r="AL219"/>
  <c r="AD28"/>
  <c r="AD21"/>
  <c r="AD22"/>
  <c r="AA62"/>
  <c r="AD76"/>
  <c r="AD91"/>
  <c r="AD108"/>
  <c r="AD115"/>
  <c r="AI136"/>
  <c r="AP158"/>
  <c r="AN169"/>
  <c r="AI7"/>
  <c r="AD24"/>
  <c r="AJ31"/>
  <c r="AD73"/>
  <c r="AN62"/>
  <c r="AN83"/>
  <c r="AD119"/>
  <c r="AL121"/>
  <c r="AJ129"/>
  <c r="AD129" s="1"/>
  <c r="AD164"/>
  <c r="AP165"/>
  <c r="AI169"/>
  <c r="AI195"/>
  <c r="AJ219"/>
  <c r="AD231"/>
  <c r="AA53"/>
  <c r="AD53" s="1"/>
  <c r="AJ121"/>
  <c r="AD182"/>
  <c r="AD124"/>
  <c r="AN121"/>
  <c r="AP124"/>
  <c r="AN7"/>
  <c r="AN149"/>
  <c r="AA169"/>
  <c r="AJ195"/>
  <c r="AJ229"/>
  <c r="AL78"/>
  <c r="AD78" s="1"/>
  <c r="AJ83"/>
  <c r="AP128"/>
  <c r="AJ7"/>
  <c r="AA31"/>
  <c r="AD31" s="1"/>
  <c r="AL62"/>
  <c r="AN113"/>
  <c r="AD113" s="1"/>
  <c r="AD124" i="27"/>
  <c r="AN121"/>
  <c r="AD121" s="1"/>
  <c r="AP124"/>
  <c r="AP121" s="1"/>
  <c r="AD219"/>
  <c r="AI233"/>
  <c r="AD90"/>
  <c r="AN149"/>
  <c r="AD149" s="1"/>
  <c r="AA169"/>
  <c r="AD169" s="1"/>
  <c r="AJ195"/>
  <c r="AD195" s="1"/>
  <c r="AJ228"/>
  <c r="AL78"/>
  <c r="AD78" s="1"/>
  <c r="AJ83"/>
  <c r="AD83" s="1"/>
  <c r="AN105"/>
  <c r="AD105" s="1"/>
  <c r="AJ7"/>
  <c r="AD7" s="1"/>
  <c r="AA29"/>
  <c r="AD29" s="1"/>
  <c r="AL60"/>
  <c r="AD60" s="1"/>
  <c r="AN113"/>
  <c r="AD113" s="1"/>
  <c r="AN27" i="26"/>
  <c r="AD27" s="1"/>
  <c r="AN26"/>
  <c r="AN25"/>
  <c r="AD25" s="1"/>
  <c r="AN24"/>
  <c r="AN23"/>
  <c r="AD23" s="1"/>
  <c r="AN22"/>
  <c r="AN21"/>
  <c r="AN20"/>
  <c r="AN19"/>
  <c r="AN18"/>
  <c r="AN17"/>
  <c r="AN16"/>
  <c r="AP27"/>
  <c r="AI27"/>
  <c r="AC27"/>
  <c r="AJ26"/>
  <c r="AC26"/>
  <c r="AI25"/>
  <c r="AC25"/>
  <c r="AI24"/>
  <c r="AC24"/>
  <c r="AC23"/>
  <c r="AJ22"/>
  <c r="AI22"/>
  <c r="AC22"/>
  <c r="AJ21"/>
  <c r="AI21"/>
  <c r="AC21"/>
  <c r="AJ20"/>
  <c r="AI20"/>
  <c r="AC20"/>
  <c r="AJ19"/>
  <c r="AD19" s="1"/>
  <c r="AI19"/>
  <c r="AC19"/>
  <c r="AJ17"/>
  <c r="AI17"/>
  <c r="AC17"/>
  <c r="AC18"/>
  <c r="AI18"/>
  <c r="AJ18"/>
  <c r="AI16"/>
  <c r="AC16"/>
  <c r="AA7"/>
  <c r="AC7"/>
  <c r="AG7"/>
  <c r="AN165"/>
  <c r="AD165" s="1"/>
  <c r="AN158"/>
  <c r="AD158" s="1"/>
  <c r="AC167"/>
  <c r="AC166"/>
  <c r="AC156"/>
  <c r="AD156"/>
  <c r="AC157"/>
  <c r="AD157"/>
  <c r="AC158"/>
  <c r="AC160"/>
  <c r="AI160"/>
  <c r="AJ160"/>
  <c r="AD160" s="1"/>
  <c r="AC155"/>
  <c r="AI155"/>
  <c r="AJ155"/>
  <c r="AD155" s="1"/>
  <c r="AC165"/>
  <c r="AD168"/>
  <c r="AI168"/>
  <c r="AC168"/>
  <c r="AN128"/>
  <c r="AP128" s="1"/>
  <c r="AN119"/>
  <c r="AN116"/>
  <c r="AN115"/>
  <c r="AN108"/>
  <c r="AN107"/>
  <c r="AN102"/>
  <c r="AN93"/>
  <c r="AL91"/>
  <c r="AN91" s="1"/>
  <c r="AL90"/>
  <c r="AN90" s="1"/>
  <c r="AP149" i="27" l="1"/>
  <c r="AP233"/>
  <c r="AN105" i="28"/>
  <c r="AN234" s="1"/>
  <c r="AD195"/>
  <c r="AD62"/>
  <c r="AD169"/>
  <c r="AD121"/>
  <c r="AD219"/>
  <c r="AD7"/>
  <c r="AD83"/>
  <c r="AL234"/>
  <c r="AI234"/>
  <c r="AP121"/>
  <c r="AP149"/>
  <c r="AJ234"/>
  <c r="AD229"/>
  <c r="AA234"/>
  <c r="AD149"/>
  <c r="AA233" i="27"/>
  <c r="AJ233"/>
  <c r="AD228"/>
  <c r="AN233"/>
  <c r="AL233"/>
  <c r="AD21" i="26"/>
  <c r="AD20"/>
  <c r="AD26"/>
  <c r="AD17"/>
  <c r="AD22"/>
  <c r="AD16"/>
  <c r="AD24"/>
  <c r="AD18"/>
  <c r="AP158"/>
  <c r="AJ149"/>
  <c r="AP165"/>
  <c r="AG127"/>
  <c r="AG124"/>
  <c r="AD105" i="28" l="1"/>
  <c r="AP234"/>
  <c r="AN185" i="26"/>
  <c r="AN190"/>
  <c r="AG169"/>
  <c r="AP230"/>
  <c r="AP228" s="1"/>
  <c r="AP227"/>
  <c r="AP224"/>
  <c r="AP223"/>
  <c r="AP190"/>
  <c r="AP185"/>
  <c r="AP172"/>
  <c r="AP164"/>
  <c r="AP80"/>
  <c r="AP78" s="1"/>
  <c r="AP77"/>
  <c r="AP75"/>
  <c r="AP74"/>
  <c r="AP71"/>
  <c r="AP51"/>
  <c r="AP39"/>
  <c r="AP38"/>
  <c r="AP36"/>
  <c r="AP143"/>
  <c r="AP142"/>
  <c r="AP131"/>
  <c r="AP7"/>
  <c r="AC79"/>
  <c r="AD79"/>
  <c r="AC80"/>
  <c r="AI80"/>
  <c r="AJ80"/>
  <c r="AL80"/>
  <c r="AN80"/>
  <c r="AN78" s="1"/>
  <c r="AC81"/>
  <c r="AD81"/>
  <c r="AA83"/>
  <c r="AC83"/>
  <c r="AE83"/>
  <c r="AG83"/>
  <c r="AA223"/>
  <c r="AA183"/>
  <c r="AA182"/>
  <c r="AA181"/>
  <c r="AA180"/>
  <c r="AA179"/>
  <c r="AA178"/>
  <c r="AA177"/>
  <c r="AA176"/>
  <c r="AA175"/>
  <c r="AA174"/>
  <c r="AA173"/>
  <c r="AA172"/>
  <c r="AA77"/>
  <c r="AA76"/>
  <c r="AA75"/>
  <c r="AA74"/>
  <c r="AA73"/>
  <c r="AA72"/>
  <c r="AA71"/>
  <c r="AA56"/>
  <c r="AA55"/>
  <c r="AA54"/>
  <c r="AA49"/>
  <c r="AA48"/>
  <c r="AA39"/>
  <c r="AA38"/>
  <c r="AA36"/>
  <c r="AJ143"/>
  <c r="AI143"/>
  <c r="AC143"/>
  <c r="AJ131"/>
  <c r="AI131"/>
  <c r="AC131"/>
  <c r="AA51" l="1"/>
  <c r="AA41"/>
  <c r="AP41"/>
  <c r="AP60"/>
  <c r="AP83"/>
  <c r="AP105"/>
  <c r="AA169"/>
  <c r="AP169"/>
  <c r="AP129"/>
  <c r="AP136"/>
  <c r="AP29"/>
  <c r="AP113"/>
  <c r="AP149"/>
  <c r="AP195"/>
  <c r="AP219"/>
  <c r="AD143"/>
  <c r="AD80"/>
  <c r="AD131"/>
  <c r="AD9" i="12" l="1"/>
  <c r="AC230" i="26" l="1"/>
  <c r="AC229"/>
  <c r="AC228"/>
  <c r="AC227"/>
  <c r="AC226"/>
  <c r="AC225"/>
  <c r="AC224"/>
  <c r="AC223"/>
  <c r="AC222"/>
  <c r="AC221"/>
  <c r="AC220"/>
  <c r="AC219"/>
  <c r="AC218"/>
  <c r="AC214"/>
  <c r="AC211"/>
  <c r="AC208"/>
  <c r="AC207"/>
  <c r="AC204"/>
  <c r="AC203"/>
  <c r="AC202"/>
  <c r="AC195"/>
  <c r="AC184"/>
  <c r="AC183"/>
  <c r="AC182"/>
  <c r="AC181"/>
  <c r="AC180"/>
  <c r="AC179"/>
  <c r="AC178"/>
  <c r="AC177"/>
  <c r="AC176"/>
  <c r="AC175"/>
  <c r="AC174"/>
  <c r="AC173"/>
  <c r="AC172"/>
  <c r="AC169"/>
  <c r="AC164"/>
  <c r="AC163"/>
  <c r="AC161"/>
  <c r="AC154"/>
  <c r="AC153"/>
  <c r="AC149"/>
  <c r="AC148"/>
  <c r="AC128"/>
  <c r="AC127"/>
  <c r="AC126"/>
  <c r="AC124"/>
  <c r="AC123"/>
  <c r="AC122"/>
  <c r="AC121"/>
  <c r="AC120"/>
  <c r="AC119"/>
  <c r="AC118"/>
  <c r="AC117"/>
  <c r="AC116"/>
  <c r="AC115"/>
  <c r="AC114"/>
  <c r="AC113"/>
  <c r="AC112"/>
  <c r="AC111"/>
  <c r="AC110"/>
  <c r="AC109"/>
  <c r="AC108"/>
  <c r="AC107"/>
  <c r="AC106"/>
  <c r="AC105"/>
  <c r="AC104"/>
  <c r="AC103"/>
  <c r="AC102"/>
  <c r="AC101"/>
  <c r="AC95"/>
  <c r="AC94"/>
  <c r="AC93"/>
  <c r="AC92"/>
  <c r="AC91"/>
  <c r="AC90"/>
  <c r="AC89"/>
  <c r="AC78"/>
  <c r="AC77"/>
  <c r="AC76"/>
  <c r="AC75"/>
  <c r="AC74"/>
  <c r="AC73"/>
  <c r="AC72"/>
  <c r="AC71"/>
  <c r="AC70"/>
  <c r="AC69"/>
  <c r="AC68"/>
  <c r="AC67"/>
  <c r="AC66"/>
  <c r="AC65"/>
  <c r="AC64"/>
  <c r="AC63"/>
  <c r="AC62"/>
  <c r="AC61"/>
  <c r="AC60"/>
  <c r="AC59"/>
  <c r="AC56"/>
  <c r="AC55"/>
  <c r="AC54"/>
  <c r="AC53"/>
  <c r="AC50"/>
  <c r="AC49"/>
  <c r="AC48"/>
  <c r="AC47"/>
  <c r="AC40"/>
  <c r="AC39"/>
  <c r="AC38"/>
  <c r="AC36"/>
  <c r="AC34"/>
  <c r="AC33"/>
  <c r="AC29"/>
  <c r="AC147"/>
  <c r="AC142"/>
  <c r="AC136"/>
  <c r="AC135"/>
  <c r="AC134"/>
  <c r="AC133"/>
  <c r="AC132"/>
  <c r="AC130"/>
  <c r="AC129"/>
  <c r="AC28"/>
  <c r="AD28"/>
  <c r="AD130"/>
  <c r="AD133"/>
  <c r="AD134"/>
  <c r="AD135"/>
  <c r="AD147"/>
  <c r="AD33"/>
  <c r="AD34"/>
  <c r="AD40"/>
  <c r="AD47"/>
  <c r="AD50"/>
  <c r="AD53"/>
  <c r="AD54"/>
  <c r="AD59"/>
  <c r="AD61"/>
  <c r="AD62"/>
  <c r="AD63"/>
  <c r="AD64"/>
  <c r="AD65"/>
  <c r="AD66"/>
  <c r="AD67"/>
  <c r="AD68"/>
  <c r="AD69"/>
  <c r="AD70"/>
  <c r="AD72"/>
  <c r="AD73"/>
  <c r="AD76"/>
  <c r="AD89"/>
  <c r="AD92"/>
  <c r="AD93"/>
  <c r="AD94"/>
  <c r="AD101"/>
  <c r="AD104"/>
  <c r="AD106"/>
  <c r="AD110"/>
  <c r="AD111"/>
  <c r="AD112"/>
  <c r="AD114"/>
  <c r="AD117"/>
  <c r="AD118"/>
  <c r="AD120"/>
  <c r="AD122"/>
  <c r="AD123"/>
  <c r="AD148"/>
  <c r="AD153"/>
  <c r="AD154"/>
  <c r="AD161"/>
  <c r="AD163"/>
  <c r="AD173"/>
  <c r="AD175"/>
  <c r="AD177"/>
  <c r="AD179"/>
  <c r="AD180"/>
  <c r="AD181"/>
  <c r="AD182"/>
  <c r="AD184"/>
  <c r="AD202"/>
  <c r="AD203"/>
  <c r="AD207"/>
  <c r="AD211"/>
  <c r="AD218"/>
  <c r="AD220"/>
  <c r="AD221"/>
  <c r="AD222"/>
  <c r="AD225"/>
  <c r="AD226"/>
  <c r="AD229"/>
  <c r="AN228"/>
  <c r="AL228"/>
  <c r="AJ230"/>
  <c r="AJ228" s="1"/>
  <c r="AI230"/>
  <c r="AI228" s="1"/>
  <c r="AG228"/>
  <c r="AA228"/>
  <c r="AN227"/>
  <c r="AL227"/>
  <c r="AJ227"/>
  <c r="AI227"/>
  <c r="AN224"/>
  <c r="AL224"/>
  <c r="AJ224"/>
  <c r="AI224"/>
  <c r="AN223"/>
  <c r="AN219" s="1"/>
  <c r="AL223"/>
  <c r="AJ223"/>
  <c r="AI223"/>
  <c r="AG219"/>
  <c r="AA219"/>
  <c r="AJ214"/>
  <c r="AI214"/>
  <c r="AN195"/>
  <c r="AJ208"/>
  <c r="AI208"/>
  <c r="AD204"/>
  <c r="AG195"/>
  <c r="AA195"/>
  <c r="AD183"/>
  <c r="AJ178"/>
  <c r="AD178" s="1"/>
  <c r="AI178"/>
  <c r="AD176"/>
  <c r="AI174"/>
  <c r="AN172"/>
  <c r="AN169" s="1"/>
  <c r="AL172"/>
  <c r="AL169" s="1"/>
  <c r="AJ172"/>
  <c r="AI172"/>
  <c r="AE172"/>
  <c r="AN164"/>
  <c r="AL164"/>
  <c r="AG149"/>
  <c r="AA149"/>
  <c r="AJ127"/>
  <c r="AD127" s="1"/>
  <c r="AI127"/>
  <c r="AL126"/>
  <c r="AN126" s="1"/>
  <c r="AP126" s="1"/>
  <c r="AJ126"/>
  <c r="AI126"/>
  <c r="AL124"/>
  <c r="AN124" s="1"/>
  <c r="AP124" s="1"/>
  <c r="AJ124"/>
  <c r="AI124"/>
  <c r="AI121" s="1"/>
  <c r="AG121"/>
  <c r="AA121"/>
  <c r="AJ119"/>
  <c r="AI119"/>
  <c r="AJ116"/>
  <c r="AI116"/>
  <c r="AN113"/>
  <c r="AJ115"/>
  <c r="AI115"/>
  <c r="AG113"/>
  <c r="AA113"/>
  <c r="AL109"/>
  <c r="AJ108"/>
  <c r="AI108"/>
  <c r="AJ107"/>
  <c r="AI107"/>
  <c r="AG105"/>
  <c r="AA105"/>
  <c r="AL95"/>
  <c r="AJ102"/>
  <c r="AJ95" s="1"/>
  <c r="AI102"/>
  <c r="AI95" s="1"/>
  <c r="AG95"/>
  <c r="AA95"/>
  <c r="AJ91"/>
  <c r="AI91"/>
  <c r="AJ90"/>
  <c r="AI90"/>
  <c r="AN83"/>
  <c r="AL83"/>
  <c r="AL78"/>
  <c r="AJ78"/>
  <c r="AG78"/>
  <c r="AA78"/>
  <c r="AN77"/>
  <c r="AL77"/>
  <c r="AJ77"/>
  <c r="AI77"/>
  <c r="AN75"/>
  <c r="AL75"/>
  <c r="AJ75"/>
  <c r="AI75"/>
  <c r="AN74"/>
  <c r="AL74"/>
  <c r="AJ74"/>
  <c r="AI74"/>
  <c r="AN71"/>
  <c r="AN60" s="1"/>
  <c r="AL71"/>
  <c r="AJ71"/>
  <c r="AI71"/>
  <c r="AG60"/>
  <c r="AA60"/>
  <c r="AN51"/>
  <c r="AL51"/>
  <c r="AI56"/>
  <c r="AI55"/>
  <c r="AI49"/>
  <c r="AN41"/>
  <c r="AL41"/>
  <c r="AJ41"/>
  <c r="AI48"/>
  <c r="AI41" s="1"/>
  <c r="AI39"/>
  <c r="AJ38"/>
  <c r="AI38"/>
  <c r="AN29"/>
  <c r="AJ36"/>
  <c r="AI36"/>
  <c r="AG29"/>
  <c r="AA29"/>
  <c r="AN142"/>
  <c r="AN136" s="1"/>
  <c r="AL142"/>
  <c r="AJ142"/>
  <c r="AI142"/>
  <c r="AG136"/>
  <c r="AA136"/>
  <c r="AN129"/>
  <c r="AJ132"/>
  <c r="AI132"/>
  <c r="AG129"/>
  <c r="AF129"/>
  <c r="AA129"/>
  <c r="AN7"/>
  <c r="AL7"/>
  <c r="AF270" i="12"/>
  <c r="AF263"/>
  <c r="AI51" i="26" l="1"/>
  <c r="AJ51"/>
  <c r="AD51" s="1"/>
  <c r="AD41"/>
  <c r="AA233"/>
  <c r="AG233"/>
  <c r="AJ83"/>
  <c r="AD83" s="1"/>
  <c r="AJ7"/>
  <c r="AD7" s="1"/>
  <c r="AI7"/>
  <c r="AP121"/>
  <c r="AN121"/>
  <c r="AL105"/>
  <c r="AN109"/>
  <c r="AN105" s="1"/>
  <c r="AI83"/>
  <c r="AN149"/>
  <c r="AD208"/>
  <c r="AD78"/>
  <c r="AD36"/>
  <c r="AD39"/>
  <c r="AD56"/>
  <c r="AD74"/>
  <c r="AD55"/>
  <c r="AD77"/>
  <c r="AJ169"/>
  <c r="AD49"/>
  <c r="AD223"/>
  <c r="AD227"/>
  <c r="AJ105"/>
  <c r="AD164"/>
  <c r="AD228"/>
  <c r="AD174"/>
  <c r="AD107"/>
  <c r="AD116"/>
  <c r="AD124"/>
  <c r="AD142"/>
  <c r="AI129"/>
  <c r="AL129"/>
  <c r="AI136"/>
  <c r="AD38"/>
  <c r="AD48"/>
  <c r="AD75"/>
  <c r="AD91"/>
  <c r="AD108"/>
  <c r="AD115"/>
  <c r="AD119"/>
  <c r="AD126"/>
  <c r="AD128"/>
  <c r="AD172"/>
  <c r="AD224"/>
  <c r="AJ129"/>
  <c r="AJ60"/>
  <c r="AI149"/>
  <c r="AJ195"/>
  <c r="AJ219"/>
  <c r="AD230"/>
  <c r="AD214"/>
  <c r="AD71"/>
  <c r="AD90"/>
  <c r="AD132"/>
  <c r="AL29"/>
  <c r="AJ29"/>
  <c r="AL136"/>
  <c r="AI169"/>
  <c r="AL219"/>
  <c r="AE233"/>
  <c r="AJ136"/>
  <c r="AJ113"/>
  <c r="AI219"/>
  <c r="AL60"/>
  <c r="AI113"/>
  <c r="AL121"/>
  <c r="AJ121"/>
  <c r="AL195"/>
  <c r="AI195"/>
  <c r="AL149"/>
  <c r="AF233"/>
  <c r="AI60"/>
  <c r="AL113"/>
  <c r="AJ233" l="1"/>
  <c r="AD109"/>
  <c r="AL233"/>
  <c r="AD149"/>
  <c r="AD102"/>
  <c r="AP102"/>
  <c r="AD121"/>
  <c r="AD105"/>
  <c r="AD29"/>
  <c r="AD195"/>
  <c r="AD136"/>
  <c r="AD169"/>
  <c r="AD219"/>
  <c r="AD60"/>
  <c r="AD129"/>
  <c r="AD113"/>
  <c r="AI233"/>
  <c r="AF258" i="12" l="1"/>
  <c r="AF254"/>
  <c r="AF252"/>
  <c r="AF240"/>
  <c r="AF237"/>
  <c r="AF231"/>
  <c r="AF230"/>
  <c r="AF229"/>
  <c r="AF224"/>
  <c r="AF221"/>
  <c r="AF220"/>
  <c r="AF213"/>
  <c r="AF212"/>
  <c r="AF208"/>
  <c r="AF197"/>
  <c r="AF186"/>
  <c r="AF185"/>
  <c r="AF174"/>
  <c r="AF170"/>
  <c r="AF168"/>
  <c r="AF167"/>
  <c r="AF164"/>
  <c r="AF151"/>
  <c r="AF150"/>
  <c r="AF135"/>
  <c r="AF133"/>
  <c r="AF120"/>
  <c r="AF119"/>
  <c r="AF118"/>
  <c r="AF107"/>
  <c r="AF105" s="1"/>
  <c r="AF106"/>
  <c r="AF101"/>
  <c r="AF100"/>
  <c r="AF96"/>
  <c r="AF92"/>
  <c r="AF89"/>
  <c r="AF82"/>
  <c r="AF81"/>
  <c r="AF78"/>
  <c r="AF75"/>
  <c r="AF74"/>
  <c r="AF73"/>
  <c r="AF70"/>
  <c r="AF69"/>
  <c r="AF66" s="1"/>
  <c r="AF32"/>
  <c r="AF98" l="1"/>
  <c r="Z9"/>
  <c r="AM232" l="1"/>
  <c r="AK232"/>
  <c r="AI232"/>
  <c r="Z53" l="1"/>
  <c r="Z52"/>
  <c r="Z51"/>
  <c r="Z50"/>
  <c r="Z49"/>
  <c r="Z48"/>
  <c r="Z47"/>
  <c r="Z43"/>
  <c r="Z41" s="1"/>
  <c r="Z39"/>
  <c r="Z36" s="1"/>
  <c r="Z34"/>
  <c r="Z33"/>
  <c r="Z30"/>
  <c r="Z29"/>
  <c r="Z28"/>
  <c r="Z27"/>
  <c r="Z26"/>
  <c r="Z25"/>
  <c r="Z24"/>
  <c r="Z23"/>
  <c r="Z19"/>
  <c r="Z18"/>
  <c r="Z17"/>
  <c r="Z16"/>
  <c r="Z15"/>
  <c r="Z14"/>
  <c r="Z13"/>
  <c r="Z12"/>
  <c r="Z11"/>
  <c r="Z10"/>
  <c r="AG54"/>
  <c r="Y57"/>
  <c r="AG45"/>
  <c r="Y45"/>
  <c r="Y32"/>
  <c r="Y20"/>
  <c r="Y36"/>
  <c r="Y7"/>
  <c r="Y56"/>
  <c r="Y54" s="1"/>
  <c r="Z284"/>
  <c r="Z265"/>
  <c r="Z249"/>
  <c r="Z234"/>
  <c r="Z218"/>
  <c r="Z210"/>
  <c r="Z200"/>
  <c r="Z190"/>
  <c r="Z177"/>
  <c r="Z172"/>
  <c r="Z153"/>
  <c r="Z137"/>
  <c r="AD137"/>
  <c r="Z122"/>
  <c r="AD122"/>
  <c r="Z111"/>
  <c r="Z105"/>
  <c r="Z98"/>
  <c r="Z66"/>
  <c r="Z60"/>
  <c r="Z57"/>
  <c r="Z54"/>
  <c r="AD190"/>
  <c r="AD111"/>
  <c r="AD172"/>
  <c r="AD153"/>
  <c r="AD284"/>
  <c r="Z274"/>
  <c r="AD274"/>
  <c r="AD265"/>
  <c r="AD249"/>
  <c r="AD234"/>
  <c r="Z226"/>
  <c r="AD226"/>
  <c r="AD218"/>
  <c r="AD210"/>
  <c r="AD200"/>
  <c r="AD177"/>
  <c r="AD56"/>
  <c r="AC54"/>
  <c r="AD53"/>
  <c r="AD52"/>
  <c r="AD51"/>
  <c r="AD50"/>
  <c r="AD49"/>
  <c r="AD48"/>
  <c r="AD47"/>
  <c r="AD39"/>
  <c r="AD36" s="1"/>
  <c r="AD29"/>
  <c r="AD28"/>
  <c r="AD27"/>
  <c r="AD26"/>
  <c r="AD25"/>
  <c r="AD24"/>
  <c r="AD23"/>
  <c r="AD19"/>
  <c r="AD18"/>
  <c r="AD17"/>
  <c r="AD16"/>
  <c r="AD15"/>
  <c r="AD14"/>
  <c r="AD13"/>
  <c r="AD12"/>
  <c r="AD11"/>
  <c r="AD10"/>
  <c r="AD105"/>
  <c r="AC98"/>
  <c r="AD98"/>
  <c r="AD66"/>
  <c r="AC45"/>
  <c r="AC36"/>
  <c r="AC20"/>
  <c r="AC7"/>
  <c r="AB252"/>
  <c r="AB200"/>
  <c r="AB177"/>
  <c r="AB60"/>
  <c r="AB57"/>
  <c r="AB54"/>
  <c r="AB45"/>
  <c r="AB41"/>
  <c r="AB36"/>
  <c r="AB32"/>
  <c r="AB20"/>
  <c r="AB7"/>
  <c r="Z7" l="1"/>
  <c r="Z32"/>
  <c r="Z20"/>
  <c r="Z45"/>
  <c r="AC288"/>
  <c r="AD45"/>
  <c r="AB288"/>
  <c r="AD60" l="1"/>
  <c r="AG60"/>
  <c r="AD54"/>
  <c r="AG57"/>
  <c r="AD57"/>
  <c r="AG36"/>
  <c r="AD32"/>
  <c r="AG41"/>
  <c r="AD41"/>
  <c r="AG20"/>
  <c r="AD20"/>
  <c r="AD7"/>
  <c r="AG7"/>
  <c r="AM224"/>
  <c r="AM221"/>
  <c r="AM220"/>
  <c r="AK224"/>
  <c r="AK221"/>
  <c r="AK220"/>
  <c r="AM107"/>
  <c r="AK107"/>
  <c r="AI107"/>
  <c r="AG107"/>
  <c r="AM100"/>
  <c r="AK100"/>
  <c r="AI100"/>
  <c r="AG100"/>
  <c r="AK36"/>
  <c r="AK56"/>
  <c r="AM29"/>
  <c r="AM28"/>
  <c r="AM27"/>
  <c r="AM7"/>
  <c r="AK7"/>
  <c r="AM186"/>
  <c r="AM185"/>
  <c r="AM184"/>
  <c r="AK186"/>
  <c r="AK185"/>
  <c r="AK184"/>
  <c r="AM133"/>
  <c r="AK133"/>
  <c r="AM208"/>
  <c r="AM200" s="1"/>
  <c r="AK208"/>
  <c r="AK200" s="1"/>
  <c r="AM96"/>
  <c r="AK96"/>
  <c r="AI7"/>
  <c r="AK177" l="1"/>
  <c r="AM218"/>
  <c r="AD288"/>
  <c r="AK218"/>
  <c r="AM177"/>
  <c r="AM214"/>
  <c r="AK214"/>
  <c r="AI214"/>
  <c r="AM213"/>
  <c r="AK213"/>
  <c r="AI213"/>
  <c r="AG213"/>
  <c r="AM212"/>
  <c r="AK212"/>
  <c r="AI212"/>
  <c r="AG212"/>
  <c r="AM210" l="1"/>
  <c r="AI210"/>
  <c r="AG210"/>
  <c r="AK210"/>
  <c r="AG82"/>
  <c r="AG75"/>
  <c r="AG74"/>
  <c r="AM106"/>
  <c r="AM101"/>
  <c r="AM105" l="1"/>
  <c r="AM98"/>
  <c r="AM66"/>
  <c r="AL177" l="1"/>
  <c r="AG34"/>
  <c r="AG33"/>
  <c r="AG32" l="1"/>
  <c r="AE9"/>
  <c r="AG170" l="1"/>
  <c r="AF286" l="1"/>
  <c r="AF284" s="1"/>
  <c r="AF283"/>
  <c r="AF279"/>
  <c r="AF278"/>
  <c r="AF272"/>
  <c r="AF242"/>
  <c r="AF226"/>
  <c r="AF200"/>
  <c r="AF190"/>
  <c r="AF7"/>
  <c r="AM174"/>
  <c r="AM172" s="1"/>
  <c r="AK174"/>
  <c r="AK172" s="1"/>
  <c r="AI174"/>
  <c r="AI172" s="1"/>
  <c r="AG174"/>
  <c r="AG172" s="1"/>
  <c r="AM286"/>
  <c r="AK286"/>
  <c r="AI286"/>
  <c r="AG286"/>
  <c r="AG284" s="1"/>
  <c r="AM283"/>
  <c r="AK283"/>
  <c r="AI283"/>
  <c r="AG283"/>
  <c r="AM279"/>
  <c r="AK279"/>
  <c r="AI279"/>
  <c r="AG279"/>
  <c r="AM278"/>
  <c r="AK278"/>
  <c r="AI278"/>
  <c r="AG278"/>
  <c r="AG274" s="1"/>
  <c r="AM272"/>
  <c r="AK272"/>
  <c r="AI272"/>
  <c r="AG272"/>
  <c r="AM270"/>
  <c r="AK270"/>
  <c r="AI270"/>
  <c r="AG270"/>
  <c r="AG265" s="1"/>
  <c r="AM268"/>
  <c r="AK268"/>
  <c r="AI268"/>
  <c r="AG263"/>
  <c r="AG258"/>
  <c r="AM256"/>
  <c r="AK256"/>
  <c r="AM254"/>
  <c r="AK254"/>
  <c r="AI254"/>
  <c r="AG254"/>
  <c r="AM252"/>
  <c r="AK252"/>
  <c r="AI252"/>
  <c r="AG252"/>
  <c r="AG249" s="1"/>
  <c r="AM246"/>
  <c r="AK246"/>
  <c r="AI246"/>
  <c r="AM245"/>
  <c r="AK245"/>
  <c r="AI245"/>
  <c r="AM244"/>
  <c r="AK244"/>
  <c r="AI244"/>
  <c r="AG242"/>
  <c r="AG240"/>
  <c r="AG237"/>
  <c r="AG231"/>
  <c r="AM230"/>
  <c r="AK230"/>
  <c r="AI230"/>
  <c r="AG230"/>
  <c r="AM229"/>
  <c r="AK229"/>
  <c r="AI229"/>
  <c r="AG229"/>
  <c r="AG226" s="1"/>
  <c r="AI224"/>
  <c r="AG224"/>
  <c r="AI221"/>
  <c r="AG221"/>
  <c r="AI220"/>
  <c r="AG220"/>
  <c r="AI208"/>
  <c r="AG208"/>
  <c r="AG200" s="1"/>
  <c r="AI197"/>
  <c r="AI190" s="1"/>
  <c r="AG197"/>
  <c r="AG190" s="1"/>
  <c r="AI186"/>
  <c r="AG186"/>
  <c r="AI185"/>
  <c r="AG185"/>
  <c r="AI184"/>
  <c r="AI177" s="1"/>
  <c r="AM170"/>
  <c r="AK170"/>
  <c r="AI170"/>
  <c r="AM168"/>
  <c r="AK168"/>
  <c r="AI168"/>
  <c r="AG168"/>
  <c r="AM167"/>
  <c r="AK167"/>
  <c r="AI167"/>
  <c r="AG167"/>
  <c r="AM164"/>
  <c r="AK164"/>
  <c r="AI164"/>
  <c r="AG164"/>
  <c r="AG153" s="1"/>
  <c r="AM151"/>
  <c r="AK151"/>
  <c r="AI151"/>
  <c r="AG151"/>
  <c r="AG150"/>
  <c r="AM135"/>
  <c r="AK135"/>
  <c r="AK122" s="1"/>
  <c r="AI135"/>
  <c r="AG135"/>
  <c r="AI133"/>
  <c r="AG133"/>
  <c r="AM120"/>
  <c r="AK120"/>
  <c r="AI120"/>
  <c r="AG120"/>
  <c r="AM119"/>
  <c r="AK119"/>
  <c r="AI119"/>
  <c r="AG119"/>
  <c r="AM118"/>
  <c r="AM111" s="1"/>
  <c r="AK118"/>
  <c r="AK111" s="1"/>
  <c r="AI118"/>
  <c r="AG118"/>
  <c r="AG111" s="1"/>
  <c r="AK106"/>
  <c r="AI106"/>
  <c r="AG106"/>
  <c r="AK101"/>
  <c r="AI101"/>
  <c r="AG101"/>
  <c r="AI96"/>
  <c r="AI66" s="1"/>
  <c r="AG96"/>
  <c r="AG92"/>
  <c r="AG89"/>
  <c r="AG81"/>
  <c r="AG78"/>
  <c r="AG73"/>
  <c r="AG70"/>
  <c r="AG69"/>
  <c r="AM64"/>
  <c r="AK64"/>
  <c r="AI64"/>
  <c r="AM56"/>
  <c r="AI56"/>
  <c r="AM49"/>
  <c r="AI49"/>
  <c r="AM48"/>
  <c r="AI48"/>
  <c r="AI45" s="1"/>
  <c r="AM43"/>
  <c r="AK43"/>
  <c r="AI43"/>
  <c r="AM39"/>
  <c r="AI39"/>
  <c r="AM34"/>
  <c r="AK34"/>
  <c r="AI34"/>
  <c r="AM33"/>
  <c r="AK33"/>
  <c r="AI33"/>
  <c r="AK29"/>
  <c r="AI29"/>
  <c r="AK28"/>
  <c r="AI28"/>
  <c r="AK27"/>
  <c r="AI27"/>
  <c r="AI26"/>
  <c r="AI24"/>
  <c r="AI23"/>
  <c r="AG122" l="1"/>
  <c r="AG177"/>
  <c r="AG218"/>
  <c r="AG234"/>
  <c r="AK153"/>
  <c r="AG137"/>
  <c r="AI153"/>
  <c r="AM153"/>
  <c r="AI20"/>
  <c r="AF122"/>
  <c r="AF218"/>
  <c r="AF234"/>
  <c r="AF265"/>
  <c r="AK98"/>
  <c r="AI98"/>
  <c r="AF137"/>
  <c r="AF153"/>
  <c r="AF177"/>
  <c r="AF249"/>
  <c r="AF274"/>
  <c r="AF288" l="1"/>
  <c r="AE24"/>
  <c r="AM284" l="1"/>
  <c r="AM249"/>
  <c r="AK284"/>
  <c r="AK274"/>
  <c r="AK265"/>
  <c r="AK249"/>
  <c r="AK226"/>
  <c r="AK54"/>
  <c r="AM60"/>
  <c r="AM57"/>
  <c r="AM54"/>
  <c r="AM45"/>
  <c r="AM41"/>
  <c r="AM36"/>
  <c r="AM32"/>
  <c r="AK60"/>
  <c r="AK57"/>
  <c r="AK45"/>
  <c r="AK41"/>
  <c r="AM20" l="1"/>
  <c r="AK20"/>
  <c r="AM234"/>
  <c r="AK105"/>
  <c r="AM265"/>
  <c r="AM274"/>
  <c r="AK32"/>
  <c r="AK66"/>
  <c r="AK234"/>
  <c r="AM226"/>
  <c r="AG98" l="1"/>
  <c r="AI249"/>
  <c r="AI200"/>
  <c r="AI111"/>
  <c r="AI105"/>
  <c r="AI41"/>
  <c r="AI36"/>
  <c r="AI32"/>
  <c r="AI54"/>
  <c r="AI57"/>
  <c r="AI122"/>
  <c r="AI60"/>
  <c r="AI226"/>
  <c r="AM197" l="1"/>
  <c r="AI218"/>
  <c r="AI234"/>
  <c r="AG105"/>
  <c r="AG66"/>
  <c r="AI284"/>
  <c r="AI274"/>
  <c r="AI265"/>
  <c r="Z288"/>
  <c r="AI137"/>
  <c r="AL43"/>
  <c r="AL39"/>
  <c r="AL33"/>
  <c r="AL29"/>
  <c r="AL28"/>
  <c r="AL27"/>
  <c r="AL18"/>
  <c r="AL17"/>
  <c r="AL14"/>
  <c r="AL13"/>
  <c r="AL12"/>
  <c r="AL11"/>
  <c r="AL10"/>
  <c r="AL9"/>
  <c r="AG288" l="1"/>
  <c r="AI288"/>
  <c r="AM122" l="1"/>
  <c r="AP95" i="26"/>
  <c r="AP233" s="1"/>
  <c r="AN95"/>
  <c r="AN233" s="1"/>
  <c r="AD103"/>
  <c r="AD95" l="1"/>
  <c r="AK190" i="12"/>
  <c r="AK288" s="1"/>
  <c r="AM288"/>
  <c r="AM190"/>
</calcChain>
</file>

<file path=xl/comments1.xml><?xml version="1.0" encoding="utf-8"?>
<comments xmlns="http://schemas.openxmlformats.org/spreadsheetml/2006/main">
  <authors>
    <author>Author</author>
  </authors>
  <commentList>
    <comment ref="T77" authorId="0">
      <text>
        <r>
          <rPr>
            <b/>
            <sz val="9"/>
            <color indexed="81"/>
            <rFont val="Tahoma"/>
            <family val="2"/>
          </rPr>
          <t>Author:</t>
        </r>
        <r>
          <rPr>
            <sz val="9"/>
            <color indexed="81"/>
            <rFont val="Tahoma"/>
            <family val="2"/>
          </rPr>
          <t xml:space="preserve">
nama kegiatan tdk sama dengan yg di sIPP</t>
        </r>
      </text>
    </comment>
    <comment ref="U211" authorId="0">
      <text>
        <r>
          <rPr>
            <b/>
            <sz val="9"/>
            <color indexed="81"/>
            <rFont val="Tahoma"/>
            <family val="2"/>
          </rPr>
          <t>Author:</t>
        </r>
        <r>
          <rPr>
            <sz val="9"/>
            <color indexed="81"/>
            <rFont val="Tahoma"/>
            <family val="2"/>
          </rPr>
          <t xml:space="preserve">
david, hijau. Dari lke bu kanti 25 sept 2017</t>
        </r>
      </text>
    </comment>
  </commentList>
</comments>
</file>

<file path=xl/comments2.xml><?xml version="1.0" encoding="utf-8"?>
<comments xmlns="http://schemas.openxmlformats.org/spreadsheetml/2006/main">
  <authors>
    <author>Author</author>
  </authors>
  <commentList>
    <comment ref="T77" authorId="0">
      <text>
        <r>
          <rPr>
            <b/>
            <sz val="9"/>
            <color indexed="81"/>
            <rFont val="Tahoma"/>
            <family val="2"/>
          </rPr>
          <t>Author:</t>
        </r>
        <r>
          <rPr>
            <sz val="9"/>
            <color indexed="81"/>
            <rFont val="Tahoma"/>
            <family val="2"/>
          </rPr>
          <t xml:space="preserve">
nama kegiatan tdk sama dengan yg di sIPP</t>
        </r>
      </text>
    </comment>
    <comment ref="U211" authorId="0">
      <text>
        <r>
          <rPr>
            <b/>
            <sz val="9"/>
            <color indexed="81"/>
            <rFont val="Tahoma"/>
            <family val="2"/>
          </rPr>
          <t>Author:</t>
        </r>
        <r>
          <rPr>
            <sz val="9"/>
            <color indexed="81"/>
            <rFont val="Tahoma"/>
            <family val="2"/>
          </rPr>
          <t xml:space="preserve">
david, hijau. Dari lke bu kanti 25 sept 2017</t>
        </r>
      </text>
    </comment>
  </commentList>
</comments>
</file>

<file path=xl/comments3.xml><?xml version="1.0" encoding="utf-8"?>
<comments xmlns="http://schemas.openxmlformats.org/spreadsheetml/2006/main">
  <authors>
    <author>Author</author>
  </authors>
  <commentList>
    <comment ref="S77" authorId="0">
      <text>
        <r>
          <rPr>
            <b/>
            <sz val="9"/>
            <color indexed="81"/>
            <rFont val="Tahoma"/>
            <family val="2"/>
          </rPr>
          <t>Author:</t>
        </r>
        <r>
          <rPr>
            <sz val="9"/>
            <color indexed="81"/>
            <rFont val="Tahoma"/>
            <family val="2"/>
          </rPr>
          <t xml:space="preserve">
nama kegiatan tdk sama dengan yg di sIPP</t>
        </r>
      </text>
    </comment>
  </commentList>
</comments>
</file>

<file path=xl/comments4.xml><?xml version="1.0" encoding="utf-8"?>
<comments xmlns="http://schemas.openxmlformats.org/spreadsheetml/2006/main">
  <authors>
    <author>Author</author>
  </authors>
  <commentList>
    <comment ref="S76" authorId="0">
      <text>
        <r>
          <rPr>
            <b/>
            <sz val="9"/>
            <color indexed="81"/>
            <rFont val="Tahoma"/>
            <family val="2"/>
          </rPr>
          <t>Author:</t>
        </r>
        <r>
          <rPr>
            <sz val="9"/>
            <color indexed="81"/>
            <rFont val="Tahoma"/>
            <family val="2"/>
          </rPr>
          <t xml:space="preserve">
nama kegiatan tdk sama dengan yg di sIPP</t>
        </r>
      </text>
    </comment>
  </commentList>
</comments>
</file>

<file path=xl/comments5.xml><?xml version="1.0" encoding="utf-8"?>
<comments xmlns="http://schemas.openxmlformats.org/spreadsheetml/2006/main">
  <authors>
    <author>Author</author>
  </authors>
  <commentList>
    <comment ref="V39" authorId="0">
      <text>
        <r>
          <rPr>
            <b/>
            <sz val="9"/>
            <color indexed="81"/>
            <rFont val="Tahoma"/>
            <family val="2"/>
          </rPr>
          <t>Author:</t>
        </r>
        <r>
          <rPr>
            <sz val="9"/>
            <color indexed="81"/>
            <rFont val="Tahoma"/>
            <family val="2"/>
          </rPr>
          <t xml:space="preserve">
anggaran thn 2014 dan 2015 tdk berubah…. Emang bisa?</t>
        </r>
      </text>
    </comment>
    <comment ref="S134" authorId="0">
      <text>
        <r>
          <rPr>
            <b/>
            <sz val="9"/>
            <color indexed="81"/>
            <rFont val="Tahoma"/>
            <family val="2"/>
          </rPr>
          <t>Author:</t>
        </r>
        <r>
          <rPr>
            <sz val="9"/>
            <color indexed="81"/>
            <rFont val="Tahoma"/>
            <family val="2"/>
          </rPr>
          <t xml:space="preserve">
ada pembiayaan melalui apbn. Indikatornya apa?</t>
        </r>
      </text>
    </comment>
    <comment ref="S169" authorId="0">
      <text>
        <r>
          <rPr>
            <b/>
            <sz val="9"/>
            <color indexed="81"/>
            <rFont val="Tahoma"/>
            <family val="2"/>
          </rPr>
          <t>Author:</t>
        </r>
        <r>
          <rPr>
            <sz val="9"/>
            <color indexed="81"/>
            <rFont val="Tahoma"/>
            <family val="2"/>
          </rPr>
          <t xml:space="preserve">
nama kegiatan tdk sama dengan yg di sIPP</t>
        </r>
      </text>
    </comment>
  </commentList>
</comments>
</file>

<file path=xl/comments6.xml><?xml version="1.0" encoding="utf-8"?>
<comments xmlns="http://schemas.openxmlformats.org/spreadsheetml/2006/main">
  <authors>
    <author>Author</author>
  </authors>
  <commentList>
    <comment ref="S76" authorId="0">
      <text>
        <r>
          <rPr>
            <b/>
            <sz val="9"/>
            <color indexed="81"/>
            <rFont val="Tahoma"/>
            <family val="2"/>
          </rPr>
          <t>Author:</t>
        </r>
        <r>
          <rPr>
            <sz val="9"/>
            <color indexed="81"/>
            <rFont val="Tahoma"/>
            <family val="2"/>
          </rPr>
          <t xml:space="preserve">
nama kegiatan tdk sama dengan yg di sIPP</t>
        </r>
      </text>
    </comment>
  </commentList>
</comments>
</file>

<file path=xl/sharedStrings.xml><?xml version="1.0" encoding="utf-8"?>
<sst xmlns="http://schemas.openxmlformats.org/spreadsheetml/2006/main" count="4906" uniqueCount="752">
  <si>
    <t>CAPAIAN KINERJA PROGRAM DAN INDIKASI PENDANAAN</t>
  </si>
  <si>
    <t>TAHUN - 1   2015</t>
  </si>
  <si>
    <t>TARGET</t>
  </si>
  <si>
    <t>DANA Rp. (000)</t>
  </si>
  <si>
    <t>KODE</t>
  </si>
  <si>
    <t>2.</t>
  </si>
  <si>
    <t>1.</t>
  </si>
  <si>
    <t>3.</t>
  </si>
  <si>
    <t>TAHUN - 2   2016</t>
  </si>
  <si>
    <t>TAHUN - 3   2017</t>
  </si>
  <si>
    <t>TAHUN - 4   2018</t>
  </si>
  <si>
    <t>TAHUN - 5   2019</t>
  </si>
  <si>
    <t>SASARAN</t>
  </si>
  <si>
    <t>TUJUAN</t>
  </si>
  <si>
    <t>PROGRAM DAN KEGIATAN</t>
  </si>
  <si>
    <t>DATA CAPAIAN PADA TAHUN AWAL PERENCANAAN</t>
  </si>
  <si>
    <t>KONDISI KINERJA PADA AKHIR PERIODE RENSTRA SKPD</t>
  </si>
  <si>
    <t>UNIT KERJA SKPD PENANGGUNG JAWAB</t>
  </si>
  <si>
    <t>LOKASI</t>
  </si>
  <si>
    <t>Meningkatkan kesejahteraan pelaku usaha perikanan</t>
  </si>
  <si>
    <t>Program Pelayanan Administrasi Perkantoran</t>
  </si>
  <si>
    <t>Kegiatan:</t>
  </si>
  <si>
    <t>Penyediaan jasa, komunikasi, sumberdaya air, dan listrik</t>
  </si>
  <si>
    <t>Penyediaan barang cetakan dan Penggandaan</t>
  </si>
  <si>
    <t>4.</t>
  </si>
  <si>
    <t>Penyediaan Bahan Bacaan dan Peraturan Perundang-undangan</t>
  </si>
  <si>
    <t>5.</t>
  </si>
  <si>
    <t>Penyediaan Makanan dan Minuman</t>
  </si>
  <si>
    <t>Penyediaan Jasa Teknis Administrasi Perkantoran</t>
  </si>
  <si>
    <t>Penyediaan Jasa Kebersihan dan Pengamanan Kantor</t>
  </si>
  <si>
    <t>Pengadaan Perlengkapan Gedung Kantor</t>
  </si>
  <si>
    <t>Pengadaan Peralatan Gedung Kantor</t>
  </si>
  <si>
    <t>Pemeliharaan Rutin/Berkala Kendaraan Dinas/Operasional</t>
  </si>
  <si>
    <t>Pemeliharaan Rutin/Berkala Perlengkapan Gedung Kantor</t>
  </si>
  <si>
    <t>Pemeliharaan Rutin/Berkala Peralatan Gedung Kantor</t>
  </si>
  <si>
    <t>6.</t>
  </si>
  <si>
    <t>7.</t>
  </si>
  <si>
    <t>8.</t>
  </si>
  <si>
    <t>9.</t>
  </si>
  <si>
    <t>Penyediaan komponen instalasi listrik / penerangan bangunan kantor</t>
  </si>
  <si>
    <t>Program Peningkatan Disiplin Aparatur</t>
  </si>
  <si>
    <t>Jumlah pengadaan pakaian dinas (stel)</t>
  </si>
  <si>
    <t>Pengadaan Pakaian Dinas beserta Perlengkapannya</t>
  </si>
  <si>
    <t>Meningkatnya kelancaran pelayanan pemerintahan kepada masyarakat dan kesejahteraan aparatur.</t>
  </si>
  <si>
    <t>Program Peningkatan Kapasitas Sumberdaya Aparatur</t>
  </si>
  <si>
    <t>Penyusunan LAKIP</t>
  </si>
  <si>
    <t>Penyusunan Rencana Kerja</t>
  </si>
  <si>
    <t>Program Pengembangan Sistem Informasi</t>
  </si>
  <si>
    <t>Meningkatkan kesejahteraan pelaku usaha pertanian</t>
  </si>
  <si>
    <t>INDIKATOR SASARAN</t>
  </si>
  <si>
    <t>VISI</t>
  </si>
  <si>
    <t>MISI</t>
  </si>
  <si>
    <t>PELAKU USAHA PERTANIAN, PERIKANAN, DAN KEHUTANAN SEJAHTERA, KUALITAS PANGAN TERJAMIN, DAN KELESTARIAN LINGKUNGAN TERJAGA</t>
  </si>
  <si>
    <t>Mewujudkan profesionalisme aparatur yang beretos kerja tinggi menuju pelayanan publik yang prima</t>
  </si>
  <si>
    <t>10.</t>
  </si>
  <si>
    <t>11.</t>
  </si>
  <si>
    <t xml:space="preserve">Penyusunan SOP </t>
  </si>
  <si>
    <t>Mewujudkan ketersediaan produksi dan mutu hasil pertanian yang berkelanjutan</t>
  </si>
  <si>
    <t>Program Peningkatan Produksi, Produktivitas, dan Mutu Tanaman Hortikultura Berkelanjutan</t>
  </si>
  <si>
    <t>Kegiatan</t>
  </si>
  <si>
    <t>Monitoring dan Evaluasi Kegiatan Pertanian</t>
  </si>
  <si>
    <t>Pengembangan Bibit/ Benih Buah-buahan</t>
  </si>
  <si>
    <t>Pengembangan Bibit/ Benih Sayuran dan Biofarmaka</t>
  </si>
  <si>
    <t>Penerapan GAP/ SOP</t>
  </si>
  <si>
    <t>Pengembangan Kawasan Hortikultura</t>
  </si>
  <si>
    <t>Penyediaan Sarana Produksi Tanaman Hortikultura</t>
  </si>
  <si>
    <t>Perluasan Areal Tanam dan Pengelolaan Lahan</t>
  </si>
  <si>
    <t>Panjang Jalan Usaha Tani (km)</t>
  </si>
  <si>
    <t>Pengelolaan Air di Tingkat Usaha Tani</t>
  </si>
  <si>
    <t>Pengawasan dan Optimalisasi Pupuk dan Pestisida berimbang</t>
  </si>
  <si>
    <t>Program Peningkatan Produksi, Produktivitas, dan Mutu Tanaman Pangan untuk Mencapai Swasembada Pangan</t>
  </si>
  <si>
    <t>Peningkatan Sarana dan Prasarana Pertanian dalam rangka Mendukung Produksi Pangan</t>
  </si>
  <si>
    <t>Fasilitasi untuk Mendukung Program Peningkatan Produksi Beras Nasional</t>
  </si>
  <si>
    <t>Sosialisasi Program dan Kegiatan Pertanian</t>
  </si>
  <si>
    <t>Jumlah Pelaksanaan Sosialisasi Program dan Kegiatan Pertanian (kali)</t>
  </si>
  <si>
    <t>Pembinaan dan Pengembangan produk olahan pertanian</t>
  </si>
  <si>
    <t>Pembinaan Kelembagaan dan informasi pasar</t>
  </si>
  <si>
    <t>Pengembangan Pemasaran, promosi, dan investasi agribisnis</t>
  </si>
  <si>
    <t>Penyebaran informasi produk pertanian</t>
  </si>
  <si>
    <t>Jumlah laporan informasi pasar (dokumen)</t>
  </si>
  <si>
    <t>Jumlah pameran yang diikuti (kali)</t>
  </si>
  <si>
    <t>Mewujudkan peningkatan produksi dan hasil perikanan yang berdaya saing dan berwawasan lingkungan</t>
  </si>
  <si>
    <t>Mewujudkan ketersediaan bahan pangan hewani yang ASUH bagi masyarakat dan meningkatkan kesehatan hewan</t>
  </si>
  <si>
    <t>Pendistribusian Bibit Ternak Kepada Masyarakat</t>
  </si>
  <si>
    <t>Pendataan Peternakan</t>
  </si>
  <si>
    <t>Jumlah Kelompok Penerima Bantuan Bibit Ternak (kelompok)</t>
  </si>
  <si>
    <t>Jumlah dokumen pendataan ternak (dokumen)</t>
  </si>
  <si>
    <t>Program Peningkatan Keamanan Pangan Produk Hewan</t>
  </si>
  <si>
    <t>Sosialisasi dan Pembinaan Penerapan Kesejahteraan Hewan</t>
  </si>
  <si>
    <t>Pengembangan dan Peningkatan Pelayanan Rumah Potong Unggas</t>
  </si>
  <si>
    <t>Pengembangan dan Peningkatan Pelayanan Rumah Potong Hewan (RPH) Sapi</t>
  </si>
  <si>
    <t>Program Peningkatan Penerapan Teknologi Peternakan</t>
  </si>
  <si>
    <t>Peningkatan dan Pengembangan Kawasan Usaha Peternakan (KUNAK)</t>
  </si>
  <si>
    <t xml:space="preserve">Program Pencegahan dan Penanggulangan Penyakit Ternak </t>
  </si>
  <si>
    <t>Program Peningkatan, Pengembangan dan Pengolahan Hasil Peternakan</t>
  </si>
  <si>
    <t>Bimbingan dan Peningkatan kualitas Pengolahan Hasil Peternakan</t>
  </si>
  <si>
    <t>Jumlah pelaksanaan bimbingan dan pembinaan kualitas pengolahan hasil peternakan (kali)</t>
  </si>
  <si>
    <t>Program Pengelolaan dan Pengembangan Sumber Daya Perikanan Tangkap</t>
  </si>
  <si>
    <t>Pembinaan teknis pengembangan usaha perikanan tangkap</t>
  </si>
  <si>
    <t>Pengembangan dan peningkatan Usaha perikanan tangkap</t>
  </si>
  <si>
    <t>Peningkatan pemahaman dan kecintaan terhadap kelautan dan perikanan pada masyarakat Kota Pontianak</t>
  </si>
  <si>
    <t>Jumlah pelaku usaha perikanan tangkap yang dibina (orang)</t>
  </si>
  <si>
    <t>Pemantauan dan pembinaan teknis kelompok usaha bersama (KUB) penerima paket bantuan perikanan tangkap</t>
  </si>
  <si>
    <t>Jumlah pelaksanaan kegiatan pemantauan dan pembinaan teknis kelompok usaha bersama (KUB) penerima paket bantuan perikanan tangkap (kali)</t>
  </si>
  <si>
    <t>Jumlah Pelaku usaha perikanan tangkap penerima paket bantuan (kelompok)</t>
  </si>
  <si>
    <t>Terlaksananya kegiatan pameran/ promosi penumbuhan kecintaan terhadap kelautan dan perikanan pada masyarakat Kota Pontianak (kali)</t>
  </si>
  <si>
    <t>Program Pengembangan dan Peningkatan Mutu dan Nilai Tambah serta Pemasaran Produk Hasil perikanan</t>
  </si>
  <si>
    <t>Bimbingan teknis pemanfaatan sarana pengolahan dan pemasaran hasil perikanan serta manajemen usaha kepada kelompok pengolah dan pemasar hasil perikanan calon penerima paket bantuan pengolahan dan pemasaran hasil perikanan</t>
  </si>
  <si>
    <t xml:space="preserve">Apresiasi pengembangan dan peningkatan nilai tambah produk hasil perikanan </t>
  </si>
  <si>
    <t>Pengembangan dan peningkatan konsumsi ikan melalui inovasi menu dan lomba masak berbahan utama ikan</t>
  </si>
  <si>
    <t>Peningkatan kompetensi petugas dan pengolah hasil perikanan</t>
  </si>
  <si>
    <t>Promosi produk hasil perikanan</t>
  </si>
  <si>
    <t>Pembinaan serta penghimpunan informasi harga pasar produk perikanan konsumsi dan nonkonsumsi</t>
  </si>
  <si>
    <t>Penyelenggaraan pameran dan promosi ikan hias</t>
  </si>
  <si>
    <t>Pengembangan dan pelayanan raiser ikan hias</t>
  </si>
  <si>
    <t>Jumlah pelaksanaan kegiatan bimbingan dan pelatihan bagi kelompok pengolah dan pemasar hasil perikanan calon penerima paket bantuan pengolahan dan pemasaran hasil perikanan (kali)</t>
  </si>
  <si>
    <t>Jumlah apresiasi pengembangan dan peningkatan nilai tambah produk hasil perikanan  (kali)</t>
  </si>
  <si>
    <t>Jumlah Pelaksanaan lomba inovasi menu dan lomba masak berbahan utama ikan (kali)</t>
  </si>
  <si>
    <t>Jumlah bimbingan teknis/pelatihan/ magang yang diikuti/dilaksanakan (kali)</t>
  </si>
  <si>
    <t>jumlah Promosi/pameran yang diikuti/dilaksanakan(kali)</t>
  </si>
  <si>
    <t>Jumlah dokumen informasi harga pasar produk perikanan konsumsi dan nonkonsumsi yang dihasilkan (dokumen)</t>
  </si>
  <si>
    <t>Program Pengelolaan dan Pengembangan Sumber Daya Perikanan Budidaya</t>
  </si>
  <si>
    <t>Pemantauan dan Pembinaan cara budidaya dan perbenihan ikan yang baik ( CBIB-CPIB)</t>
  </si>
  <si>
    <t>Pengembangan dan peningkatan Usaha perikanan budidaya air tawar</t>
  </si>
  <si>
    <t>Pemantauan dan Pembinaan teknis kelompok pembudidaya ikan (pokdakan) penerima paket bantuan perikanan budidaya</t>
  </si>
  <si>
    <t>Pemantauan dan pengendalian hama penyakit ikan dan residu di kawasan perikanan budidaya</t>
  </si>
  <si>
    <t>Sosialisasi cara pencegahan dan penanganan hama penyakit ikan pada usaha perikanan budidaya</t>
  </si>
  <si>
    <t>Jumlah pemantauan dan pembinaan cara budidaya dan perbenihan yang baik (CBIB-CPIB) (kali)</t>
  </si>
  <si>
    <t>JumlahPemantauan dan Pembinaan teknis kelompok pembudidaya ikan (pokdakan) penerima paket bantuan perikanan budidaya (kali)</t>
  </si>
  <si>
    <t>Jumlah Pemantauan dan pengendalian hama penyakit ikan dan residu di kawasan perikanan budidaya (kali)</t>
  </si>
  <si>
    <t>Jumlah Sosialisasi cara pencegahan dan penanganan hama penyakit ikan pada usaha perikanan budidaya (kali)</t>
  </si>
  <si>
    <t>Program Pengembangan dan Peningkatan Produksi Perikanan Budidaya dan Fungsi BBI Lokal</t>
  </si>
  <si>
    <t>Pengadaan pakan, vitamin, probiotik, dan obat-obatan ikan untuk mendukung pengembangan induk ikan unggul dan benih ikan unggul</t>
  </si>
  <si>
    <t>Pengembangan dan peningkatan pelayanan fungsi BBI Lokal dan Laboratorium</t>
  </si>
  <si>
    <t>Pengadaan calon induk ikan unggul</t>
  </si>
  <si>
    <t>pemantauan dan monitoring perikanan</t>
  </si>
  <si>
    <t>Pengelolaan data dan sistem informasi BBI Lokal</t>
  </si>
  <si>
    <t>Program Pengendalian dan Pengawasan sumberdaya kelautan dan perikanan</t>
  </si>
  <si>
    <t>Pemantauan dan pengawasan dalam rangka tertib terhadap perundang-undangan yang berlaku pada kegiatan usaha perikanan tangkap, budidaya, pengolahan, dan pemasaran hasil perikanan</t>
  </si>
  <si>
    <t>Jumlah pengawasan (kali)</t>
  </si>
  <si>
    <t>Program Pengembangan Agribisnis tanaman pangan dan hortikultura</t>
  </si>
  <si>
    <t xml:space="preserve">Program Penjaminan Mutu Pangan Asal Hewan </t>
  </si>
  <si>
    <t>Jumlah sosialisasi dan pembinaan penerapan kesejahteraan hewan (kali)</t>
  </si>
  <si>
    <t>Jumlah pembinaan dan pengawasan pemotongan pada hari raya keagamaan (kali)</t>
  </si>
  <si>
    <t>Jumlah pemotongan sapi di UPTD RPH Sapi (ekor)</t>
  </si>
  <si>
    <t>Seksi Peternakan</t>
  </si>
  <si>
    <t>Kec. Pnk Utara</t>
  </si>
  <si>
    <t>se-Kota Pnk</t>
  </si>
  <si>
    <t>Jumlah pemotong ternak yang mendapat sertifikat (orang)</t>
  </si>
  <si>
    <t>Sertifikasi Pemotong sapi</t>
  </si>
  <si>
    <t>Sertifikasi Pemotong Unggas</t>
  </si>
  <si>
    <t>Jumlah pemotong Unggas yang mendapat sertifikat (orang)</t>
  </si>
  <si>
    <t>Jumlah pelaksanaan Penanganan kasus penyakit menular ternak (kali)</t>
  </si>
  <si>
    <t>Kec. Pnk Timur</t>
  </si>
  <si>
    <t>Jumlah pemantauan dan monitoring perikanan (kali)</t>
  </si>
  <si>
    <t>STRATEGI</t>
  </si>
  <si>
    <t>KEBIJAKAN</t>
  </si>
  <si>
    <t>Menyediakan produk hukum yang cukup dan sesuai kebutuhan</t>
  </si>
  <si>
    <t>Mengatasi keterbatasan wilayah pengelolaan perairan dengan meningkatkan kapabilitas pelaku usaha perikanan tangkap dan sarana/ prasarana usahanya</t>
  </si>
  <si>
    <t>Menumbuhkembangkan kecintaan dan pemahaman akan kelautan dan perikanan bagi masyarakat Kota Pontianak agar dapat meningkatkan konsumsi ikan</t>
  </si>
  <si>
    <t>Mengoptimalkan pelayanan di UPTD Agribisnis, Pangkalan Pendaratan Ikan, dan RPH Sapi melalui penyediaan sarana/prasarana yang cukup dan memadai dalam rangka menjamin ketersediaan bahan pangan yang aman, sehat, utuh, dan halal</t>
  </si>
  <si>
    <t>Meningkatkan kinerja aparatur/ petugas teknis UPTD</t>
  </si>
  <si>
    <t>Jumlah ketersediaan bahan bacaan dan peraturan perundang-undangan (paket)</t>
  </si>
  <si>
    <t>Terselenggaranya koordinasi dan konsultasi ke luar daerah (kali)</t>
  </si>
  <si>
    <t>Jangka Waktu Pelayanan SKPD</t>
  </si>
  <si>
    <t>Meningkatkan kapabilitas aparatur dan pelayanan publik yang transparan dan akuntabel</t>
  </si>
  <si>
    <t>Menyediakan penganggaran yang cukup untuk setiap program dan kegiatan</t>
  </si>
  <si>
    <t>b. bayam</t>
  </si>
  <si>
    <t>a. Pepaya</t>
  </si>
  <si>
    <t>a. Lidah Buaya</t>
  </si>
  <si>
    <t>Jumlah monitoring dan evaluasi kegiatan pertanian (kali)</t>
  </si>
  <si>
    <t>Pengembangan standardisasi dan penerapan mutu pangan segar dan olahan hasil pertanian</t>
  </si>
  <si>
    <t>Meningkatkan  Mutu Pangan asal Hewan</t>
  </si>
  <si>
    <t>Peningkatan sarana prasarana, kualitas SDM, dan penerapan teknologi dalam penyediaan bahan pangan hewani yang ASUH serta meningkatkan pengawasan peredaran hewan</t>
  </si>
  <si>
    <t>Menyediakan penganggaran yang cukup untuk setiap program</t>
  </si>
  <si>
    <t>Mempertahankan dan memanfaatkan kawasan agribisnis dan ruang terbuka hijau</t>
  </si>
  <si>
    <t>Peningkatan sarana prasarana, kualitas SDM, dan penerapan teknologi pertanian</t>
  </si>
  <si>
    <t>Meningkatkan kualitas aparatur/ petugas teknis pertanian</t>
  </si>
  <si>
    <t>Jumlah pelaku usaha hasil pertanian yang mendapatkan pembinaan (kelompok)</t>
  </si>
  <si>
    <t xml:space="preserve">Memfasilitasi peningkatan kualitas produk bagi pelaku usaha pemotongan dan pengolahan hasil ternak  </t>
  </si>
  <si>
    <t>Mengembangkan kawasan usaha ternak (KUNAK)</t>
  </si>
  <si>
    <t>Jumlah kelompok yang menerapkan  GAP/ SOP (kelompok)</t>
  </si>
  <si>
    <t xml:space="preserve">Menyediakan sarana/ prasarana untuk meningkatkan produksi perikanan budidaya, pengolahan, dan pemasaran hasil perikanan </t>
  </si>
  <si>
    <t>Mengembangkan dan meningkatkan peran dan fungsi BBI Lokal sebagai pusat informasi, penyediaan benih, dan penyebaran teknologi perbenihan yang baik</t>
  </si>
  <si>
    <t>Meningkatkan kapabilitas SDM Kelautan dan Perikanan</t>
  </si>
  <si>
    <t>Pengembangan kemitraan dan partisipasi dengan stake holders kelautan dan perikanan</t>
  </si>
  <si>
    <t>Meningkatkan kualitas lingkungan dan produk kelautan dan perikanan</t>
  </si>
  <si>
    <t xml:space="preserve">Pengembangan kawasan Minapolitan </t>
  </si>
  <si>
    <t>Pengembangan dan peningkatan Mutu Jenis komoditas benih ikan unggul dan sertifikasi CPIB (cara Perbenihan ikan yang Baik)</t>
  </si>
  <si>
    <t>Menyelenggarakan tata kelola UPTD yang profesional guna mewujudkan pelayanan publik yang optimal</t>
  </si>
  <si>
    <t>Dukungan manajemen teknis lainnya</t>
  </si>
  <si>
    <t>Jumlah paket bantuan pengembangan dan peningkatan usaha pengembangan usaha perikanan budidaya air tawar (paket)</t>
  </si>
  <si>
    <t>Optimalisasi penyediaan dan pengelolaan sarana prasarana dan bangunan gedung lainnya</t>
  </si>
  <si>
    <t>Penyediaan sarana prasarana kerja yang memadai</t>
  </si>
  <si>
    <t>Penerapan sistem penghargaan dan hukuman (reward and punishment)</t>
  </si>
  <si>
    <t>Meningkatkan Pengelolaan Perencanaan Kerja dan Monitoring dan Evaluasi serta Keuangan dan Aset secara tertib dan teratur</t>
  </si>
  <si>
    <t>Optimalisasi penyusunan rencana program dan kegiatan dinas yang didasari oleh data dan informasi yang akurat</t>
  </si>
  <si>
    <t>Optimalisasi penganggaran, pengelolaan keuangan dan aset dinas dalam rangka mendukung IPM Kota Pontianak</t>
  </si>
  <si>
    <t>Melaksanakan peningkatan dalam pengumpulan dan pengolahan data dan informasi dinas melalui satu pintu yang diupdate secara teratur dan tepat waktu sebagai bahan penyusunan program dan kegiatan serta Monev agar lebih efektif, efisien dan akuntabel</t>
  </si>
  <si>
    <t>Penyediaan Alat Tulis Kantor</t>
  </si>
  <si>
    <t>Jumlah sarana dan prasarana pertanian (paket)</t>
  </si>
  <si>
    <t>Jumlah Prasarana Irigasi Tanah Dangkal (paket)</t>
  </si>
  <si>
    <t>Pengembangan dan peningkatan sarana dan prasarana BBI Lokal serta fungsi laboratorium</t>
  </si>
  <si>
    <t>Jumlah pengadaan pakan, vitamin, probiotik, dan obat-obatan ikan untuk mendukung pengembangan induk ikan unggul dan benih ikan unggul (paket)</t>
  </si>
  <si>
    <t>Jumlah pengadaan calon induk ikan unggul (paket)</t>
  </si>
  <si>
    <t>Jumlah dokumen data dan informasi BBI Lokal (dokumen)</t>
  </si>
  <si>
    <t>Jumlah Pengadaan Fasilitas untuk Program Peningkatan Produksi Beras Nasional (paket)</t>
  </si>
  <si>
    <t>Jumlah dan jenis pengadaan sarana pascapanen dan pengolahan (paket)</t>
  </si>
  <si>
    <t>Tersedianya sarana dan prasarana standarisasi dan penerapan  mutu (paket)</t>
  </si>
  <si>
    <t>Pengembangan pascapanen dan sarana usaha pengolahan</t>
  </si>
  <si>
    <t>Tersedianya  Bibit/ Benih Sayuran dan Biofarmaka (paket)</t>
  </si>
  <si>
    <t>Tersedianya Bibit/ Benih Buah-buahan (paket)</t>
  </si>
  <si>
    <t>TABEL V.1 Rencana Program, Kegiatan, Indikator Kinerja, Kelompok Sasaran, dan Pendanaan Indikatif Dinas Pertanian, Perikanan dan Kehutanan</t>
  </si>
  <si>
    <t>Pengembangan Usaha Pengolahan dan Pemasaran Hasil Perikanan</t>
  </si>
  <si>
    <t>a.</t>
  </si>
  <si>
    <t>b.</t>
  </si>
  <si>
    <t>c.</t>
  </si>
  <si>
    <t>d.</t>
  </si>
  <si>
    <t>e.</t>
  </si>
  <si>
    <t>INDIKATOR KINERJA PROGRAM (OUTCOME) DAN KEGIATAN (OUTPUT)</t>
  </si>
  <si>
    <t>Program Peningkatan dan Pengembangan Sistem Pelaporan Capaian Kinerja</t>
  </si>
  <si>
    <t>Penyusunan Laporan Capaian Kinerja</t>
  </si>
  <si>
    <t>Program Peningkatan dan Pengembangan Sistem Pelaporan Keuangan</t>
  </si>
  <si>
    <t>Penyusunan Laporan Keuangan</t>
  </si>
  <si>
    <t>Program Peningkatan Pelayanan Prima</t>
  </si>
  <si>
    <t>Program Pengembangan Data/Informasi</t>
  </si>
  <si>
    <t>Pembuatan Sistem Informasi</t>
  </si>
  <si>
    <t>Pengelolaan Website</t>
  </si>
  <si>
    <t>Tersedianya sistem informasi Dinas (paket)</t>
  </si>
  <si>
    <r>
      <rPr>
        <sz val="7"/>
        <rFont val="Times New Roman"/>
        <family val="1"/>
      </rPr>
      <t xml:space="preserve"> </t>
    </r>
    <r>
      <rPr>
        <sz val="8"/>
        <rFont val="Calibri"/>
        <family val="2"/>
      </rPr>
      <t>Bimbingan Teknis Implementasi Peraturan Perundang-undangan</t>
    </r>
  </si>
  <si>
    <t>Jumlah pelatihan/sosialisasi/pertemuan pascapanen dan pengolahan hasil (kali)</t>
  </si>
  <si>
    <t>Jumlah dokumen sertifikasi CPIB yang dikeluarkan (dokumen)</t>
  </si>
  <si>
    <t>Program Pencapaian Swasembada Daging Sapi dan Peningkatan Penyediaan pangan Hewani yang Aman, Sehat, Utuh, dan Halal</t>
  </si>
  <si>
    <t>Jumlah pameran/promosi ikan yang dilaksanakan (kali)</t>
  </si>
  <si>
    <t>Jangka waktu pemeliharaan Perlengkapan Gedung Kantor (bulan)</t>
  </si>
  <si>
    <t>Jangka waktu pemeliharaan Peralatan Gedung Kantor (bulan)</t>
  </si>
  <si>
    <t>Jangka waktu penyediaan jasa, komunikasi, dan sumberdaya air, dan listrik (bulan)</t>
  </si>
  <si>
    <t>Jangka waktu ketersediaan barang cetakan dan penggandaan (bulan)</t>
  </si>
  <si>
    <t>Jangka waktu penyediaan komponen instalasi listrik/penerangan kantor (bulan)</t>
  </si>
  <si>
    <t>Jangka Waktu Penyediaan Makanan dan Minuman Rapat dan Tamu (bulan)</t>
  </si>
  <si>
    <t>Jumlah dokumen rencana kerja (dokumen)</t>
  </si>
  <si>
    <t>Jumlah pelaporan capaian kinerja SKPD (dokumen)</t>
  </si>
  <si>
    <t>Jumlah laporan keuangan (dokumen)</t>
  </si>
  <si>
    <t>Jumlah SOP yang disusun (dokumen)</t>
  </si>
  <si>
    <t>Jumlah dokumen data dan Profil SKPD (dokumen)</t>
  </si>
  <si>
    <t>Jangka waktu pengelolaan website (bulan)</t>
  </si>
  <si>
    <t>Luas Tanaman Hortikultura (Ha)</t>
  </si>
  <si>
    <t>Jangka waktu penyediaan manajemen teknis (bulan)</t>
  </si>
  <si>
    <t>Jangka waktu pelayanan di raiser ikan hias (bulan)</t>
  </si>
  <si>
    <t>Jumlah paket bantuan pengembangan usaha pengolahan dan pemasaran (paket)</t>
  </si>
  <si>
    <t>Jangka waktu pelayanan BBI Lokal dan laboratorium (bulan)</t>
  </si>
  <si>
    <t>Jangka waktu pelayanan UPTD Agribisnis (bulan)</t>
  </si>
  <si>
    <t>Program Peningkatan Nilai tambah, daya Saing, Industri Hilir, Pemasaran, Ekspor Produksi Hasil Pertanian Tanaman Pangan dan Hortikultura</t>
  </si>
  <si>
    <t>Jangka waktu pelayanan (bulan)</t>
  </si>
  <si>
    <t>Jangka waktu penyediaan Alat Tulis Kantor (bulan)</t>
  </si>
  <si>
    <t>Jumlah Tenaga Teknis Administrasi Perkantoran (ob)</t>
  </si>
  <si>
    <t>Jumlah Tenaga Cleaning Service dan Pengamanan/Penjaga Malam (ob)</t>
  </si>
  <si>
    <t>Pemeliharaan Rutin/Berkala Gedung Kantor</t>
  </si>
  <si>
    <t>Jangka waktu pemeliharaan Gedung Kantor (bulan)</t>
  </si>
  <si>
    <t>Jumlah kendaraan dinas yang diservis (unit)</t>
  </si>
  <si>
    <t>Persentase peningkatan jumlah aparatur yang mengikuti pelatihan (%)</t>
  </si>
  <si>
    <r>
      <rPr>
        <sz val="7"/>
        <rFont val="Times New Roman"/>
        <family val="1"/>
      </rPr>
      <t xml:space="preserve"> </t>
    </r>
    <r>
      <rPr>
        <sz val="8"/>
        <rFont val="Calibri"/>
        <family val="2"/>
      </rPr>
      <t>Penyusunan Laporan Survey Indeks Kepuasan Masyarakat (SKM)</t>
    </r>
  </si>
  <si>
    <t>Jumlah laporan dokumen SKM (dokumen)</t>
  </si>
  <si>
    <t>Persentase pengembangan sistem informasi pertanian, perikanan dan kehutanan (%)</t>
  </si>
  <si>
    <t>Jumlah Sarana Prasarana produksi hortikultura (paket)</t>
  </si>
  <si>
    <t>Terlaksananya kegiatan pengawasan penyaluran pupuk bersubsidi dan pestisida (kali)</t>
  </si>
  <si>
    <t>Penyediaan Fasilitas Sarana dan Prasarana yang disediakan (paket)</t>
  </si>
  <si>
    <t>Jumlah sarana dan prasarana BBI Lokal (paket)</t>
  </si>
  <si>
    <t>Jumlah Bimbingan Teknis yang diikuti (kali)</t>
  </si>
  <si>
    <t>Jumlah perlengkapan Gedung Kantor (jenis)</t>
  </si>
  <si>
    <t xml:space="preserve">Jumlah pengadaan peralatan Gedung Kantor (jenis) </t>
  </si>
  <si>
    <t>Pelatihan/Sosialisasi/Pertemuan Pascapanen dan Pengolahan Hasil Panen</t>
  </si>
  <si>
    <t>Jumlah sarana dan prasarana kantor (jenis)</t>
  </si>
  <si>
    <t>Rapat-rapat Koordinasi  dan Konsultasi Dalam Daerah</t>
  </si>
  <si>
    <t>Terselenggaranya koordinasi dan konsultasi dalam daerah (bulan)</t>
  </si>
  <si>
    <t xml:space="preserve">Meningkatkan produksi hasil perikanan </t>
  </si>
  <si>
    <t>Sayuran:</t>
  </si>
  <si>
    <t>Biofarmaka:</t>
  </si>
  <si>
    <t>Buah-buahan:</t>
  </si>
  <si>
    <t>Pencegahan dan Penanggulangan Penyakit Hewan Menular Ternak</t>
  </si>
  <si>
    <t>Pembangunan Gedung Kantor</t>
  </si>
  <si>
    <t>Persentase penyelesaian laporan capaian kinerja (%)</t>
  </si>
  <si>
    <t>Persentase penyelesaian laporan keuangan (%)</t>
  </si>
  <si>
    <t>Persentase penyelesaian penyusunan laporan/penilaian (%)</t>
  </si>
  <si>
    <t>Persentase penyelesaian penyusunan profil SKPD (%)</t>
  </si>
  <si>
    <t>Rapat-rapat Koordinasi  dan Konsultasi Ke Luar Daerah</t>
  </si>
  <si>
    <t>Fasilitasi Pembinaan dan Pengawasan Pemotongan Pada Hari Raya Keagamaan</t>
  </si>
  <si>
    <t>Pembinaan Produk Perikanan Konsumsi</t>
  </si>
  <si>
    <t>Jumlah hasil pengujian produk perikanan konsumsi</t>
  </si>
  <si>
    <t>a. Produktivitas Padi</t>
  </si>
  <si>
    <t>b. Produktivitas Ubi Kayu</t>
  </si>
  <si>
    <t>c. Produktivitas Keladi</t>
  </si>
  <si>
    <t>Produktivitas Padi</t>
  </si>
  <si>
    <t>Produktivitas Ubi Kayu</t>
  </si>
  <si>
    <t>Produktivitas Keladi</t>
  </si>
  <si>
    <t>Produktivitas tanaman pangan (KU/Ha)</t>
  </si>
  <si>
    <t>Produktivitas tanaman pangan (Ku/Ha):</t>
  </si>
  <si>
    <t>Produktivitas tanaman Hortikultura (Ton):</t>
  </si>
  <si>
    <t>Ketersediaan bahan pangan asal hewan yang Aman Sehat Utuh (ASU) dan Aman Sehat Utuh Halal (ASUH) (%)</t>
  </si>
  <si>
    <t>a. Ketersediaan Daging Sapi</t>
  </si>
  <si>
    <t>Ketersediaan Daging Sapi</t>
  </si>
  <si>
    <t>Ketersediaan Daging Ayam</t>
  </si>
  <si>
    <t>b. Ketersediaan Daging Ayam</t>
  </si>
  <si>
    <t>Ketersediaan Daging Kambing</t>
  </si>
  <si>
    <t>c. Ketersediaan Daging Kambing</t>
  </si>
  <si>
    <t>Ketersediaan Daging Babi</t>
  </si>
  <si>
    <t>d. Ketersediaan Daging Babi</t>
  </si>
  <si>
    <t>e. Ketersediaan Daging Itik</t>
  </si>
  <si>
    <t>Ketersediaan Daging Itik</t>
  </si>
  <si>
    <t>Produksi perikanan tangkap (Ton)</t>
  </si>
  <si>
    <t>Produksi Perikanan Budidaya (Ton)</t>
  </si>
  <si>
    <t>Produktivitas tanaman pangan</t>
  </si>
  <si>
    <t>Ketersediaan bahan pangan asal hewan (Kg)</t>
  </si>
  <si>
    <t>Program Pengembangan dan Pemeliharaan Sistem Informasi</t>
  </si>
  <si>
    <t>Jumlah Peningkatan Pembangunan Gedung Kantor</t>
  </si>
  <si>
    <t>Peningkatan Disiplin dan Kinerja Aparatur</t>
  </si>
  <si>
    <t>Peningkatan Sarana dan Prasarana RPU (Jenis)</t>
  </si>
  <si>
    <t>Penyusunan Rencana Kerja dan Penganggaran</t>
  </si>
  <si>
    <t>Program Peningkatan Sarana dan Prasarana Aparatur</t>
  </si>
  <si>
    <t>Persentase Peningkatan Disiplin Pegawai dalam Berpakaian</t>
  </si>
  <si>
    <t>Jumlah Diklat yang Diikuti</t>
  </si>
  <si>
    <t>Meningkatnya Pengembangan Data/ Informasi</t>
  </si>
  <si>
    <t>Meningkatnya Pengembangan Sistem Pelaporan Keuangan</t>
  </si>
  <si>
    <t>Meningkatnya Pengembangan Sistem Informasi dinas (Paket)</t>
  </si>
  <si>
    <t>Produksi Sawi</t>
  </si>
  <si>
    <t>Produksi Bayam</t>
  </si>
  <si>
    <t>Produksi Kangkung</t>
  </si>
  <si>
    <t>Produksi Pepaya</t>
  </si>
  <si>
    <t>Lidah Buaya (Kg)</t>
  </si>
  <si>
    <t xml:space="preserve">10. </t>
  </si>
  <si>
    <t>Meningkatkan ketersediaan bahan pangan asal hewan yang ASU (Aman Sehat Utuh) dan ASUH (Aman Sehat Utuh dan Halal)</t>
  </si>
  <si>
    <t>Meningkatkan Produktivitas Tanaman Pangan dan Hortikultura</t>
  </si>
  <si>
    <t>Menurunkan Kasus Penyakit Hewan dan Ternak</t>
  </si>
  <si>
    <t>Meningkatnya Ketersediaan Bahan Pangan Asal Hewan yang ASU (Aman Sehat Utuh) dan ASUH (Aman Sehat Utuh dan Halal)</t>
  </si>
  <si>
    <t xml:space="preserve">Meningkatkan Produksi Hasil Perikanan
</t>
  </si>
  <si>
    <t>Meningkatkan Produksi Hasil Perikanan</t>
  </si>
  <si>
    <t>Meningkatnya Pelayanan Administrasi Perkantoran</t>
  </si>
  <si>
    <t>Program Penyediaan dan Pengembangan  Sarana dan Prasarana Pertanian Tanaman Pangan dan Hortikultura</t>
  </si>
  <si>
    <t xml:space="preserve">Meningkatnya produksi, produktivitas dan mutu tanaman hortikultura berkelanjutan </t>
  </si>
  <si>
    <t>Kasus Kejadian Penyakit (Kasus)</t>
  </si>
  <si>
    <t>Meningkatnya Kapabilitas SDM Aparatur</t>
  </si>
  <si>
    <t>Penerapan sistem pelatihan dan pengembangan SDM aparatur yang sesuai kebutuhan</t>
  </si>
  <si>
    <t>Melakukan kegiatan preventif dan penanganan kasus penyakit hewan dan ternak</t>
  </si>
  <si>
    <t>Menyiapkan produk hukum tentang upaya penurunan kasus penyakit hewan dan ternak</t>
  </si>
  <si>
    <t>Meningkatkan sinergisitas antara pemerintah Kota Pontianak dengan kabupaten/kota lain, provinsi dan pusat</t>
  </si>
  <si>
    <t>Peningkatan Kesejahteraan Nelayan (PKN)</t>
  </si>
  <si>
    <t>Memfasilitasi peningkatan kualitas produk bagi pelaku usaha pemotongan dan pengolahan hasil ternak</t>
  </si>
  <si>
    <t>Program Peningkatan Ketahanan Pangan</t>
  </si>
  <si>
    <t>Kegiatan :</t>
  </si>
  <si>
    <t>Pembinaan dan Pengembangan Ketersediaan dan Penanganan Daerah Rawan Pangan</t>
  </si>
  <si>
    <t xml:space="preserve">Pembinaan dan Pengembangan Kewaspadaan Pangan </t>
  </si>
  <si>
    <t>Pertemuan Dewan Ketahanan Pangan</t>
  </si>
  <si>
    <t>Pengembangan Sistem Informasi Pasar</t>
  </si>
  <si>
    <t>Laporan Berkala Kondisi Ketahanan Pangan</t>
  </si>
  <si>
    <t>Pemanfaatan Pekarangan untuk Pengembangan Pangan</t>
  </si>
  <si>
    <t>Pengembangan Cadangan Pangan Daerah</t>
  </si>
  <si>
    <t>Pengembangan Diversifikasi Pangan</t>
  </si>
  <si>
    <t>Analisis Diversifikasi Pangan</t>
  </si>
  <si>
    <t>Penyusunan Peta Kerentanan Pangan</t>
  </si>
  <si>
    <t>Peningkatan Mutu dan Keamanan Pangan</t>
  </si>
  <si>
    <t>12.</t>
  </si>
  <si>
    <t>13.</t>
  </si>
  <si>
    <t>Pemantauan Pasokan dan Akses Pangan</t>
  </si>
  <si>
    <t>Program Pemberdayaan Penyuluhan Pertanian</t>
  </si>
  <si>
    <t>Pengukuhan Kelompok Tani</t>
  </si>
  <si>
    <t>Revitalisasi Penyuluh Pertanian</t>
  </si>
  <si>
    <t>Program Peningkatan Keterampilan dan Pengetahuan Petani</t>
  </si>
  <si>
    <t>Pelatihan Petani dan Pelaku Agribisnis</t>
  </si>
  <si>
    <t>Operasional Penyuluh Pertanian</t>
  </si>
  <si>
    <t xml:space="preserve">2. </t>
  </si>
  <si>
    <t>Dukungan FORIKAN Kota Pontianak</t>
  </si>
  <si>
    <t>Meningkatkan Ketahanan Pangan</t>
  </si>
  <si>
    <t>Meningkatnya Ketahanan Pangan</t>
  </si>
  <si>
    <t>Persentase ketersediaan informasi pasokan harga dan akses pangan di daerah</t>
  </si>
  <si>
    <t>Persentase penguatan cadangan pangan</t>
  </si>
  <si>
    <t>Persentase peningkatan mutu dan kemanan pangan</t>
  </si>
  <si>
    <t>Persentase peningkatan akses petani terhadap informasi dan teknologi</t>
  </si>
  <si>
    <t>Persentase peningkatan kelembagaan petani</t>
  </si>
  <si>
    <t>Meningkatkan capaian kinerja distribusi dan konsumsi serta kemanan pangan</t>
  </si>
  <si>
    <t>Menambah keahlian, ketrampilan dan pengetahuan tentang perkembangan teknologi dan metode baru</t>
  </si>
  <si>
    <t>Meningkatkan kualitas sumber daya manusia yang bergerak dibidang pangan</t>
  </si>
  <si>
    <t>Pengadaan Sarana dan Prasarana Perikanan Budidaya</t>
  </si>
  <si>
    <t>Peningkatan Gedung Kantor</t>
  </si>
  <si>
    <t>Peningkatan pengembangan bibit unggul tanaman hortikultura</t>
  </si>
  <si>
    <t>Pembangunan Jalan Usaha Tani</t>
  </si>
  <si>
    <t>Pembinaan dan Penyediaan Bibit/ Benih Ternak dan Hijauan Pakan Ternak</t>
  </si>
  <si>
    <t>Dukungan Upaya Khusus Sapi dan Kerbau Wajib Bunting (SIWAB)</t>
  </si>
  <si>
    <t>Pelayanan Kawasan Usaha Peternakan (KUNAK)</t>
  </si>
  <si>
    <t>Jangka Waktu Pelayanan Kawasan Usaha Peternakan (Bulan)</t>
  </si>
  <si>
    <t>Penyediaan Sarana dan Prasarana Pengolahan Hasil Peternakan</t>
  </si>
  <si>
    <t>Jumlah sarana dan prasarana pengolahan hasil peternakan yang diberikan kepada masyarakat (Paket)</t>
  </si>
  <si>
    <t>KIE Rabies dan Peringatan Hari Rabies Sedunia</t>
  </si>
  <si>
    <t>Pembangunan Pusat Kesehatan Hewan (PUSKESWAN)</t>
  </si>
  <si>
    <t>Pelayanan Pusat Kesehatan Hewan (PUSKESWAN)</t>
  </si>
  <si>
    <t>Jumlah sarana dan prasarana Puskeswan (paket)</t>
  </si>
  <si>
    <t>Jangka Waktu Pelayanan Puskeswan (Bulan)</t>
  </si>
  <si>
    <t>Jumlah Pelaksanaan KIE Rabies dan Hari Rabies Sedunia</t>
  </si>
  <si>
    <t>Pembinaan teknis dan pelatihan pengembangan usaha perikanan tangkap bagi nelayan</t>
  </si>
  <si>
    <t>Monitoring dan evaluasi paket bantuan perikanan tangkap</t>
  </si>
  <si>
    <t>Penyediaan sarana peningkatan produksi perikanan tangkap</t>
  </si>
  <si>
    <t>Penyelenggaraan pameran dan promosi perikanan</t>
  </si>
  <si>
    <t>Jumlah dokumen sistem kewaspadaan pangan dan gizi (Dokumen)</t>
  </si>
  <si>
    <t>Tersusunnya dokumen rumusan rapat dewan ketahanan pangan (Dokumen)</t>
  </si>
  <si>
    <t>Tersusunnya analisis kebijakan distribusi pangan (Dokumen)</t>
  </si>
  <si>
    <t>Tersusunnya laporan kondisi ketahanan pangan (Dokumen)</t>
  </si>
  <si>
    <t>Tersusunnya laporan pasokan dan akses pangan (Dokumen)</t>
  </si>
  <si>
    <t>Tersusunnya analisis pola konsumsi dan suplai pangan (NBM) (Dokumen)</t>
  </si>
  <si>
    <t>Program Peningkatan Sarana dan Prasarana dan Perlengkapan Kantor</t>
  </si>
  <si>
    <t>Pengawasan Pemotongan Hewan Illegal</t>
  </si>
  <si>
    <t>Sertifikasi Rumah Potong Hewan Sapi</t>
  </si>
  <si>
    <t>Penyediaan Jasa Administrasi Keuangan</t>
  </si>
  <si>
    <t>Nilai Evaluasi AKIP</t>
  </si>
  <si>
    <t>Persentase temuan yang ditindaklanjuti</t>
  </si>
  <si>
    <t>Meningkatnya Kualitas Pelayanan Publik</t>
  </si>
  <si>
    <t>indeks Kepuasan Masyarakat</t>
  </si>
  <si>
    <t>Optimalisasi pelayanan kepada masyarakat</t>
  </si>
  <si>
    <t>Penyediaan sarana prasarana untuk pelayanan masyarakat</t>
  </si>
  <si>
    <t>Jangka waktu Pengelolaan Administrasi Keuangan (bulan)</t>
  </si>
  <si>
    <t>Jumlah perbaikan gedung kantor (paket)</t>
  </si>
  <si>
    <t>Jumlah pembinaan dan penanganan daerah rawan pangan (dokumen)</t>
  </si>
  <si>
    <t xml:space="preserve">Analisis Penyusunan  pola konsumsi dan suplai pangan </t>
  </si>
  <si>
    <t>Jumlah kelompok wanita yang mengembangkan ketahanan pangan (paket)</t>
  </si>
  <si>
    <t>Jumlah pembinaan dan pengembangan cadangan pangan (ton)</t>
  </si>
  <si>
    <t>Dokumen peta kerentanan pangan (dokumen)</t>
  </si>
  <si>
    <t>Jumlah hasil pengujian mutu produk pertanian (sample)</t>
  </si>
  <si>
    <t>Jumlah kelompok tani yang dikukuhkan</t>
  </si>
  <si>
    <t>Jumlah peserta pelatihan petani dan pelaku agribisnis</t>
  </si>
  <si>
    <t>Jumlah program penyuluhan yang tersusunnya (dokumen)</t>
  </si>
  <si>
    <t>Mengikuti hari krida pertanian (kali)</t>
  </si>
  <si>
    <t>Jumlah peserta rembuk tani (orang)</t>
  </si>
  <si>
    <t>Penguatan penyuluh swadaya (orang)</t>
  </si>
  <si>
    <t>Tersedianya informasi produk pertanian (paket)</t>
  </si>
  <si>
    <t>a. Jumlah Pembinaan (kali)</t>
  </si>
  <si>
    <t>b. Jumlah Bibit/ Benih ternak dan Hijauan Pakan Ternak yang Tersedia (paket)</t>
  </si>
  <si>
    <t>Terlaksananya bimtek dan pelatihan bagi nelayan (kali)</t>
  </si>
  <si>
    <t>Sertifikat Halal RPH Sapi (dokumen)</t>
  </si>
  <si>
    <t>Terlaksananya monitoring dan evaluasi penerima bantuan (kali)</t>
  </si>
  <si>
    <t>Jumlah dokumen rencana kerja dan penganggaran (dokumen)</t>
  </si>
  <si>
    <t>Penyusunan Data dan Profil SKPD/OPD</t>
  </si>
  <si>
    <t>Meningkatkan ketersediaan, distribusi dan konsumsi serta keamanan pangan</t>
  </si>
  <si>
    <t>Persentase ketersediaan energi dan protein per kapita</t>
  </si>
  <si>
    <t>Persentase peningkatan skor pola pangan harapan (PPH)</t>
  </si>
  <si>
    <t>Stabilitas harga dan pasokan pangan</t>
  </si>
  <si>
    <t>Persentase penanganan daerah rawan pangan</t>
  </si>
  <si>
    <t>Meningkatkan kapasitas penyuluh pertanian dan perikanan serta kelembagaannya</t>
  </si>
  <si>
    <t>Persentase Peningkatan akses petani terhadap informasi dan teknologi</t>
  </si>
  <si>
    <t xml:space="preserve">Kasus Kejadian Penyakit </t>
  </si>
  <si>
    <t>Pengembangan dan Peningkatan Pelayanan Agribisnis</t>
  </si>
  <si>
    <t>Terlaksananya diversifikasi pangan (Kali)</t>
  </si>
  <si>
    <t>Penyusunan analisis Diversifikasi pangan (dokumen)</t>
  </si>
  <si>
    <t>Kegatan :</t>
  </si>
  <si>
    <t xml:space="preserve">Produksi Perikanan Tangkap </t>
  </si>
  <si>
    <t>Produksi Perikanan Budidaya</t>
  </si>
  <si>
    <t>Produktivitas tanaman Hortikultura</t>
  </si>
  <si>
    <t>Penyusunan RKA, DPA dan DPPA</t>
  </si>
  <si>
    <t>pertanian</t>
  </si>
  <si>
    <t>pangan</t>
  </si>
  <si>
    <t>Jumlah Pelaporan LAKIP (dokumen)</t>
  </si>
  <si>
    <t>Penilaian Mandiri Reformasi Birokrasi</t>
  </si>
  <si>
    <t>Jumlah Pelaporan Penilaian Mandiri Reformasi Birokrasi</t>
  </si>
  <si>
    <t>Penyusunan evaluasi jabatan SKPD</t>
  </si>
  <si>
    <t>Jumlah pengawasan pemotongan hewan illegal (kali)</t>
  </si>
  <si>
    <t>Jumlah pameran/promosi perikanan yang dilaksanakan (kali)</t>
  </si>
  <si>
    <t>Jumlah Paket dukungan Pelaksanaan FORIKAN (paket)</t>
  </si>
  <si>
    <t>Jumlah Akseptor yang Bunting (ekor)</t>
  </si>
  <si>
    <t xml:space="preserve">Terlaksananya penyusunan dokumen evaluasi jabatan SKPD </t>
  </si>
  <si>
    <t>Jumlah Tanaman Hortikultura yang Unggul</t>
  </si>
  <si>
    <t>produksi tanaman hortikultura (Ton):</t>
  </si>
  <si>
    <t>Meningkatkan Koordinasi dan Mengembangkan Jaringan Serta Sistem Koordinasi yang Sinergi antara Instansi Pemerintah, Swasta serta Lembaga Masyarakat dalam Perencanaan dan Pelaksanaan manajemen pembangunan ketahanan pangan</t>
  </si>
  <si>
    <t xml:space="preserve">Peningkatan dan pemberdayaan penyuluh </t>
  </si>
  <si>
    <t>Meningkatkan kapasitas penyuluh serta kelembagaannya</t>
  </si>
  <si>
    <t>1</t>
  </si>
  <si>
    <t>Jumlah kelompok tani yang dikukuhkan (kelompok)</t>
  </si>
  <si>
    <t>2</t>
  </si>
  <si>
    <t>Jumlah peserta pelatihan petani dan pelaku agribisnis (orang)</t>
  </si>
  <si>
    <t>Produksi Lidah Buaya (Kg)</t>
  </si>
  <si>
    <t>3</t>
  </si>
  <si>
    <t>Produksi tanaman hortikultura (Ton):</t>
  </si>
  <si>
    <t>10</t>
  </si>
  <si>
    <t>Jumlah hasil pengujian produk perikanan konsumsi (kali)</t>
  </si>
  <si>
    <t>11</t>
  </si>
  <si>
    <t>12</t>
  </si>
  <si>
    <t>4</t>
  </si>
  <si>
    <t>5</t>
  </si>
  <si>
    <t>6</t>
  </si>
  <si>
    <t>Pemantauan dan monitoring perikanan</t>
  </si>
  <si>
    <t>Jumlah pameran/promosi ikan hias yang dilaksanakan (kali)</t>
  </si>
  <si>
    <t>Program Industri Perikanan dan Hasil Laut</t>
  </si>
  <si>
    <t>Pengembangan industri perikanan dan hasil laut</t>
  </si>
  <si>
    <t>Pendampingan dan pembinaan HACCP, SSOP, GMP dan SKP bagi UPI</t>
  </si>
  <si>
    <t>Terlaksananya Pendampingan dan pembinaan HACCP, SSOP, GMP dan SKP bagi UPI (kali)</t>
  </si>
  <si>
    <t>Terlaksananya Pengembangan industri perikanan dan hasil laut (paket)</t>
  </si>
  <si>
    <t>Program pengembangan industri pengolahan sumber daya alam berorientasi ekspor</t>
  </si>
  <si>
    <t>Meningkatnya kualitas sumber daya manusia yang bergerak dibidang pangan</t>
  </si>
  <si>
    <t>Meningkatnya Produktivitas Tanaman Pangan dan Hortikultura</t>
  </si>
  <si>
    <t>Meningkatnya ketersediaan bahan pangan asal hewan yang ASU (Aman Sehat Utuh) dan ASUH (Aman Sehat Utuh dan Halal)</t>
  </si>
  <si>
    <t>Menurunnya Kasus Penyakit Hewan dan Ternak</t>
  </si>
  <si>
    <t xml:space="preserve">Meningkatnya produksi hasil perikanan </t>
  </si>
  <si>
    <t>Produksi tanaman hortikultura</t>
  </si>
  <si>
    <t>Mewujudkan Ketahanan Pangan, Mensejahterakan Pelaku Usaha Pertanian dan Perikanan, yang Berasakan Kearifan Lokal dan Kelestarian Lingkungan</t>
  </si>
  <si>
    <t>Persentase Kelompok Tani yang Naik Kelas</t>
  </si>
  <si>
    <t>Produksi Perikanan Budidaya (ton)</t>
  </si>
  <si>
    <t>Produksi Perikanan Tangkap (ton)</t>
  </si>
  <si>
    <t>Persentase Peningkatan Pengetahuan Peternak dan Pelaku Usaha Peternakan</t>
  </si>
  <si>
    <t>Persentase Peningkatan Kelompok Ternak yang Memperoleh Bibit Ternak</t>
  </si>
  <si>
    <t>Persentase Keberhasilan Upaya Khusus Sapi dan Kerbau Indukan Wajib Bunting (UPSUS SIWAB)</t>
  </si>
  <si>
    <t>Meningkatkan Pengetahuan Peternak dan Pelaku Usaha Peternakan</t>
  </si>
  <si>
    <t>Meningkatnya Pendistribusian Bibit Ternak</t>
  </si>
  <si>
    <t>Meningkatnya Keberhasilan Upaya Khusus Sapi dan Kerbau Indukan Wajib Bunting (Upsus SIWAB)</t>
  </si>
  <si>
    <t>SASARAN PROGRAM/ SASARAN KEGIATAN</t>
  </si>
  <si>
    <t>Terlaksananya Pendataan Ternak</t>
  </si>
  <si>
    <t>Terlaksananya Pembinaan dan Tersedianya Bibit/Benih Ternak dan Hijauan Pakan Ternak</t>
  </si>
  <si>
    <t>Terlaksananya Inseminasi Buatan</t>
  </si>
  <si>
    <t>Tersedianya Sarana dan Prasarana di Kawasan Usaha Peternakan (KUNAK)</t>
  </si>
  <si>
    <t>Meningkatnya Pelayanan di Kawasan Usaha Peternakan (KUNAK)</t>
  </si>
  <si>
    <t>Persentase Peningkatan Pelayanan di Kawasan Usaha Peternakan</t>
  </si>
  <si>
    <t>Jumlah Peningkatan Pemotongan Sapi di UPTD RPH Sapi (Ekor)</t>
  </si>
  <si>
    <t>Meningkatnya Pelayanan di UPTD RPH Sapi</t>
  </si>
  <si>
    <t>Tersedianya Perlengkapan Kegiatan Pemotongan Sapi dan Sarana Pendukungnya</t>
  </si>
  <si>
    <t>Terlaksananya Pengawasan Pemotongan Hewan Ilegal</t>
  </si>
  <si>
    <t>Tersertifikasinya Rumah Potong Hewan Sapi</t>
  </si>
  <si>
    <t>Meningkatnya Pengetahuan Masyarakat Terkait Kemanan Produk Hewan</t>
  </si>
  <si>
    <t>Persentase Peningkatan Pengetahuan Masyarakat Terkait Produk Hewan</t>
  </si>
  <si>
    <t>Terselenggaranya Sosialisasi dan Pembinaan Kesejahteraan Hewan</t>
  </si>
  <si>
    <t xml:space="preserve">Tersedianya Sarana dan Prasarana Rumah Pemotongan Unggas </t>
  </si>
  <si>
    <t>Jumlah Sarana dan Prasarana RPU (Jenis)</t>
  </si>
  <si>
    <t>Pembinaan Higiene dan Sanitasi Unit Usaha Peternakan</t>
  </si>
  <si>
    <t>a. Meningkatnya Jumlah Rekomendasi NKV untuk RPH Sapi</t>
  </si>
  <si>
    <t>b. Meningkatnya Jumlah Rekomendasi Higiene dan Sanitasi Rumah Pemotongan Unggas</t>
  </si>
  <si>
    <t>a. Jumlah Dokumen Rekomendasi NKV RPH Sapi yang Dikeluarkan</t>
  </si>
  <si>
    <t>b. Jumlah Dokumen Rekomendasi Higiene dan Sanitasi Rumah Pemotongan Unggas yang Dikeluarkan</t>
  </si>
  <si>
    <t>Terselenggaranya Pembinaan dan Pengawasan Pemotongan Ternak pada Hari Raya Keagamaan</t>
  </si>
  <si>
    <t>a. Meningkatnya Pengetahuan Masyarakat Terkait Rabies</t>
  </si>
  <si>
    <t>b. Meningkatnya Jasa Medis Veteriner</t>
  </si>
  <si>
    <t>Persentase Peningkatan Pengetahuan Masyarakat Terkait Rabies</t>
  </si>
  <si>
    <t>Persentase Peningkatan Pelayanan Jasa medis Veteriner</t>
  </si>
  <si>
    <t>-</t>
  </si>
  <si>
    <t>Terlaksananya Pencegahan dan Penanganan Penyakit Menular Ternak</t>
  </si>
  <si>
    <t>Terselenggaranya Kegiatan KIE Rabies dan Peringatan Hari Rabies Sedunia</t>
  </si>
  <si>
    <t>Tersedianya PUSKESWAN Di Kota Pontianak</t>
  </si>
  <si>
    <t>Terlaksananya Pelayanan Kesehatan Hewan Di PUSKESWAN</t>
  </si>
  <si>
    <t>Jumlah Hewan yang Divaksin (Ekor)</t>
  </si>
  <si>
    <t>Jumlah Respon Cepat Penanganan Kasus Penyakit Menular Ternak</t>
  </si>
  <si>
    <t>Jumlah Pelaksanaan KIE Rabies dan Hari Rabies Sedunia (Kali)</t>
  </si>
  <si>
    <t>Jumlah Pelayanan Kesehatan Hewan (Kali)</t>
  </si>
  <si>
    <t xml:space="preserve">a. Meningkatnya Penguasaan Nelayan Atas Teknologi Penangkapan Ikan yang Ramah Lingkungan, Penentuan Fishing Ground, GPS, dan Penangkapan Ikan Di Atas Kapal </t>
  </si>
  <si>
    <t>b. Meningkatnya Jumlah Alat Tangkap yang Ramah Lingkungan Bagi Nelayan</t>
  </si>
  <si>
    <t>d. Meningkatnya Jumlah Alat Bantu GPS</t>
  </si>
  <si>
    <t>e. Meningkatnya Jumlah Sarana Penanganan Ikan Di atas Kapal</t>
  </si>
  <si>
    <t>c. Meningkatnya Jumlah Alat Bantu Fishing Finding Bagi Nelayan</t>
  </si>
  <si>
    <t>Terselenggaranya Pelatihan dan Sosialisasi Teknologi Penangkapan, Penguatan Aktivitas Tangkap, Penentuan Fishing Ground &amp; Penanganan Ikan Di Atas Kapal</t>
  </si>
  <si>
    <t>Terlaksananya Alat Tangkap yang Ramah Lingkungan</t>
  </si>
  <si>
    <t>Jumlah Alat Tangkap yang Ramah Lingkungan</t>
  </si>
  <si>
    <t>Terlaksananya Alat Bantu Fishing Finding</t>
  </si>
  <si>
    <t>Jumlah Alat Bantu Fishing Finding yang Tersalurkan</t>
  </si>
  <si>
    <t xml:space="preserve">4. </t>
  </si>
  <si>
    <t>Jumlah Alat Bantu GPS yang Tersalurkan</t>
  </si>
  <si>
    <t>Tersalurkannya Paket Bantuan Penanganan Ikan Di Atas Kapal</t>
  </si>
  <si>
    <t>Jumlah Paket Bantuan Penanganan Ikan Di Atas Kapal</t>
  </si>
  <si>
    <t>b. Terlaksananya penanganan Daerah Rawan Pangan</t>
  </si>
  <si>
    <t>a. Meningkatnya Pengelolaan Cadangan Pangan Pemerintah</t>
  </si>
  <si>
    <t>c. Tercapainya Target Ketersediaan Pangan Perkapita/Tahun</t>
  </si>
  <si>
    <t>d. Tersedianya Informasi harga, Pasokan dan Akses pangan</t>
  </si>
  <si>
    <t>e. Tercapainya Target Konsumsi pangan Perkapita/ Tahun</t>
  </si>
  <si>
    <t>f. Meningkatnya Mutu dan Ketahanan pangan</t>
  </si>
  <si>
    <t>Persentase Cadangan Pangan Pemerintah yang Tersedia</t>
  </si>
  <si>
    <t xml:space="preserve">3.  </t>
  </si>
  <si>
    <t>Persentase Ketersdiaan Energi dan Protein Perkapita</t>
  </si>
  <si>
    <t>Persentase Ketersediaan Informasi Harga, Pasokan dan Akses Pangan</t>
  </si>
  <si>
    <t>Persentase Konsumsi Energi dan Protein Perkapita</t>
  </si>
  <si>
    <t xml:space="preserve">6. </t>
  </si>
  <si>
    <t>Persentase Peningkatan Mutu dan Keamanan Pangan</t>
  </si>
  <si>
    <t>Tersedianya Cadangan Pangan Pemerintah</t>
  </si>
  <si>
    <t>Meningkatnya Sistem Kewaspadaan Pangan dan Gizi</t>
  </si>
  <si>
    <t>Tersalurnya Bantuan Penanganan Daerah Rawan Pangan</t>
  </si>
  <si>
    <t>meningkatnya Pemanfaatan Pekarangan Untuk Pengembangan Pangan</t>
  </si>
  <si>
    <t>Tersusunya Analisis Pola konsumsi dan Suplai Pangan (NBM)</t>
  </si>
  <si>
    <t>Tersusunya Analisis Distribusi Pangan</t>
  </si>
  <si>
    <t xml:space="preserve">Tersusunnya Laporan Kondisi Ketahanan Pangan </t>
  </si>
  <si>
    <t>Tersusunnya Laporan Pasokan dan Akses Pangan</t>
  </si>
  <si>
    <t>Tersusunnya Laporan Analisis Peta Kerentangan Pangan</t>
  </si>
  <si>
    <t>Terlaksananya Diversifikasi Pangan</t>
  </si>
  <si>
    <t>Tersusunnya Analisis Diversifikasi Pangan</t>
  </si>
  <si>
    <t>Terlaksananya Pengujian Mutu Produk Pangan danSosialisasi Keamanan Pangan</t>
  </si>
  <si>
    <t>Jumlah Cadangan Pangan yang Tersedia (Ton)</t>
  </si>
  <si>
    <t>Jumlah Dokumen Sistem Kewaspadaan pangan dan Gizi (Dokumen)</t>
  </si>
  <si>
    <t>Jumlah Daerah Rawan Pangan yang Ditangani (Kecamatan)</t>
  </si>
  <si>
    <t>Jumlah kelompok wanita yang mengembangkan ketahanan pangan (Kelompok)</t>
  </si>
  <si>
    <t>Jumlah Laporan Analisis Distribusi Pangan (Dokumen)</t>
  </si>
  <si>
    <t>Jumlah laporan kondisi ketahanan pangan (Dokumen)</t>
  </si>
  <si>
    <t>Jumlah laporan pasokan dan akses pangan (Dokumen)</t>
  </si>
  <si>
    <t>Jumlah Laporan Analisis Peta Kerentanan Pangan (dokumen)</t>
  </si>
  <si>
    <t>Jumlah Pelaksanaan Diversifikasi Pangan (Kali)</t>
  </si>
  <si>
    <t>Jumlah Laporan Analisis Diversifikasi pangan (dokumen)</t>
  </si>
  <si>
    <t>Jumlah hasil pengujian mutu produk pertanian (sample) dan Sosialisasi Keamanan Pangan (Kali</t>
  </si>
  <si>
    <t>26; 1 Kali</t>
  </si>
  <si>
    <t>Meningkatnya Jumlah Kolam Terpal/ Keramba Budidaya Ikan</t>
  </si>
  <si>
    <t>Meningkatnya Penggunaan Benih Ikan yang Bersertifikat</t>
  </si>
  <si>
    <t>Meningkatnya Penggunaan Pakan Ikan yang Berkualitas</t>
  </si>
  <si>
    <t>Meningkatnya Angka Konsumsi Ikan Kota Pontianak</t>
  </si>
  <si>
    <t>Meningkatnya Penguasaan Pembudidaya Ikan Atas Teknologi Budidaya Ikan yang Baik</t>
  </si>
  <si>
    <t>Jumlah Kolam terpal/ Keramba Budidaya Ikan (Unit)</t>
  </si>
  <si>
    <t>Persentase Pembudidaya Ikan yang Menggunakan Benih Ikan yang Bersertifikat</t>
  </si>
  <si>
    <t xml:space="preserve">3. </t>
  </si>
  <si>
    <t>Persentase Pembudidaya Ikan yang Menggunakan Pakan Ikan yang Berkualitas</t>
  </si>
  <si>
    <t>Angka Konsumsi ikan Kota Pontianak (kg/kapita/tahun)</t>
  </si>
  <si>
    <t>Persentase Penguasaan Pembudidaya Ikan Atas Teknologi Budidaya Ikan yang Baik</t>
  </si>
  <si>
    <t>Meningkatnya Pengetahuan Pembudidaya Ikan Atas Pengendalian Hama dan Penyakit Ikan</t>
  </si>
  <si>
    <t>Meningkatnya Pengetahuan Pembudidaya Ikan atas Pengendalian Kualitas Air dan Lingkungan Budidaya Ikan</t>
  </si>
  <si>
    <t>Jumlah Ikan yang Mati Akibat Hama dan Penyakit Ikan</t>
  </si>
  <si>
    <t>Jumlah Ikan yang Mati Akibat Perubahan Kualitas Air dan Lingkungan Budidaya</t>
  </si>
  <si>
    <t>Tersalurkannya Bantuan Kolam/ Keramba Budidaya Ikan</t>
  </si>
  <si>
    <t>Tersalurkannya Bantuan Bibit Ikan yang Bersertifikat</t>
  </si>
  <si>
    <t>Tersalurkannya Bantuan Pakan Ikan yang Berkualitas</t>
  </si>
  <si>
    <t>Tersalurkannya dukungan bagi FORIKAN Kota Pontianak</t>
  </si>
  <si>
    <t>Terlaksananya Inovasi Menu dan Lomba Masak Berbahan Dasar Ikan</t>
  </si>
  <si>
    <t>Terselenggaranya Sosialisasi Cara Pembenihan Ikan yang Baik (CPIB)</t>
  </si>
  <si>
    <t>Terselenggaranya Sosialisasi Cara Budidaya Ikan yang Baik (CBIB)</t>
  </si>
  <si>
    <t>Terselenggaranya Pemantauan, Pendampingan, dan Pembinaan Cara Pembenihan Ikan yang Baik (CPIB) bagi para UPR</t>
  </si>
  <si>
    <t>Terselenggaranya Sosialisasi Penggunaan Pakan Ikan yang Berkualitas</t>
  </si>
  <si>
    <t>Terselenggaranya Pelatihan Pembuatan Pakan Ikan yang Berkualitas</t>
  </si>
  <si>
    <t>Terselenggaranya Sosialisasi Penggunaan Bibit Ikan yang Bersertifikat</t>
  </si>
  <si>
    <t>Terselenggaranya Sosialisasi Pengendalian Hama dan Penyakit Ikan</t>
  </si>
  <si>
    <t>Terselenggaranya Pemantauan dan Pengendalian Hama dan Penyakit Ikan</t>
  </si>
  <si>
    <t>Terselenggaranya Sosialisasi Pengendalian Kualitas Air dan Lingkungan Budidaya Ikan</t>
  </si>
  <si>
    <t>Terselenggaranya Pemantauan dan Pengendalian Kualitas Air dan Lingkungan Budidaya Ikan</t>
  </si>
  <si>
    <t>Bertambahnya Jumlah Pembudidaya Ikan yang Memiliki Sertifikat Cara Budidaya Ikan yang Baik (CBIB)</t>
  </si>
  <si>
    <t>Bertambahnya Jumlah Unit Perbenihan Rakyat yang Memeiliki Sertifikat CPIB</t>
  </si>
  <si>
    <t xml:space="preserve"> Jumlah Bantuan Pakan Ikan Berkualitas yang Tersalurkan</t>
  </si>
  <si>
    <t>Jumlah pelaksanaan dukungan bagi FORIKAN Kota Pontianak</t>
  </si>
  <si>
    <t xml:space="preserve">Terlaksananya Promosi dan Pameran Hasil Perikanan </t>
  </si>
  <si>
    <t>Jumlah Sosialisasi Cara Pembenihan Ikan yang Baik (CPIB)</t>
  </si>
  <si>
    <t>Jumlah Sosialisasi Cara Budidaya Ikan yang Baik (CBIB)</t>
  </si>
  <si>
    <t>Jumlah Pemantauan, Pendampingan, dan Pembinaan Cara Pembenihan Ikan yang Baik (CPIB) bagi para UPR</t>
  </si>
  <si>
    <t>Jumlah  Sosialisasi Penggunaan Pakan Ikan yang Berkualitas</t>
  </si>
  <si>
    <t>Jumlah Pelatihan Pembuatan Pakan Ikan yang Berkualitas</t>
  </si>
  <si>
    <t>Jumlah Sosialisasi Penggunaan Bibit Ikan yang Bersertifikat</t>
  </si>
  <si>
    <t>Jumlah Sosialisasi Pengendalian Hama dan Penyakit Ikan</t>
  </si>
  <si>
    <t>Jumlah Pemantauan dan Pengendalian Hama dan Penyakit Ikan</t>
  </si>
  <si>
    <t>Jumlah Sosialisasi Pengendalian Kualitas Air dan Lingkungan Budidaya Ikan</t>
  </si>
  <si>
    <t>Jumlah Pemantauan dan Pengendalian Kualitas Air dan Lingkungan Budidaya Ikan</t>
  </si>
  <si>
    <t>Jumlah Pembudidaya Ikan yang Memiliki Sertifikat Cara Budidaya Ikan yang Baik (CBIB)</t>
  </si>
  <si>
    <t xml:space="preserve"> Jumlah Unit Perbenihan Rakyat yang Memeiliki Sertifikat CPIB</t>
  </si>
  <si>
    <t>Meningkatnya Jumlah Pelaku Usaha yang Berbadan Hukum dan Memiliki Persyaratan Memadai untuk Melakukan Usaha di Bidang Kelautan dan Perikanan</t>
  </si>
  <si>
    <t>Jumlah pelaku usaha yang berbadan hukum dan memiliki persyaratan memadai untuk melakukan usaha di bidang kelautan dan perikanan</t>
  </si>
  <si>
    <t>Jumlah Bantuan Kolam/ Keramba Budidaya Ikan yang tersalurkan (unit)</t>
  </si>
  <si>
    <t xml:space="preserve"> Jumlah Bantuan Bibit Ikan  Bersertifikat yang Tersalurkan (ekor)</t>
  </si>
  <si>
    <t>Jumlah Pelaksanaan Promosi dan Pameran Hasil Perikanan (Kali)</t>
  </si>
  <si>
    <t>a. Meningkatnya Penggunaan Benih yang Bersertifikat</t>
  </si>
  <si>
    <t>b. Meningkatnya Indeks Pertanaman (IP) Padi</t>
  </si>
  <si>
    <t>c. Meningkatnya Penggunaan Pupuk Pada Pertanaman Ubi Kayu</t>
  </si>
  <si>
    <t>d. Meningkatnya Luas Pertanaman Keladi</t>
  </si>
  <si>
    <t>Nilai Indeks Pertanaman (IP)</t>
  </si>
  <si>
    <t>Luas Pertanaman Ubi Kayu yang Menggunakan Pupuk (Ha)</t>
  </si>
  <si>
    <t>Persentase Luas Lahan yang Ditanami dengan Benih yang Bersertifikat</t>
  </si>
  <si>
    <t>Terselenggaranya Sosialisasi Program dan Kegiatan Pertanian</t>
  </si>
  <si>
    <t>Terselenggaranya Monitoring dan Evaluasi Kegiatan Pertanian (Kali)</t>
  </si>
  <si>
    <t>Tersedianya Bahan Sarana dan Prasarana Pertanian</t>
  </si>
  <si>
    <t>a. Jumlah Pelaksanaan Sosialisasi Program dan Kegiatan Pertanian (kali)</t>
  </si>
  <si>
    <t>b. Jumlah Peserta Sosialisasi (Orang)</t>
  </si>
  <si>
    <t>Meningkatnya Luas Panen (Sawi, Bayam, dan Kangkung)</t>
  </si>
  <si>
    <t>Persentase Luas Panen Komoditas (Sawi, Bayam, dan Kangkung)</t>
  </si>
  <si>
    <t>Sawi (%)</t>
  </si>
  <si>
    <t>Bayam (%)</t>
  </si>
  <si>
    <t>Kangkung (%)</t>
  </si>
  <si>
    <t>Pepaya (%)</t>
  </si>
  <si>
    <t>Lidah Buaya (%)</t>
  </si>
  <si>
    <t>Tersalurnya Sapras Tanaman Hortikultura Kepada Masyarakat/ Pihak Ke Tiga</t>
  </si>
  <si>
    <t>Tersedianya Sarana Pendukung Budidaya Buah Unggul</t>
  </si>
  <si>
    <t>Jumlah Sarana Prasarana produksi hortikultura (Jenis)</t>
  </si>
  <si>
    <t>Jumlah Sarana Pendukung Budidaya Buah Unggul (Jenis)</t>
  </si>
  <si>
    <t>Tersedianya Sarana Prasarana Tanaman Pangan dan Hortikultura</t>
  </si>
  <si>
    <t>Jenis Sarana dan Prasarana yang Tersedia (Jenis)</t>
  </si>
  <si>
    <t>Pengembangan Pemasaran, Promosi dan Investasi</t>
  </si>
  <si>
    <t>Terbangunnya/ Rehab JUT/ Jalan Produksi</t>
  </si>
  <si>
    <t>Terbangunnya Irigasi Tanah Dangkal</t>
  </si>
  <si>
    <t>Terlaksananya Pengawasan Pupuk Pestisida</t>
  </si>
  <si>
    <t>Terlaksannya Kegiatan Pemasaran, Promosi dan Investasi</t>
  </si>
  <si>
    <t>Tersedianya Informasi Produk Pertanian</t>
  </si>
  <si>
    <t>Jumlah Kegiatan Pemasaran, Promosi dan Investasi yang Diikuti/ Dilaksanankan (Kali)</t>
  </si>
  <si>
    <t>Meningkatnya Kualisifikasi SDM Penyuluh</t>
  </si>
  <si>
    <t>Jumlah Kelompok Tani Baru</t>
  </si>
  <si>
    <t>Terlaksananya Kegiatan Pengukuhan Kelompk Tani</t>
  </si>
  <si>
    <t>Terlaksananya Rembug Tani dan Penguatan Penuluh Swadaya</t>
  </si>
  <si>
    <t>Jumlah Peserta Rembug Tani dan Peguatan Penyuluh Swadaya</t>
  </si>
  <si>
    <t>Terlaksananya Pelatihan Petani dan Pelaku Agribisnis</t>
  </si>
  <si>
    <t>Terlaksananya Kegiatan :</t>
  </si>
  <si>
    <t>-  Penyusunan Programa</t>
  </si>
  <si>
    <t>- Demplot</t>
  </si>
  <si>
    <t>- Kaji Tetap</t>
  </si>
  <si>
    <t>Luas Pertanaman Keladi  (Ha)</t>
  </si>
  <si>
    <t>Terbentuknya Kelompok Tani Baru</t>
  </si>
  <si>
    <t>Meningkatnya Kualitas Sumber Daya Petani</t>
  </si>
  <si>
    <t>Jumlah Kelompok Tani yang Naik Kelas</t>
  </si>
  <si>
    <t>Kelas Lanjut</t>
  </si>
  <si>
    <t>Kelas Madya</t>
  </si>
  <si>
    <t>Kelas Utama</t>
  </si>
  <si>
    <t>Pembangunan Gedung Pembinaan/ Pelayanan Pembudidaya Kota Pontianak</t>
  </si>
  <si>
    <t>7.'</t>
  </si>
  <si>
    <t xml:space="preserve">Terselenggaranya Rapat Dewan Ketahanan Pangan </t>
  </si>
  <si>
    <t>Jumlah Rapat Dewan Ketahanan Pangan (kali)</t>
  </si>
  <si>
    <t>Tersusunnya Rencana Aksi Pangan dan Gizi</t>
  </si>
  <si>
    <t>Dokumen Aksi Pangan dan Gizi</t>
  </si>
  <si>
    <t>Meningkatnya Pengelolaan Cadangan Pangan Pemerintah</t>
  </si>
  <si>
    <t>Terlaksananya penanganan Daerah Rawan Pangan</t>
  </si>
  <si>
    <t>Tercapainya Target Ketersediaan Pangan Perkapita/Tahun</t>
  </si>
  <si>
    <t>Tersedianya Informasi harga, Pasokan dan Akses pangan</t>
  </si>
  <si>
    <t>Tercapainya Target Konsumsi pangan Perkapita/ Tahun</t>
  </si>
  <si>
    <t>Meningkatnya Mutu dan Ketahanan pangan</t>
  </si>
  <si>
    <t>Dokumen Rencana Aksi Pangan dan Gizi</t>
  </si>
  <si>
    <t xml:space="preserve">Tersalurkannya Bantuan bahan Baku Pakan dan Mesin Pakan  </t>
  </si>
  <si>
    <t>Jumlah Pemantauan dan Pengendalian Hama dan Penyakit Ikan (Kali per tahun)</t>
  </si>
  <si>
    <t>Terlaksananya peningkatan sarana dan prasarana Balai Benih Ikan Lokal Kota Pontianak</t>
  </si>
  <si>
    <t xml:space="preserve"> Jumlah peningkatan pengadaan sarana dan prasarana Balai Benih Ikan Lokal Kota Pontianak (paket)</t>
  </si>
  <si>
    <t>Terselenggaranya pengelolaan sistem informasi BBI Lokal Kota Pontianak</t>
  </si>
  <si>
    <t>Jangka  waktu ketersediaan pelayanan sistem informasi BBI Lokal Kota Pontianak (bulan)</t>
  </si>
  <si>
    <t>Terbangunnya  Gedung Pembinaan / Pelayanan Pembudidaya Kota Pontianak</t>
  </si>
  <si>
    <t>Gedung Pembinaan / Pelayanan Pembudidaya Kota Pontianak</t>
  </si>
  <si>
    <t xml:space="preserve"> Jumlah Unit Perbenihan Rakyat yang Memiliki Sertifikat CPIB</t>
  </si>
  <si>
    <t>Terlaksananya pelayanan Balai Benih Ikan Lokal Kota Pontianak</t>
  </si>
  <si>
    <t>Terselenggaranya pameran/promosi ikan hias yang dilaksanakan</t>
  </si>
  <si>
    <t>Terselenggaranya Bimbingan Teknis Pemanfaatan Sarana Pengolahan dan Pemasaran Pengolahan dan Pemasar Hasil Perikanan Calon Penerima Paket Bantuan Pengolahan dan Pemasaran Hasil Perikanan</t>
  </si>
  <si>
    <t>Jumlah Bimbingan Teknis Pemanfaatan Sarana Pengolahan dan Pemasaran Pengolahan dan Pemasar Hasil Perikanan Calon Penerima Paket Bantuan Pengolahan dan Pemasaran Hasil Perikanan</t>
  </si>
  <si>
    <t>Jumlah Ikan yang Mati Akibat Hama dan Penyakit Ikan (Ekor/ Siklus)</t>
  </si>
  <si>
    <t>Jumlah Ikan yang Mati Akibat Perubahan Kualitas Air dan Lingkungan Budidaya (Ekor/ Siklus)</t>
  </si>
  <si>
    <t>Jumlah pelaku usaha yang berbadan hukum dan memiliki persyaratan memadai untuk melakukan usaha di bidang kelautan dan perikanan (Kelompok)</t>
  </si>
  <si>
    <t>Meningkatnya pelayanan BBI Lokal dan Laboratorium</t>
  </si>
  <si>
    <t>Jumlah peningkatan produksi bibt ikan di BBI Lokal</t>
  </si>
  <si>
    <t xml:space="preserve">Meningkatnya kelompok pelaku usaha pengolahan dan pemasaran hasil perikanan yang dibina </t>
  </si>
  <si>
    <t>Jumlah kelompok pelaku usaha pengolahan dan pemasaran hasil perikanan yang dibina (kelompok)</t>
  </si>
  <si>
    <t>INDIKATOR TUJUAN</t>
  </si>
  <si>
    <t>Jenis Paket Bantuan Bahan Baku Pakan dan Mesin Pakan  yang tersalurkan (Jenis)</t>
  </si>
  <si>
    <t>Presentase Ketersediaan Energi dan Protein Perkapita :
- Persentase Ketersediaan Energi
- Persentase Ketersediaan
Protein</t>
  </si>
  <si>
    <t>1. Produktivitas Tanaman Pangan (Ku/Ha)</t>
  </si>
  <si>
    <t>- Produktivitas Padi</t>
  </si>
  <si>
    <t>- Produktivitas Ubi Kayu</t>
  </si>
  <si>
    <t>- Produktivitas Keladi</t>
  </si>
  <si>
    <t>2.Produksi Tanaman Hortikultura (Ton)</t>
  </si>
  <si>
    <t>-  Produksi Sawi</t>
  </si>
  <si>
    <t>-  Produksi Bayam</t>
  </si>
  <si>
    <t>- Produksi Kangkung</t>
  </si>
  <si>
    <t>- Produksi Pepaya</t>
  </si>
  <si>
    <t>-  Produksi Lidah Buaya</t>
  </si>
  <si>
    <t>Persentase Kelompok Tani Yang Naik Kelas</t>
  </si>
  <si>
    <t xml:space="preserve">Ketersediaan Pangan Asal Hewan yang ASU (Aman, Sehat Utuh)  dan ASUH (Aman, Sehat, Utuh dan  Halal) </t>
  </si>
  <si>
    <t>- Ketersediaan Daging Sapi</t>
  </si>
  <si>
    <t>- Ketersediaan Daging Ayam</t>
  </si>
  <si>
    <t>- Ketersediaan Daging Kambing</t>
  </si>
  <si>
    <t>- Ketersediaan Daging Itik</t>
  </si>
  <si>
    <t>- Ketersediaan Daging Babi</t>
  </si>
  <si>
    <t>1.Produksi Perikanan Tangkap (Ton)</t>
  </si>
  <si>
    <t>2. Produksi Perikanan Budidaya (Ton)</t>
  </si>
</sst>
</file>

<file path=xl/styles.xml><?xml version="1.0" encoding="utf-8"?>
<styleSheet xmlns="http://schemas.openxmlformats.org/spreadsheetml/2006/main">
  <numFmts count="7">
    <numFmt numFmtId="164" formatCode="_(* #,##0_);_(* \(#,##0\);_(* &quot;-&quot;_);_(@_)"/>
    <numFmt numFmtId="165" formatCode="_(* #,##0.00_);_(* \(#,##0.00\);_(* &quot;-&quot;??_);_(@_)"/>
    <numFmt numFmtId="166" formatCode="_(* #,##0_);_(* \(#,##0\);_(* &quot;-&quot;??_);_(@_)"/>
    <numFmt numFmtId="167" formatCode="_(* #,##0.0_);_(* \(#,##0.0\);_(* &quot;-&quot;_);_(@_)"/>
    <numFmt numFmtId="168" formatCode="_(* #,##0.00_);_(* \(#,##0.00\);_(* &quot;-&quot;_);_(@_)"/>
    <numFmt numFmtId="169" formatCode="_(* #,##0.000_);_(* \(#,##0.000\);_(* &quot;-&quot;_);_(@_)"/>
    <numFmt numFmtId="170" formatCode="0.000"/>
  </numFmts>
  <fonts count="34">
    <font>
      <sz val="11"/>
      <color theme="1"/>
      <name val="Calibri"/>
      <family val="2"/>
      <scheme val="minor"/>
    </font>
    <font>
      <sz val="11"/>
      <color theme="1"/>
      <name val="Calibri"/>
      <family val="2"/>
      <charset val="1"/>
      <scheme val="minor"/>
    </font>
    <font>
      <sz val="8"/>
      <color theme="1"/>
      <name val="Calibri"/>
      <family val="2"/>
      <scheme val="minor"/>
    </font>
    <font>
      <b/>
      <sz val="8"/>
      <color theme="1"/>
      <name val="Calibri"/>
      <family val="2"/>
      <scheme val="minor"/>
    </font>
    <font>
      <sz val="11"/>
      <color theme="1"/>
      <name val="Calibri"/>
      <family val="2"/>
      <scheme val="minor"/>
    </font>
    <font>
      <b/>
      <sz val="8"/>
      <name val="Calibri"/>
      <family val="2"/>
    </font>
    <font>
      <sz val="9"/>
      <color indexed="81"/>
      <name val="Tahoma"/>
      <family val="2"/>
    </font>
    <font>
      <b/>
      <sz val="9"/>
      <color indexed="81"/>
      <name val="Tahoma"/>
      <family val="2"/>
    </font>
    <font>
      <sz val="8"/>
      <name val="Calibri"/>
      <family val="2"/>
      <scheme val="minor"/>
    </font>
    <font>
      <b/>
      <sz val="8"/>
      <name val="Calibri"/>
      <family val="2"/>
      <scheme val="minor"/>
    </font>
    <font>
      <sz val="11"/>
      <name val="Calibri"/>
      <family val="2"/>
      <scheme val="minor"/>
    </font>
    <font>
      <b/>
      <sz val="11"/>
      <name val="Calibri"/>
      <family val="2"/>
      <scheme val="minor"/>
    </font>
    <font>
      <b/>
      <sz val="6"/>
      <name val="Calibri"/>
      <family val="2"/>
      <scheme val="minor"/>
    </font>
    <font>
      <sz val="8"/>
      <name val="Arial"/>
      <family val="2"/>
    </font>
    <font>
      <sz val="8"/>
      <name val="Calibri"/>
      <family val="2"/>
    </font>
    <font>
      <sz val="7"/>
      <name val="Times New Roman"/>
      <family val="1"/>
    </font>
    <font>
      <b/>
      <sz val="8"/>
      <color rgb="FFFF0000"/>
      <name val="Calibri"/>
      <family val="2"/>
      <scheme val="minor"/>
    </font>
    <font>
      <sz val="8"/>
      <color theme="0"/>
      <name val="Calibri"/>
      <family val="2"/>
      <scheme val="minor"/>
    </font>
    <font>
      <b/>
      <sz val="8"/>
      <color theme="0"/>
      <name val="Calibri"/>
      <family val="2"/>
      <scheme val="minor"/>
    </font>
    <font>
      <sz val="8"/>
      <color theme="0"/>
      <name val="Arial"/>
      <family val="2"/>
    </font>
    <font>
      <sz val="8"/>
      <color rgb="FF000000"/>
      <name val="Calibri"/>
      <family val="2"/>
      <scheme val="minor"/>
    </font>
    <font>
      <sz val="12"/>
      <name val="Calibri"/>
      <family val="2"/>
      <scheme val="minor"/>
    </font>
    <font>
      <b/>
      <sz val="12"/>
      <name val="Calibri"/>
      <family val="2"/>
      <scheme val="minor"/>
    </font>
    <font>
      <sz val="12"/>
      <name val="Arial"/>
      <family val="2"/>
    </font>
    <font>
      <sz val="12"/>
      <name val="Calibri"/>
      <family val="2"/>
    </font>
    <font>
      <b/>
      <sz val="12"/>
      <name val="Arial"/>
      <family val="2"/>
    </font>
    <font>
      <b/>
      <sz val="12"/>
      <color theme="0"/>
      <name val="Calibri"/>
      <family val="2"/>
      <scheme val="minor"/>
    </font>
    <font>
      <sz val="12"/>
      <color theme="0"/>
      <name val="Calibri"/>
      <family val="2"/>
      <scheme val="minor"/>
    </font>
    <font>
      <b/>
      <sz val="12"/>
      <name val="Calibri"/>
      <family val="2"/>
    </font>
    <font>
      <sz val="12"/>
      <color theme="1"/>
      <name val="Calibri"/>
      <family val="2"/>
      <scheme val="minor"/>
    </font>
    <font>
      <sz val="12"/>
      <color rgb="FF000000"/>
      <name val="Calibri"/>
      <family val="2"/>
      <scheme val="minor"/>
    </font>
    <font>
      <sz val="12"/>
      <color theme="0"/>
      <name val="Arial"/>
      <family val="2"/>
    </font>
    <font>
      <sz val="12"/>
      <color theme="1"/>
      <name val="Calibri"/>
      <family val="2"/>
      <charset val="1"/>
      <scheme val="minor"/>
    </font>
    <font>
      <sz val="10"/>
      <name val="Arial"/>
      <family val="2"/>
    </font>
  </fonts>
  <fills count="1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C000"/>
        <bgColor indexed="64"/>
      </patternFill>
    </fill>
    <fill>
      <patternFill patternType="solid">
        <fgColor rgb="FFFF99FF"/>
        <bgColor indexed="64"/>
      </patternFill>
    </fill>
    <fill>
      <patternFill patternType="solid">
        <fgColor theme="0"/>
        <bgColor indexed="64"/>
      </patternFill>
    </fill>
    <fill>
      <patternFill patternType="solid">
        <fgColor theme="4" tint="0.59999389629810485"/>
        <bgColor indexed="64"/>
      </patternFill>
    </fill>
    <fill>
      <patternFill patternType="solid">
        <fgColor rgb="FF00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165" fontId="4"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9" fontId="4" fillId="0" borderId="0" applyFont="0" applyFill="0" applyBorder="0" applyAlignment="0" applyProtection="0"/>
    <xf numFmtId="165" fontId="33" fillId="0" borderId="0" applyFont="0" applyFill="0" applyBorder="0" applyAlignment="0" applyProtection="0"/>
  </cellStyleXfs>
  <cellXfs count="1692">
    <xf numFmtId="0" fontId="0" fillId="0" borderId="0" xfId="0"/>
    <xf numFmtId="0" fontId="2" fillId="0" borderId="2" xfId="0" applyFont="1" applyFill="1" applyBorder="1" applyAlignment="1">
      <alignment vertical="top" wrapText="1"/>
    </xf>
    <xf numFmtId="0" fontId="8" fillId="0" borderId="2" xfId="0" applyFont="1" applyFill="1" applyBorder="1" applyAlignment="1">
      <alignment horizontal="center" vertical="top"/>
    </xf>
    <xf numFmtId="0" fontId="8" fillId="0" borderId="11" xfId="0" applyFont="1" applyFill="1" applyBorder="1" applyAlignment="1">
      <alignment horizontal="center" vertical="top"/>
    </xf>
    <xf numFmtId="165" fontId="8" fillId="0" borderId="11" xfId="0" applyNumberFormat="1" applyFont="1" applyFill="1" applyBorder="1" applyAlignment="1">
      <alignment horizontal="center" vertical="top"/>
    </xf>
    <xf numFmtId="168" fontId="8" fillId="0" borderId="11" xfId="2" applyNumberFormat="1" applyFont="1" applyFill="1" applyBorder="1" applyAlignment="1">
      <alignment horizontal="center" vertical="top"/>
    </xf>
    <xf numFmtId="0" fontId="8" fillId="0" borderId="0" xfId="0" applyFont="1" applyFill="1" applyBorder="1" applyAlignment="1">
      <alignment horizontal="center" vertical="top"/>
    </xf>
    <xf numFmtId="0" fontId="8" fillId="0" borderId="3" xfId="0" quotePrefix="1" applyFont="1" applyFill="1" applyBorder="1" applyAlignment="1">
      <alignment horizontal="left" vertical="top" wrapText="1"/>
    </xf>
    <xf numFmtId="0" fontId="8" fillId="0" borderId="4" xfId="0" quotePrefix="1" applyFont="1" applyFill="1" applyBorder="1" applyAlignment="1">
      <alignment horizontal="left" vertical="top" wrapText="1"/>
    </xf>
    <xf numFmtId="0" fontId="8" fillId="0" borderId="0" xfId="0" quotePrefix="1" applyFont="1" applyFill="1" applyBorder="1" applyAlignment="1">
      <alignment horizontal="left" vertical="top" wrapText="1"/>
    </xf>
    <xf numFmtId="0" fontId="8" fillId="0" borderId="6" xfId="0" quotePrefix="1" applyFont="1" applyFill="1" applyBorder="1" applyAlignment="1">
      <alignment horizontal="left" vertical="top" wrapText="1"/>
    </xf>
    <xf numFmtId="0" fontId="8" fillId="0" borderId="2" xfId="0" applyFont="1" applyFill="1" applyBorder="1" applyAlignment="1">
      <alignment vertical="top" wrapText="1"/>
    </xf>
    <xf numFmtId="0" fontId="8" fillId="0" borderId="6" xfId="0" quotePrefix="1" applyFont="1" applyFill="1" applyBorder="1" applyAlignment="1">
      <alignment vertical="top" wrapText="1"/>
    </xf>
    <xf numFmtId="167" fontId="8" fillId="0" borderId="2" xfId="2" applyNumberFormat="1" applyFont="1" applyFill="1" applyBorder="1" applyAlignment="1">
      <alignment vertical="top" wrapText="1"/>
    </xf>
    <xf numFmtId="0" fontId="8" fillId="0" borderId="0" xfId="0" applyFont="1" applyFill="1" applyBorder="1" applyAlignment="1">
      <alignment vertical="top" wrapText="1"/>
    </xf>
    <xf numFmtId="0" fontId="8" fillId="0" borderId="0" xfId="0" quotePrefix="1" applyFont="1" applyFill="1" applyBorder="1" applyAlignment="1">
      <alignment vertical="top" wrapText="1"/>
    </xf>
    <xf numFmtId="0" fontId="8" fillId="0" borderId="6" xfId="0" applyFont="1" applyFill="1" applyBorder="1" applyAlignment="1">
      <alignment vertical="top" wrapText="1"/>
    </xf>
    <xf numFmtId="0" fontId="8" fillId="0" borderId="8" xfId="0" applyFont="1" applyFill="1" applyBorder="1" applyAlignment="1">
      <alignment vertical="top" wrapText="1"/>
    </xf>
    <xf numFmtId="0" fontId="8" fillId="0" borderId="7" xfId="0" applyFont="1" applyFill="1" applyBorder="1" applyAlignment="1">
      <alignment horizontal="left" vertical="top" wrapText="1"/>
    </xf>
    <xf numFmtId="168" fontId="8" fillId="0" borderId="2" xfId="2" applyNumberFormat="1" applyFont="1" applyFill="1" applyBorder="1" applyAlignment="1">
      <alignment vertical="top" wrapText="1"/>
    </xf>
    <xf numFmtId="168" fontId="8" fillId="0" borderId="11" xfId="2" applyNumberFormat="1" applyFont="1" applyFill="1" applyBorder="1" applyAlignment="1">
      <alignment horizontal="center" vertical="top" wrapText="1"/>
    </xf>
    <xf numFmtId="168" fontId="8" fillId="0" borderId="11" xfId="2" applyNumberFormat="1" applyFont="1" applyFill="1" applyBorder="1" applyAlignment="1">
      <alignment vertical="top" wrapText="1"/>
    </xf>
    <xf numFmtId="0" fontId="8" fillId="0" borderId="11" xfId="0" applyFont="1" applyFill="1" applyBorder="1" applyAlignment="1">
      <alignment vertical="top" wrapText="1"/>
    </xf>
    <xf numFmtId="168" fontId="8" fillId="0" borderId="11" xfId="2" applyNumberFormat="1" applyFont="1" applyFill="1" applyBorder="1" applyAlignment="1">
      <alignment vertical="top"/>
    </xf>
    <xf numFmtId="0" fontId="8" fillId="0" borderId="11" xfId="0" applyFont="1" applyFill="1" applyBorder="1" applyAlignment="1">
      <alignment vertical="top"/>
    </xf>
    <xf numFmtId="0" fontId="8" fillId="0" borderId="6" xfId="0" quotePrefix="1" applyFont="1" applyFill="1" applyBorder="1" applyAlignment="1">
      <alignment vertical="top"/>
    </xf>
    <xf numFmtId="0" fontId="8" fillId="0" borderId="6" xfId="0" applyFont="1" applyFill="1" applyBorder="1" applyAlignment="1">
      <alignment vertical="top"/>
    </xf>
    <xf numFmtId="0" fontId="8" fillId="0" borderId="0" xfId="0" applyFont="1" applyFill="1" applyBorder="1" applyAlignment="1">
      <alignment vertical="top"/>
    </xf>
    <xf numFmtId="0" fontId="8" fillId="0" borderId="2" xfId="0" applyFont="1" applyFill="1" applyBorder="1" applyAlignment="1">
      <alignment vertical="top"/>
    </xf>
    <xf numFmtId="0" fontId="8" fillId="0" borderId="3" xfId="0" applyFont="1" applyFill="1" applyBorder="1" applyAlignment="1">
      <alignment vertical="top"/>
    </xf>
    <xf numFmtId="0" fontId="9" fillId="0" borderId="5" xfId="0" applyFont="1" applyFill="1" applyBorder="1" applyAlignment="1">
      <alignment vertical="top" wrapText="1"/>
    </xf>
    <xf numFmtId="168" fontId="9" fillId="0" borderId="2" xfId="2" applyNumberFormat="1" applyFont="1" applyFill="1" applyBorder="1" applyAlignment="1">
      <alignment vertical="top"/>
    </xf>
    <xf numFmtId="168" fontId="9" fillId="0" borderId="6" xfId="2" applyNumberFormat="1" applyFont="1" applyFill="1" applyBorder="1" applyAlignment="1">
      <alignment vertical="top"/>
    </xf>
    <xf numFmtId="168" fontId="8" fillId="0" borderId="2" xfId="2" applyNumberFormat="1" applyFont="1" applyFill="1" applyBorder="1" applyAlignment="1">
      <alignment vertical="top"/>
    </xf>
    <xf numFmtId="168" fontId="8" fillId="0" borderId="2" xfId="2" applyNumberFormat="1" applyFont="1" applyFill="1" applyBorder="1" applyAlignment="1">
      <alignment horizontal="center" vertical="top"/>
    </xf>
    <xf numFmtId="0" fontId="8" fillId="0" borderId="14" xfId="0" applyFont="1" applyFill="1" applyBorder="1" applyAlignment="1">
      <alignment horizontal="left" vertical="top" wrapText="1"/>
    </xf>
    <xf numFmtId="0" fontId="8" fillId="0" borderId="7" xfId="0" applyFont="1" applyFill="1" applyBorder="1" applyAlignment="1">
      <alignment vertical="top"/>
    </xf>
    <xf numFmtId="0" fontId="8" fillId="0" borderId="14" xfId="0" applyFont="1" applyFill="1" applyBorder="1" applyAlignment="1">
      <alignment vertical="top"/>
    </xf>
    <xf numFmtId="0" fontId="8" fillId="0" borderId="8" xfId="0" applyFont="1" applyFill="1" applyBorder="1" applyAlignment="1">
      <alignment vertical="top"/>
    </xf>
    <xf numFmtId="0" fontId="8" fillId="0" borderId="7" xfId="0" quotePrefix="1" applyFont="1" applyFill="1" applyBorder="1" applyAlignment="1">
      <alignment vertical="top"/>
    </xf>
    <xf numFmtId="167" fontId="8" fillId="0" borderId="2" xfId="2" applyNumberFormat="1" applyFont="1" applyFill="1" applyBorder="1" applyAlignment="1">
      <alignment horizontal="center" vertical="top" wrapText="1"/>
    </xf>
    <xf numFmtId="168" fontId="9" fillId="0" borderId="2" xfId="2" applyNumberFormat="1" applyFont="1" applyFill="1" applyBorder="1" applyAlignment="1">
      <alignment horizontal="center" vertical="top" wrapText="1"/>
    </xf>
    <xf numFmtId="168" fontId="9" fillId="0" borderId="0" xfId="2" applyNumberFormat="1" applyFont="1" applyFill="1" applyBorder="1" applyAlignment="1">
      <alignment horizontal="center" vertical="top"/>
    </xf>
    <xf numFmtId="168" fontId="9" fillId="0" borderId="6" xfId="2" applyNumberFormat="1" applyFont="1" applyFill="1" applyBorder="1" applyAlignment="1">
      <alignment horizontal="center" vertical="top"/>
    </xf>
    <xf numFmtId="168" fontId="9" fillId="0" borderId="11" xfId="2" applyNumberFormat="1" applyFont="1" applyFill="1" applyBorder="1" applyAlignment="1">
      <alignment horizontal="center" vertical="top"/>
    </xf>
    <xf numFmtId="167" fontId="8" fillId="0" borderId="2" xfId="2" applyNumberFormat="1" applyFont="1" applyFill="1" applyBorder="1" applyAlignment="1">
      <alignment horizontal="right" vertical="top" wrapText="1"/>
    </xf>
    <xf numFmtId="0" fontId="8" fillId="0" borderId="6" xfId="0" quotePrefix="1" applyFont="1" applyFill="1" applyBorder="1" applyAlignment="1">
      <alignment horizontal="center" vertical="top" wrapText="1"/>
    </xf>
    <xf numFmtId="0" fontId="8" fillId="0" borderId="0" xfId="0" quotePrefix="1" applyFont="1" applyFill="1" applyBorder="1" applyAlignment="1">
      <alignment vertical="top"/>
    </xf>
    <xf numFmtId="0" fontId="8" fillId="0" borderId="14" xfId="0" quotePrefix="1" applyFont="1" applyFill="1" applyBorder="1" applyAlignment="1">
      <alignment horizontal="left" vertical="top" wrapText="1"/>
    </xf>
    <xf numFmtId="0" fontId="8" fillId="0" borderId="7" xfId="0" quotePrefix="1" applyFont="1" applyFill="1" applyBorder="1" applyAlignment="1">
      <alignment horizontal="left" vertical="top" wrapText="1"/>
    </xf>
    <xf numFmtId="0" fontId="8" fillId="0" borderId="5" xfId="0" applyFont="1" applyFill="1" applyBorder="1" applyAlignment="1">
      <alignment vertical="top" wrapText="1"/>
    </xf>
    <xf numFmtId="167" fontId="17" fillId="0" borderId="2" xfId="2" applyNumberFormat="1" applyFont="1" applyFill="1" applyBorder="1" applyAlignment="1">
      <alignment vertical="top" wrapText="1"/>
    </xf>
    <xf numFmtId="168" fontId="17" fillId="0" borderId="2" xfId="2" applyNumberFormat="1" applyFont="1" applyFill="1" applyBorder="1" applyAlignment="1">
      <alignment vertical="top" wrapText="1"/>
    </xf>
    <xf numFmtId="164" fontId="8" fillId="0" borderId="11" xfId="2" applyNumberFormat="1" applyFont="1" applyFill="1" applyBorder="1" applyAlignment="1">
      <alignment horizontal="center" vertical="center"/>
    </xf>
    <xf numFmtId="0" fontId="8" fillId="0" borderId="11" xfId="0" applyFont="1" applyFill="1" applyBorder="1" applyAlignment="1">
      <alignment horizontal="center" vertical="center"/>
    </xf>
    <xf numFmtId="168" fontId="17" fillId="0" borderId="11" xfId="2" applyNumberFormat="1" applyFont="1" applyFill="1" applyBorder="1" applyAlignment="1">
      <alignment horizontal="center" vertical="center"/>
    </xf>
    <xf numFmtId="166" fontId="8" fillId="0" borderId="11" xfId="1" applyNumberFormat="1" applyFont="1" applyFill="1" applyBorder="1" applyAlignment="1">
      <alignment horizontal="center" vertical="center"/>
    </xf>
    <xf numFmtId="167" fontId="8" fillId="0" borderId="2" xfId="2" applyNumberFormat="1" applyFont="1" applyFill="1" applyBorder="1" applyAlignment="1">
      <alignment horizontal="center" vertical="center" wrapText="1"/>
    </xf>
    <xf numFmtId="164" fontId="8" fillId="0" borderId="2" xfId="2" applyNumberFormat="1" applyFont="1" applyFill="1" applyBorder="1" applyAlignment="1">
      <alignment horizontal="center" vertical="center"/>
    </xf>
    <xf numFmtId="166" fontId="8" fillId="0" borderId="11" xfId="1" applyNumberFormat="1" applyFont="1" applyFill="1" applyBorder="1" applyAlignment="1">
      <alignment vertical="center"/>
    </xf>
    <xf numFmtId="168" fontId="8" fillId="0" borderId="2" xfId="2" applyNumberFormat="1" applyFont="1" applyFill="1" applyBorder="1" applyAlignment="1">
      <alignment vertical="center"/>
    </xf>
    <xf numFmtId="0" fontId="8" fillId="0" borderId="11" xfId="1" applyNumberFormat="1" applyFont="1" applyFill="1" applyBorder="1" applyAlignment="1">
      <alignment horizontal="center" vertical="center"/>
    </xf>
    <xf numFmtId="0" fontId="8" fillId="0" borderId="11" xfId="2" applyNumberFormat="1" applyFont="1" applyFill="1" applyBorder="1" applyAlignment="1">
      <alignment horizontal="center" vertical="center"/>
    </xf>
    <xf numFmtId="0" fontId="8" fillId="0" borderId="2" xfId="2" applyNumberFormat="1" applyFont="1" applyFill="1" applyBorder="1" applyAlignment="1">
      <alignment horizontal="center" vertical="center" wrapText="1"/>
    </xf>
    <xf numFmtId="167" fontId="17" fillId="0" borderId="2" xfId="2" applyNumberFormat="1" applyFont="1" applyFill="1" applyBorder="1" applyAlignment="1">
      <alignment vertical="center" wrapText="1"/>
    </xf>
    <xf numFmtId="0" fontId="9" fillId="0" borderId="2" xfId="2" applyNumberFormat="1" applyFont="1" applyFill="1" applyBorder="1" applyAlignment="1">
      <alignment horizontal="center" vertical="center" wrapText="1"/>
    </xf>
    <xf numFmtId="0" fontId="8" fillId="0" borderId="11" xfId="2"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xf>
    <xf numFmtId="0" fontId="8" fillId="0" borderId="0" xfId="2" applyNumberFormat="1" applyFont="1" applyFill="1" applyBorder="1" applyAlignment="1">
      <alignment horizontal="center" vertical="center" wrapText="1"/>
    </xf>
    <xf numFmtId="0" fontId="8" fillId="0" borderId="0" xfId="2" applyNumberFormat="1" applyFont="1" applyFill="1" applyBorder="1" applyAlignment="1">
      <alignment horizontal="center" vertical="center"/>
    </xf>
    <xf numFmtId="0" fontId="8" fillId="0" borderId="2" xfId="2" applyNumberFormat="1" applyFont="1" applyFill="1" applyBorder="1" applyAlignment="1">
      <alignment horizontal="center" vertical="center"/>
    </xf>
    <xf numFmtId="0" fontId="8" fillId="0" borderId="6" xfId="0" quotePrefix="1" applyFont="1" applyFill="1" applyBorder="1" applyAlignment="1">
      <alignment vertical="center"/>
    </xf>
    <xf numFmtId="0" fontId="8" fillId="0" borderId="2" xfId="0" applyFont="1" applyFill="1" applyBorder="1" applyAlignment="1">
      <alignment vertical="center" wrapText="1"/>
    </xf>
    <xf numFmtId="0" fontId="8" fillId="0" borderId="2" xfId="0" applyFont="1" applyFill="1" applyBorder="1" applyAlignment="1">
      <alignment vertical="center"/>
    </xf>
    <xf numFmtId="166" fontId="8" fillId="0" borderId="2" xfId="1" applyNumberFormat="1" applyFont="1" applyFill="1" applyBorder="1" applyAlignment="1">
      <alignment vertical="center"/>
    </xf>
    <xf numFmtId="0" fontId="9" fillId="0" borderId="2" xfId="0" applyFont="1" applyFill="1" applyBorder="1" applyAlignment="1">
      <alignment vertical="top" wrapText="1"/>
    </xf>
    <xf numFmtId="0" fontId="9" fillId="0" borderId="0" xfId="2" applyNumberFormat="1" applyFont="1" applyFill="1" applyBorder="1" applyAlignment="1">
      <alignment horizontal="center" vertical="center"/>
    </xf>
    <xf numFmtId="0" fontId="9" fillId="0" borderId="11" xfId="2" applyNumberFormat="1" applyFont="1" applyFill="1" applyBorder="1" applyAlignment="1">
      <alignment horizontal="center" vertical="center"/>
    </xf>
    <xf numFmtId="0" fontId="9" fillId="0" borderId="6" xfId="2" applyNumberFormat="1" applyFont="1" applyFill="1" applyBorder="1" applyAlignment="1">
      <alignment horizontal="center" vertical="center"/>
    </xf>
    <xf numFmtId="165" fontId="9" fillId="0" borderId="6" xfId="1" applyFont="1" applyFill="1" applyBorder="1" applyAlignment="1">
      <alignment vertical="center"/>
    </xf>
    <xf numFmtId="0" fontId="9" fillId="0" borderId="2" xfId="2" applyNumberFormat="1" applyFont="1" applyFill="1" applyBorder="1" applyAlignment="1">
      <alignment horizontal="center" vertical="center"/>
    </xf>
    <xf numFmtId="168" fontId="9" fillId="0" borderId="11" xfId="2" applyNumberFormat="1" applyFont="1" applyFill="1" applyBorder="1" applyAlignment="1">
      <alignment horizontal="center" vertical="center"/>
    </xf>
    <xf numFmtId="0" fontId="8" fillId="0" borderId="6" xfId="0" applyFont="1" applyFill="1" applyBorder="1" applyAlignment="1">
      <alignment horizontal="center" vertical="top" wrapText="1"/>
    </xf>
    <xf numFmtId="2" fontId="9" fillId="0" borderId="2" xfId="1" applyNumberFormat="1" applyFont="1" applyFill="1" applyBorder="1" applyAlignment="1">
      <alignment horizontal="center" vertical="center" wrapText="1"/>
    </xf>
    <xf numFmtId="0" fontId="9" fillId="0" borderId="2" xfId="1" applyNumberFormat="1" applyFont="1" applyFill="1" applyBorder="1" applyAlignment="1">
      <alignment horizontal="center" vertical="center" wrapText="1"/>
    </xf>
    <xf numFmtId="0" fontId="9" fillId="0" borderId="2" xfId="1" applyNumberFormat="1" applyFont="1" applyFill="1" applyBorder="1" applyAlignment="1">
      <alignment horizontal="center" vertical="center"/>
    </xf>
    <xf numFmtId="168" fontId="9" fillId="0" borderId="2" xfId="2" applyNumberFormat="1" applyFont="1" applyFill="1" applyBorder="1" applyAlignment="1">
      <alignment vertical="center"/>
    </xf>
    <xf numFmtId="168" fontId="9" fillId="0" borderId="2" xfId="2" applyNumberFormat="1" applyFont="1" applyFill="1" applyBorder="1" applyAlignment="1">
      <alignment horizontal="center" vertical="center"/>
    </xf>
    <xf numFmtId="0" fontId="8" fillId="0" borderId="7" xfId="0" quotePrefix="1" applyFont="1" applyFill="1" applyBorder="1" applyAlignment="1">
      <alignment vertical="top" wrapText="1"/>
    </xf>
    <xf numFmtId="0" fontId="8" fillId="0" borderId="4" xfId="0" applyFont="1" applyFill="1" applyBorder="1" applyAlignment="1">
      <alignment horizontal="left" vertical="top" wrapText="1"/>
    </xf>
    <xf numFmtId="0" fontId="2" fillId="0" borderId="2" xfId="0" applyFont="1" applyFill="1" applyBorder="1" applyAlignment="1">
      <alignment vertical="center" wrapText="1"/>
    </xf>
    <xf numFmtId="164" fontId="8" fillId="0" borderId="11" xfId="2" applyFont="1" applyFill="1" applyBorder="1" applyAlignment="1">
      <alignment horizontal="center" vertical="top"/>
    </xf>
    <xf numFmtId="165" fontId="9" fillId="0" borderId="2" xfId="1" applyFont="1" applyFill="1" applyBorder="1" applyAlignment="1">
      <alignment vertical="top" wrapText="1"/>
    </xf>
    <xf numFmtId="168" fontId="9" fillId="0" borderId="2" xfId="2" applyNumberFormat="1" applyFont="1" applyFill="1" applyBorder="1" applyAlignment="1">
      <alignment horizontal="right" vertical="top" wrapText="1"/>
    </xf>
    <xf numFmtId="0" fontId="9" fillId="0" borderId="11" xfId="0" applyFont="1" applyFill="1" applyBorder="1" applyAlignment="1">
      <alignment horizontal="center" vertical="top"/>
    </xf>
    <xf numFmtId="168" fontId="9" fillId="0" borderId="11" xfId="0" applyNumberFormat="1" applyFont="1" applyFill="1" applyBorder="1" applyAlignment="1">
      <alignment horizontal="center" vertical="top"/>
    </xf>
    <xf numFmtId="165" fontId="9" fillId="0" borderId="11" xfId="0" applyNumberFormat="1" applyFont="1" applyFill="1" applyBorder="1" applyAlignment="1">
      <alignment horizontal="center" vertical="top"/>
    </xf>
    <xf numFmtId="168" fontId="9" fillId="0" borderId="2" xfId="0" applyNumberFormat="1" applyFont="1" applyFill="1" applyBorder="1" applyAlignment="1">
      <alignment horizontal="center" vertical="top"/>
    </xf>
    <xf numFmtId="0" fontId="9" fillId="0" borderId="2" xfId="2" applyNumberFormat="1" applyFont="1" applyFill="1" applyBorder="1" applyAlignment="1">
      <alignment horizontal="center" vertical="top" wrapText="1"/>
    </xf>
    <xf numFmtId="2" fontId="9" fillId="0" borderId="2" xfId="1" applyNumberFormat="1" applyFont="1" applyFill="1" applyBorder="1" applyAlignment="1">
      <alignment horizontal="right" vertical="top" wrapText="1"/>
    </xf>
    <xf numFmtId="167" fontId="9" fillId="0" borderId="2" xfId="2" applyNumberFormat="1" applyFont="1" applyFill="1" applyBorder="1" applyAlignment="1">
      <alignment horizontal="right" vertical="top" wrapText="1"/>
    </xf>
    <xf numFmtId="0" fontId="8" fillId="2" borderId="2" xfId="0" applyFont="1" applyFill="1" applyBorder="1" applyAlignment="1">
      <alignment vertical="top" wrapText="1"/>
    </xf>
    <xf numFmtId="0" fontId="8" fillId="2" borderId="0" xfId="0" applyFont="1" applyFill="1" applyBorder="1" applyAlignment="1">
      <alignment vertical="top" wrapText="1"/>
    </xf>
    <xf numFmtId="0" fontId="9" fillId="0" borderId="5" xfId="2" applyNumberFormat="1" applyFont="1" applyFill="1" applyBorder="1" applyAlignment="1">
      <alignment horizontal="center" vertical="center" wrapText="1"/>
    </xf>
    <xf numFmtId="0" fontId="10" fillId="0" borderId="0" xfId="0" applyFont="1" applyFill="1" applyAlignment="1">
      <alignment vertical="top"/>
    </xf>
    <xf numFmtId="0" fontId="9" fillId="0" borderId="12" xfId="0" applyFont="1" applyFill="1" applyBorder="1" applyAlignment="1">
      <alignment horizontal="center" vertical="center"/>
    </xf>
    <xf numFmtId="0" fontId="9" fillId="0" borderId="0" xfId="0" applyFont="1" applyFill="1" applyAlignment="1">
      <alignment horizontal="center" vertical="center"/>
    </xf>
    <xf numFmtId="0" fontId="9" fillId="0" borderId="11" xfId="0" applyFont="1" applyFill="1" applyBorder="1" applyAlignment="1">
      <alignment horizontal="center" vertical="center"/>
    </xf>
    <xf numFmtId="0" fontId="9" fillId="0" borderId="10"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13" fillId="0" borderId="5" xfId="0"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8" fillId="0" borderId="5" xfId="0" applyNumberFormat="1"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top"/>
    </xf>
    <xf numFmtId="0" fontId="8"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168" fontId="8" fillId="0" borderId="6" xfId="2" applyNumberFormat="1" applyFont="1" applyFill="1" applyBorder="1" applyAlignment="1">
      <alignment vertical="top"/>
    </xf>
    <xf numFmtId="0" fontId="8" fillId="0" borderId="6" xfId="2" applyNumberFormat="1" applyFont="1" applyFill="1" applyBorder="1" applyAlignment="1">
      <alignment horizontal="center" vertical="center"/>
    </xf>
    <xf numFmtId="168" fontId="8" fillId="0" borderId="6" xfId="2" applyNumberFormat="1" applyFont="1" applyFill="1" applyBorder="1" applyAlignment="1">
      <alignment horizontal="center" vertical="top"/>
    </xf>
    <xf numFmtId="168" fontId="8" fillId="0" borderId="2" xfId="2" applyNumberFormat="1" applyFont="1" applyFill="1" applyBorder="1" applyAlignment="1">
      <alignment horizontal="center" vertical="center"/>
    </xf>
    <xf numFmtId="165" fontId="8" fillId="0" borderId="2" xfId="1" applyFont="1" applyFill="1" applyBorder="1" applyAlignment="1">
      <alignment vertical="center" wrapText="1"/>
    </xf>
    <xf numFmtId="168" fontId="8" fillId="0" borderId="6" xfId="2" applyNumberFormat="1" applyFont="1" applyFill="1" applyBorder="1" applyAlignment="1">
      <alignment horizontal="center" vertical="center"/>
    </xf>
    <xf numFmtId="168" fontId="8" fillId="0" borderId="6" xfId="2" applyNumberFormat="1" applyFont="1" applyFill="1" applyBorder="1" applyAlignment="1">
      <alignment vertical="center"/>
    </xf>
    <xf numFmtId="168" fontId="8" fillId="0" borderId="11" xfId="2" applyNumberFormat="1" applyFont="1" applyFill="1" applyBorder="1" applyAlignment="1">
      <alignment horizontal="center" vertical="center"/>
    </xf>
    <xf numFmtId="0" fontId="8" fillId="0" borderId="0" xfId="0" applyNumberFormat="1" applyFont="1" applyFill="1" applyBorder="1" applyAlignment="1">
      <alignment horizontal="center" vertical="center"/>
    </xf>
    <xf numFmtId="0" fontId="8" fillId="0" borderId="0" xfId="0" applyFont="1" applyFill="1" applyAlignment="1">
      <alignment vertical="top"/>
    </xf>
    <xf numFmtId="0" fontId="8" fillId="0" borderId="0" xfId="0" applyNumberFormat="1" applyFont="1" applyFill="1" applyAlignment="1">
      <alignment horizontal="center" vertical="center"/>
    </xf>
    <xf numFmtId="0" fontId="10" fillId="0" borderId="0" xfId="0" applyFont="1" applyFill="1" applyBorder="1" applyAlignment="1">
      <alignment vertical="top"/>
    </xf>
    <xf numFmtId="0" fontId="10" fillId="0" borderId="0" xfId="0" applyNumberFormat="1" applyFont="1" applyFill="1" applyAlignment="1">
      <alignment horizontal="center" vertical="center"/>
    </xf>
    <xf numFmtId="0" fontId="10" fillId="0" borderId="0" xfId="0" applyFont="1" applyFill="1" applyAlignment="1">
      <alignment horizontal="center" vertical="top"/>
    </xf>
    <xf numFmtId="0" fontId="10" fillId="0" borderId="0" xfId="0" applyFont="1" applyFill="1" applyAlignment="1">
      <alignment horizontal="center" vertical="center"/>
    </xf>
    <xf numFmtId="0" fontId="8" fillId="0" borderId="6" xfId="0" applyFont="1" applyFill="1" applyBorder="1" applyAlignment="1">
      <alignment horizontal="center" vertical="top"/>
    </xf>
    <xf numFmtId="0" fontId="13" fillId="0" borderId="6" xfId="0" applyFont="1" applyFill="1" applyBorder="1" applyAlignment="1">
      <alignment horizontal="left" vertical="top" wrapText="1"/>
    </xf>
    <xf numFmtId="0" fontId="13" fillId="0" borderId="2" xfId="0" applyFont="1" applyFill="1" applyBorder="1" applyAlignment="1">
      <alignment vertical="top" wrapText="1"/>
    </xf>
    <xf numFmtId="168" fontId="17" fillId="0" borderId="2" xfId="2" applyNumberFormat="1" applyFont="1" applyFill="1" applyBorder="1" applyAlignment="1">
      <alignment horizontal="center" vertical="center"/>
    </xf>
    <xf numFmtId="0" fontId="14" fillId="0" borderId="2" xfId="0" applyFont="1" applyFill="1" applyBorder="1" applyAlignment="1">
      <alignment vertical="top" wrapText="1"/>
    </xf>
    <xf numFmtId="0" fontId="8" fillId="0" borderId="4" xfId="0" quotePrefix="1" applyFont="1" applyFill="1" applyBorder="1" applyAlignment="1">
      <alignment horizontal="center" vertical="top" wrapText="1"/>
    </xf>
    <xf numFmtId="0" fontId="13" fillId="0" borderId="4" xfId="0" quotePrefix="1" applyFont="1" applyFill="1" applyBorder="1" applyAlignment="1">
      <alignment horizontal="left" vertical="top" wrapText="1"/>
    </xf>
    <xf numFmtId="0" fontId="13" fillId="0" borderId="4" xfId="0" quotePrefix="1" applyFont="1" applyFill="1" applyBorder="1" applyAlignment="1">
      <alignment vertical="top" wrapText="1"/>
    </xf>
    <xf numFmtId="0" fontId="8" fillId="0" borderId="4" xfId="0" applyFont="1" applyFill="1" applyBorder="1" applyAlignment="1">
      <alignment horizontal="center" vertical="top"/>
    </xf>
    <xf numFmtId="0" fontId="8" fillId="0" borderId="3" xfId="0" applyFont="1" applyFill="1" applyBorder="1" applyAlignment="1">
      <alignment horizontal="center" vertical="top"/>
    </xf>
    <xf numFmtId="0" fontId="8" fillId="0" borderId="5" xfId="0" applyFont="1" applyFill="1" applyBorder="1" applyAlignment="1">
      <alignment horizontal="center" vertical="top"/>
    </xf>
    <xf numFmtId="0" fontId="9" fillId="0" borderId="12" xfId="0" applyNumberFormat="1" applyFont="1" applyFill="1" applyBorder="1" applyAlignment="1">
      <alignment horizontal="center" vertical="center"/>
    </xf>
    <xf numFmtId="0" fontId="9" fillId="0" borderId="5" xfId="0" applyNumberFormat="1" applyFont="1" applyFill="1" applyBorder="1" applyAlignment="1">
      <alignment horizontal="center" vertical="center"/>
    </xf>
    <xf numFmtId="165" fontId="9" fillId="0" borderId="12" xfId="0" applyNumberFormat="1" applyFont="1" applyFill="1" applyBorder="1" applyAlignment="1">
      <alignment horizontal="center" vertical="top"/>
    </xf>
    <xf numFmtId="0" fontId="9" fillId="0" borderId="12" xfId="0" applyFont="1" applyFill="1" applyBorder="1" applyAlignment="1">
      <alignment horizontal="center" vertical="top"/>
    </xf>
    <xf numFmtId="0" fontId="8" fillId="0" borderId="12" xfId="0" applyFont="1" applyFill="1" applyBorder="1" applyAlignment="1">
      <alignment horizontal="center" vertical="top"/>
    </xf>
    <xf numFmtId="0" fontId="10" fillId="0" borderId="6" xfId="0" applyFont="1" applyFill="1" applyBorder="1" applyAlignment="1">
      <alignment vertical="top" wrapText="1"/>
    </xf>
    <xf numFmtId="0" fontId="8" fillId="0" borderId="0" xfId="0" quotePrefix="1" applyFont="1" applyFill="1" applyBorder="1" applyAlignment="1">
      <alignment horizontal="center" vertical="top" wrapText="1"/>
    </xf>
    <xf numFmtId="0" fontId="8" fillId="0" borderId="6" xfId="0" quotePrefix="1" applyFont="1" applyFill="1" applyBorder="1" applyAlignment="1">
      <alignment horizontal="center" vertical="top"/>
    </xf>
    <xf numFmtId="0" fontId="10" fillId="0" borderId="6" xfId="0" applyFont="1" applyFill="1" applyBorder="1" applyAlignment="1">
      <alignment vertical="top"/>
    </xf>
    <xf numFmtId="0" fontId="8" fillId="0" borderId="0" xfId="0" quotePrefix="1" applyFont="1" applyFill="1" applyBorder="1" applyAlignment="1">
      <alignment horizontal="center" vertical="top"/>
    </xf>
    <xf numFmtId="0" fontId="9" fillId="0" borderId="11"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165" fontId="9" fillId="0" borderId="2" xfId="0" applyNumberFormat="1" applyFont="1" applyFill="1" applyBorder="1" applyAlignment="1">
      <alignment horizontal="center" vertical="top"/>
    </xf>
    <xf numFmtId="0" fontId="9" fillId="0" borderId="0" xfId="0" applyFont="1" applyFill="1" applyBorder="1" applyAlignment="1">
      <alignment horizontal="center" vertical="center"/>
    </xf>
    <xf numFmtId="0" fontId="8" fillId="0" borderId="2" xfId="0" applyFont="1" applyFill="1" applyBorder="1" applyAlignment="1">
      <alignment horizontal="center" vertical="center"/>
    </xf>
    <xf numFmtId="164" fontId="8" fillId="0" borderId="11" xfId="2" applyFont="1" applyFill="1" applyBorder="1" applyAlignment="1">
      <alignment horizontal="center" vertical="center"/>
    </xf>
    <xf numFmtId="168" fontId="9" fillId="0" borderId="0" xfId="0" applyNumberFormat="1" applyFont="1" applyFill="1" applyBorder="1" applyAlignment="1">
      <alignment horizontal="center" vertical="top"/>
    </xf>
    <xf numFmtId="0" fontId="8" fillId="0" borderId="6" xfId="0"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2" xfId="0" applyFont="1" applyFill="1" applyBorder="1" applyAlignment="1">
      <alignment vertical="center" wrapText="1"/>
    </xf>
    <xf numFmtId="0" fontId="8" fillId="0" borderId="6"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6" xfId="0" quotePrefix="1" applyFont="1" applyFill="1" applyBorder="1" applyAlignment="1">
      <alignment horizontal="center" vertical="center"/>
    </xf>
    <xf numFmtId="0" fontId="14" fillId="0" borderId="2" xfId="0" applyFont="1" applyFill="1" applyBorder="1" applyAlignment="1">
      <alignment horizontal="left" vertical="center"/>
    </xf>
    <xf numFmtId="0" fontId="14" fillId="0" borderId="0" xfId="0" applyFont="1" applyFill="1" applyBorder="1" applyAlignment="1">
      <alignment horizontal="justify" vertical="top"/>
    </xf>
    <xf numFmtId="168" fontId="16" fillId="0" borderId="11" xfId="2" applyNumberFormat="1" applyFont="1" applyFill="1" applyBorder="1" applyAlignment="1">
      <alignment horizontal="center" vertical="top"/>
    </xf>
    <xf numFmtId="168" fontId="16" fillId="0" borderId="11" xfId="2" applyNumberFormat="1" applyFont="1" applyFill="1" applyBorder="1" applyAlignment="1">
      <alignment horizontal="center" vertical="center"/>
    </xf>
    <xf numFmtId="168" fontId="9" fillId="0" borderId="0" xfId="2" applyNumberFormat="1" applyFont="1" applyFill="1" applyBorder="1" applyAlignment="1">
      <alignment horizontal="center" vertical="center"/>
    </xf>
    <xf numFmtId="0" fontId="14" fillId="0" borderId="2" xfId="0" applyFont="1" applyFill="1" applyBorder="1" applyAlignment="1">
      <alignment horizontal="justify" vertical="top"/>
    </xf>
    <xf numFmtId="0" fontId="8" fillId="0" borderId="2" xfId="0" applyFont="1" applyFill="1" applyBorder="1" applyAlignment="1">
      <alignment horizontal="left" vertical="top"/>
    </xf>
    <xf numFmtId="0" fontId="9" fillId="0" borderId="6" xfId="0" applyFont="1" applyFill="1" applyBorder="1" applyAlignment="1">
      <alignment vertical="top"/>
    </xf>
    <xf numFmtId="0" fontId="9" fillId="0" borderId="2" xfId="0" applyFont="1" applyFill="1" applyBorder="1" applyAlignment="1">
      <alignment vertical="top"/>
    </xf>
    <xf numFmtId="0" fontId="8" fillId="0" borderId="7" xfId="0" applyFont="1" applyFill="1" applyBorder="1" applyAlignment="1">
      <alignment horizontal="center" vertical="top"/>
    </xf>
    <xf numFmtId="0" fontId="8" fillId="0" borderId="14" xfId="0" applyFont="1" applyFill="1" applyBorder="1" applyAlignment="1">
      <alignment horizontal="center" vertical="top"/>
    </xf>
    <xf numFmtId="0" fontId="8" fillId="0" borderId="8" xfId="0" applyFont="1" applyFill="1" applyBorder="1" applyAlignment="1">
      <alignment horizontal="center" vertical="top"/>
    </xf>
    <xf numFmtId="0" fontId="8" fillId="0" borderId="1" xfId="0" applyNumberFormat="1" applyFont="1" applyFill="1" applyBorder="1" applyAlignment="1">
      <alignment horizontal="center" vertical="center"/>
    </xf>
    <xf numFmtId="0" fontId="8" fillId="0" borderId="10" xfId="0" applyNumberFormat="1" applyFont="1" applyFill="1" applyBorder="1" applyAlignment="1">
      <alignment horizontal="center" vertical="center"/>
    </xf>
    <xf numFmtId="0" fontId="8" fillId="0" borderId="4" xfId="0" quotePrefix="1" applyFont="1" applyFill="1" applyBorder="1" applyAlignment="1">
      <alignment vertical="top" wrapText="1"/>
    </xf>
    <xf numFmtId="167" fontId="9" fillId="0" borderId="2" xfId="2" applyNumberFormat="1" applyFont="1" applyFill="1" applyBorder="1" applyAlignment="1">
      <alignment horizontal="center" vertical="top" wrapText="1"/>
    </xf>
    <xf numFmtId="167" fontId="9" fillId="0" borderId="2" xfId="2"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167" fontId="9" fillId="0" borderId="2" xfId="2" applyNumberFormat="1" applyFont="1" applyFill="1" applyBorder="1" applyAlignment="1">
      <alignment horizontal="right" vertical="center" wrapText="1"/>
    </xf>
    <xf numFmtId="168" fontId="9" fillId="0" borderId="2" xfId="2" applyNumberFormat="1" applyFont="1" applyFill="1" applyBorder="1" applyAlignment="1">
      <alignment horizontal="right" vertical="center" wrapText="1"/>
    </xf>
    <xf numFmtId="2" fontId="9" fillId="0" borderId="2" xfId="1" applyNumberFormat="1" applyFont="1" applyFill="1" applyBorder="1" applyAlignment="1">
      <alignment horizontal="right" vertical="center" wrapText="1"/>
    </xf>
    <xf numFmtId="168" fontId="9" fillId="0" borderId="2" xfId="2" applyNumberFormat="1" applyFont="1" applyFill="1" applyBorder="1" applyAlignment="1">
      <alignment horizontal="center" vertical="center" wrapText="1"/>
    </xf>
    <xf numFmtId="0" fontId="9" fillId="0" borderId="6" xfId="0" applyFont="1" applyFill="1" applyBorder="1" applyAlignment="1">
      <alignment horizontal="center" vertical="top" wrapText="1"/>
    </xf>
    <xf numFmtId="0" fontId="8" fillId="0" borderId="6" xfId="0" applyFont="1" applyFill="1" applyBorder="1" applyAlignment="1">
      <alignment vertical="center" wrapText="1"/>
    </xf>
    <xf numFmtId="2" fontId="9" fillId="0" borderId="2" xfId="2" applyNumberFormat="1" applyFont="1" applyFill="1" applyBorder="1" applyAlignment="1">
      <alignment horizontal="center" vertical="center" wrapText="1"/>
    </xf>
    <xf numFmtId="0" fontId="9" fillId="0" borderId="2" xfId="2" quotePrefix="1"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8" fillId="0" borderId="11" xfId="0" applyFont="1" applyFill="1" applyBorder="1" applyAlignment="1">
      <alignment horizontal="center" vertical="top" wrapText="1"/>
    </xf>
    <xf numFmtId="0" fontId="9" fillId="0" borderId="6" xfId="0" quotePrefix="1" applyFont="1" applyFill="1" applyBorder="1" applyAlignment="1">
      <alignment vertical="top" wrapText="1"/>
    </xf>
    <xf numFmtId="0" fontId="9" fillId="0" borderId="6" xfId="0" applyFont="1" applyFill="1" applyBorder="1" applyAlignment="1">
      <alignment vertical="top" wrapText="1"/>
    </xf>
    <xf numFmtId="0" fontId="9" fillId="0" borderId="11" xfId="2" applyNumberFormat="1" applyFont="1" applyFill="1" applyBorder="1" applyAlignment="1">
      <alignment horizontal="center" vertical="top" wrapText="1"/>
    </xf>
    <xf numFmtId="168" fontId="9" fillId="0" borderId="11" xfId="2" applyNumberFormat="1" applyFont="1" applyFill="1" applyBorder="1" applyAlignment="1">
      <alignment horizontal="center" vertical="top" wrapText="1"/>
    </xf>
    <xf numFmtId="0" fontId="9" fillId="0" borderId="11" xfId="1" applyNumberFormat="1" applyFont="1" applyFill="1" applyBorder="1" applyAlignment="1">
      <alignment horizontal="center" vertical="center" wrapText="1"/>
    </xf>
    <xf numFmtId="167" fontId="9" fillId="0" borderId="11" xfId="2" applyNumberFormat="1" applyFont="1" applyFill="1" applyBorder="1" applyAlignment="1">
      <alignment horizontal="right" vertical="center" wrapText="1"/>
    </xf>
    <xf numFmtId="2" fontId="9" fillId="0" borderId="11" xfId="1" applyNumberFormat="1" applyFont="1" applyFill="1" applyBorder="1" applyAlignment="1">
      <alignment horizontal="right" vertical="center" wrapText="1"/>
    </xf>
    <xf numFmtId="0" fontId="8" fillId="0" borderId="4" xfId="0" applyFont="1" applyFill="1" applyBorder="1" applyAlignment="1">
      <alignment vertical="top" wrapText="1"/>
    </xf>
    <xf numFmtId="0" fontId="8" fillId="0" borderId="3" xfId="0" applyFont="1" applyFill="1" applyBorder="1" applyAlignment="1">
      <alignment vertical="top" wrapText="1"/>
    </xf>
    <xf numFmtId="0" fontId="9" fillId="0" borderId="12" xfId="2" applyNumberFormat="1" applyFont="1" applyFill="1" applyBorder="1" applyAlignment="1">
      <alignment horizontal="center" vertical="center" wrapText="1"/>
    </xf>
    <xf numFmtId="168" fontId="9" fillId="0" borderId="5" xfId="2" applyNumberFormat="1" applyFont="1" applyFill="1" applyBorder="1" applyAlignment="1">
      <alignment vertical="top" wrapText="1"/>
    </xf>
    <xf numFmtId="168" fontId="9" fillId="0" borderId="5" xfId="2" applyNumberFormat="1" applyFont="1" applyFill="1" applyBorder="1" applyAlignment="1">
      <alignment horizontal="center" vertical="top" wrapText="1"/>
    </xf>
    <xf numFmtId="168" fontId="9" fillId="0" borderId="5" xfId="2" applyNumberFormat="1" applyFont="1" applyFill="1" applyBorder="1" applyAlignment="1">
      <alignment horizontal="center" vertical="center" wrapText="1"/>
    </xf>
    <xf numFmtId="0" fontId="8" fillId="0" borderId="0" xfId="0" applyFont="1" applyFill="1" applyBorder="1" applyAlignment="1">
      <alignment vertical="center" wrapText="1"/>
    </xf>
    <xf numFmtId="165" fontId="9" fillId="0" borderId="11" xfId="1" applyFont="1" applyFill="1" applyBorder="1" applyAlignment="1">
      <alignment horizontal="center" vertical="center" wrapText="1"/>
    </xf>
    <xf numFmtId="0" fontId="9" fillId="0" borderId="11" xfId="0" applyFont="1" applyFill="1" applyBorder="1" applyAlignment="1">
      <alignment vertical="top" wrapText="1"/>
    </xf>
    <xf numFmtId="165" fontId="9" fillId="0" borderId="11" xfId="1" applyFont="1" applyFill="1" applyBorder="1" applyAlignment="1">
      <alignment vertical="center" wrapText="1"/>
    </xf>
    <xf numFmtId="0" fontId="9" fillId="0" borderId="11" xfId="0" applyFont="1" applyFill="1" applyBorder="1" applyAlignment="1">
      <alignment vertical="center" wrapText="1"/>
    </xf>
    <xf numFmtId="0" fontId="9" fillId="0" borderId="6" xfId="0" applyFont="1" applyFill="1" applyBorder="1" applyAlignment="1">
      <alignment horizontal="left" vertical="center" wrapText="1"/>
    </xf>
    <xf numFmtId="168" fontId="9" fillId="0" borderId="2" xfId="2" applyNumberFormat="1" applyFont="1" applyFill="1" applyBorder="1" applyAlignment="1">
      <alignment vertical="top" wrapText="1"/>
    </xf>
    <xf numFmtId="168" fontId="9" fillId="0" borderId="2" xfId="2" applyNumberFormat="1" applyFont="1" applyFill="1" applyBorder="1" applyAlignment="1">
      <alignment vertical="center" wrapText="1"/>
    </xf>
    <xf numFmtId="168" fontId="8" fillId="0" borderId="2" xfId="2" applyNumberFormat="1" applyFont="1" applyFill="1" applyBorder="1" applyAlignment="1">
      <alignment horizontal="center" vertical="top" wrapText="1"/>
    </xf>
    <xf numFmtId="0" fontId="8" fillId="0" borderId="2" xfId="2" quotePrefix="1" applyNumberFormat="1" applyFont="1" applyFill="1" applyBorder="1" applyAlignment="1">
      <alignment horizontal="center" vertical="center" wrapText="1"/>
    </xf>
    <xf numFmtId="0" fontId="9" fillId="0" borderId="11" xfId="2"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168" fontId="9" fillId="0" borderId="11" xfId="2" applyNumberFormat="1" applyFont="1" applyFill="1" applyBorder="1" applyAlignment="1">
      <alignment vertical="top" wrapText="1"/>
    </xf>
    <xf numFmtId="0" fontId="8" fillId="0" borderId="11" xfId="1"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8" fillId="0" borderId="13" xfId="2" applyNumberFormat="1" applyFont="1" applyFill="1" applyBorder="1" applyAlignment="1">
      <alignment horizontal="center" vertical="center" wrapText="1"/>
    </xf>
    <xf numFmtId="0" fontId="8" fillId="0" borderId="8" xfId="2" applyNumberFormat="1" applyFont="1" applyFill="1" applyBorder="1" applyAlignment="1">
      <alignment horizontal="center" vertical="center" wrapText="1"/>
    </xf>
    <xf numFmtId="168" fontId="8" fillId="0" borderId="8" xfId="2" applyNumberFormat="1" applyFont="1" applyFill="1" applyBorder="1" applyAlignment="1">
      <alignment vertical="top" wrapText="1"/>
    </xf>
    <xf numFmtId="0" fontId="17" fillId="0" borderId="0" xfId="0" applyFont="1" applyFill="1" applyBorder="1" applyAlignment="1">
      <alignment vertical="top"/>
    </xf>
    <xf numFmtId="0" fontId="18" fillId="0" borderId="11" xfId="1" applyNumberFormat="1" applyFont="1" applyFill="1" applyBorder="1" applyAlignment="1">
      <alignment horizontal="center" vertical="center"/>
    </xf>
    <xf numFmtId="165" fontId="18" fillId="0" borderId="11" xfId="1" applyFont="1" applyFill="1" applyBorder="1" applyAlignment="1">
      <alignment horizontal="right" vertical="top"/>
    </xf>
    <xf numFmtId="168" fontId="9" fillId="0" borderId="2" xfId="2" applyNumberFormat="1" applyFont="1" applyFill="1" applyBorder="1" applyAlignment="1">
      <alignment horizontal="center" vertical="top"/>
    </xf>
    <xf numFmtId="0" fontId="8" fillId="0" borderId="13" xfId="2" applyNumberFormat="1" applyFont="1" applyFill="1" applyBorder="1" applyAlignment="1">
      <alignment horizontal="center" vertical="center"/>
    </xf>
    <xf numFmtId="0" fontId="8" fillId="0" borderId="8" xfId="2" applyNumberFormat="1" applyFont="1" applyFill="1" applyBorder="1" applyAlignment="1">
      <alignment horizontal="center" vertical="center"/>
    </xf>
    <xf numFmtId="2" fontId="9" fillId="0" borderId="2" xfId="0" applyNumberFormat="1" applyFont="1" applyFill="1" applyBorder="1" applyAlignment="1">
      <alignment horizontal="center" vertical="top"/>
    </xf>
    <xf numFmtId="0" fontId="9" fillId="0" borderId="11" xfId="1" applyNumberFormat="1" applyFont="1" applyFill="1" applyBorder="1" applyAlignment="1">
      <alignment horizontal="center" vertical="center"/>
    </xf>
    <xf numFmtId="0" fontId="8" fillId="0" borderId="9" xfId="0" applyFont="1" applyFill="1" applyBorder="1" applyAlignment="1">
      <alignment vertical="top"/>
    </xf>
    <xf numFmtId="0" fontId="8" fillId="0" borderId="15" xfId="0" applyFont="1" applyFill="1" applyBorder="1" applyAlignment="1">
      <alignment vertical="top"/>
    </xf>
    <xf numFmtId="0" fontId="8" fillId="0" borderId="10" xfId="0" applyFont="1" applyFill="1" applyBorder="1" applyAlignment="1">
      <alignment vertical="top"/>
    </xf>
    <xf numFmtId="165" fontId="9" fillId="0" borderId="10" xfId="0" applyNumberFormat="1" applyFont="1" applyFill="1" applyBorder="1" applyAlignment="1">
      <alignment vertical="top"/>
    </xf>
    <xf numFmtId="165" fontId="9" fillId="0" borderId="10" xfId="0" applyNumberFormat="1" applyFont="1" applyFill="1" applyBorder="1" applyAlignment="1">
      <alignment horizontal="center" vertical="top"/>
    </xf>
    <xf numFmtId="0" fontId="17" fillId="0" borderId="6" xfId="0" applyFont="1" applyFill="1" applyBorder="1" applyAlignment="1">
      <alignment horizontal="center" vertical="top"/>
    </xf>
    <xf numFmtId="0" fontId="17" fillId="0" borderId="2" xfId="0" applyFont="1" applyFill="1" applyBorder="1" applyAlignment="1">
      <alignment vertical="top" wrapText="1"/>
    </xf>
    <xf numFmtId="0" fontId="8" fillId="0" borderId="13" xfId="0" applyFont="1" applyFill="1" applyBorder="1" applyAlignment="1">
      <alignment horizontal="center" vertical="top"/>
    </xf>
    <xf numFmtId="0" fontId="13" fillId="0" borderId="7" xfId="0" applyFont="1" applyFill="1" applyBorder="1" applyAlignment="1">
      <alignment horizontal="left" vertical="top" wrapText="1"/>
    </xf>
    <xf numFmtId="0" fontId="13" fillId="0" borderId="8" xfId="0" applyFont="1" applyFill="1" applyBorder="1" applyAlignment="1">
      <alignment vertical="top" wrapText="1"/>
    </xf>
    <xf numFmtId="0" fontId="17" fillId="0" borderId="8" xfId="0" applyFont="1" applyFill="1" applyBorder="1" applyAlignment="1">
      <alignment vertical="top" wrapText="1"/>
    </xf>
    <xf numFmtId="0" fontId="8" fillId="0" borderId="7" xfId="0" quotePrefix="1" applyFont="1" applyFill="1" applyBorder="1" applyAlignment="1">
      <alignment horizontal="center" vertical="top"/>
    </xf>
    <xf numFmtId="0" fontId="8" fillId="0" borderId="8" xfId="0" applyFont="1" applyFill="1" applyBorder="1" applyAlignment="1">
      <alignment horizontal="left" vertical="top"/>
    </xf>
    <xf numFmtId="0" fontId="14" fillId="0" borderId="8" xfId="0" applyFont="1" applyFill="1" applyBorder="1" applyAlignment="1">
      <alignment vertical="top" wrapText="1"/>
    </xf>
    <xf numFmtId="168" fontId="17" fillId="0" borderId="13" xfId="2" applyNumberFormat="1" applyFont="1" applyFill="1" applyBorder="1" applyAlignment="1">
      <alignment horizontal="center" vertical="center"/>
    </xf>
    <xf numFmtId="0" fontId="8" fillId="0" borderId="5" xfId="0" applyFont="1" applyFill="1" applyBorder="1" applyAlignment="1">
      <alignment horizontal="left" vertical="top" wrapText="1"/>
    </xf>
    <xf numFmtId="0" fontId="8"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Fill="1" applyBorder="1" applyAlignment="1">
      <alignment horizontal="center" vertical="top" wrapText="1"/>
    </xf>
    <xf numFmtId="0" fontId="9" fillId="0" borderId="6" xfId="0" applyFont="1" applyFill="1" applyBorder="1" applyAlignment="1">
      <alignment horizontal="left" vertical="top"/>
    </xf>
    <xf numFmtId="0" fontId="9" fillId="0" borderId="2" xfId="0" applyFont="1" applyFill="1" applyBorder="1" applyAlignment="1">
      <alignment horizontal="left" vertical="top"/>
    </xf>
    <xf numFmtId="0" fontId="5" fillId="0" borderId="6" xfId="0" applyFont="1" applyFill="1" applyBorder="1" applyAlignment="1">
      <alignment horizontal="left" vertical="top" wrapText="1"/>
    </xf>
    <xf numFmtId="0" fontId="5" fillId="0" borderId="2" xfId="0" applyFont="1" applyFill="1" applyBorder="1" applyAlignment="1">
      <alignment horizontal="left" vertical="top" wrapText="1"/>
    </xf>
    <xf numFmtId="0" fontId="9" fillId="0" borderId="2" xfId="0" applyFont="1" applyFill="1" applyBorder="1" applyAlignment="1">
      <alignment horizontal="center" vertical="top"/>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4" xfId="0" applyFont="1" applyFill="1" applyBorder="1" applyAlignment="1">
      <alignment horizontal="center" vertical="center"/>
    </xf>
    <xf numFmtId="0" fontId="17" fillId="0" borderId="2" xfId="0" applyFont="1" applyFill="1" applyBorder="1" applyAlignment="1">
      <alignment horizontal="left" vertical="top" wrapText="1"/>
    </xf>
    <xf numFmtId="0" fontId="8" fillId="5" borderId="6" xfId="0" applyFont="1" applyFill="1" applyBorder="1" applyAlignment="1">
      <alignment horizontal="center" vertical="top"/>
    </xf>
    <xf numFmtId="0" fontId="13" fillId="5" borderId="0" xfId="0" applyFont="1" applyFill="1" applyBorder="1" applyAlignment="1">
      <alignment horizontal="left" vertical="top" wrapText="1"/>
    </xf>
    <xf numFmtId="0" fontId="8" fillId="5" borderId="0" xfId="0" applyFont="1" applyFill="1" applyBorder="1" applyAlignment="1">
      <alignment horizontal="center" vertical="top"/>
    </xf>
    <xf numFmtId="0" fontId="8" fillId="5" borderId="6" xfId="0" quotePrefix="1" applyFont="1" applyFill="1" applyBorder="1" applyAlignment="1">
      <alignment vertical="top" wrapText="1"/>
    </xf>
    <xf numFmtId="0" fontId="8" fillId="5" borderId="0" xfId="0" applyFont="1" applyFill="1" applyBorder="1" applyAlignment="1">
      <alignment vertical="top" wrapText="1"/>
    </xf>
    <xf numFmtId="0" fontId="8" fillId="5" borderId="6" xfId="0" applyFont="1" applyFill="1" applyBorder="1" applyAlignment="1">
      <alignment vertical="top"/>
    </xf>
    <xf numFmtId="0" fontId="8" fillId="5" borderId="0" xfId="0" applyFont="1" applyFill="1" applyBorder="1" applyAlignment="1">
      <alignment vertical="top"/>
    </xf>
    <xf numFmtId="0" fontId="8" fillId="0" borderId="2"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0" xfId="0" applyFont="1" applyFill="1" applyBorder="1" applyAlignment="1">
      <alignment horizontal="left" vertical="top" wrapText="1"/>
    </xf>
    <xf numFmtId="0" fontId="19"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6" xfId="0" applyFont="1" applyFill="1" applyBorder="1" applyAlignment="1">
      <alignment horizontal="left"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left" vertical="top" wrapText="1"/>
    </xf>
    <xf numFmtId="165" fontId="8" fillId="0" borderId="11" xfId="1" applyFont="1" applyFill="1" applyBorder="1" applyAlignment="1">
      <alignment horizontal="center" vertical="center"/>
    </xf>
    <xf numFmtId="165" fontId="8" fillId="0" borderId="11" xfId="0" applyNumberFormat="1" applyFont="1" applyFill="1" applyBorder="1" applyAlignment="1">
      <alignment horizontal="center" vertical="center"/>
    </xf>
    <xf numFmtId="165" fontId="8" fillId="0" borderId="2" xfId="1" applyFont="1" applyFill="1" applyBorder="1" applyAlignment="1">
      <alignment horizontal="center" vertical="center"/>
    </xf>
    <xf numFmtId="164" fontId="8" fillId="0" borderId="2" xfId="2" applyFont="1" applyFill="1" applyBorder="1" applyAlignment="1">
      <alignment horizontal="center" vertical="center"/>
    </xf>
    <xf numFmtId="168" fontId="8" fillId="0" borderId="0" xfId="2" applyNumberFormat="1" applyFont="1" applyFill="1" applyBorder="1" applyAlignment="1">
      <alignment horizontal="center" vertical="center"/>
    </xf>
    <xf numFmtId="168" fontId="8" fillId="0" borderId="14" xfId="2" applyNumberFormat="1" applyFont="1" applyFill="1" applyBorder="1" applyAlignment="1">
      <alignment horizontal="center" vertical="center"/>
    </xf>
    <xf numFmtId="168" fontId="8" fillId="0" borderId="13" xfId="2" applyNumberFormat="1" applyFont="1" applyFill="1" applyBorder="1" applyAlignment="1">
      <alignment horizontal="center" vertical="center"/>
    </xf>
    <xf numFmtId="167" fontId="8" fillId="0" borderId="2" xfId="2" applyNumberFormat="1" applyFont="1" applyFill="1" applyBorder="1" applyAlignment="1">
      <alignment vertical="center" wrapText="1"/>
    </xf>
    <xf numFmtId="0" fontId="8" fillId="0" borderId="2" xfId="2" applyNumberFormat="1" applyFont="1" applyFill="1" applyBorder="1" applyAlignment="1">
      <alignment vertical="center" wrapText="1"/>
    </xf>
    <xf numFmtId="168" fontId="8" fillId="0" borderId="2" xfId="2" applyNumberFormat="1" applyFont="1" applyFill="1" applyBorder="1" applyAlignment="1">
      <alignment vertical="center" wrapText="1"/>
    </xf>
    <xf numFmtId="168" fontId="8" fillId="0" borderId="11" xfId="2" applyNumberFormat="1" applyFont="1" applyFill="1" applyBorder="1" applyAlignment="1">
      <alignment vertical="center"/>
    </xf>
    <xf numFmtId="0" fontId="9" fillId="0" borderId="11" xfId="0" applyFont="1" applyFill="1" applyBorder="1" applyAlignment="1">
      <alignment horizontal="right" vertical="top"/>
    </xf>
    <xf numFmtId="168" fontId="9" fillId="0" borderId="6" xfId="0"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xf>
    <xf numFmtId="0" fontId="9" fillId="0" borderId="0" xfId="0" applyFont="1" applyFill="1" applyBorder="1" applyAlignment="1">
      <alignment horizontal="left" vertical="top"/>
    </xf>
    <xf numFmtId="0" fontId="8" fillId="2" borderId="2" xfId="2" applyNumberFormat="1" applyFont="1" applyFill="1" applyBorder="1" applyAlignment="1">
      <alignment horizontal="center" vertical="center"/>
    </xf>
    <xf numFmtId="165" fontId="8" fillId="0" borderId="11" xfId="0" applyNumberFormat="1" applyFont="1" applyFill="1" applyBorder="1" applyAlignment="1">
      <alignment vertical="top" wrapText="1"/>
    </xf>
    <xf numFmtId="0" fontId="10" fillId="4" borderId="0" xfId="0" applyFont="1" applyFill="1" applyAlignment="1">
      <alignment vertical="top"/>
    </xf>
    <xf numFmtId="0" fontId="9" fillId="4" borderId="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1" xfId="0" applyFont="1" applyFill="1" applyBorder="1" applyAlignment="1">
      <alignment horizontal="center" vertical="top"/>
    </xf>
    <xf numFmtId="165" fontId="8" fillId="4" borderId="11" xfId="1" applyFont="1" applyFill="1" applyBorder="1" applyAlignment="1">
      <alignment horizontal="center" vertical="center"/>
    </xf>
    <xf numFmtId="168" fontId="8" fillId="4" borderId="11" xfId="2" applyNumberFormat="1" applyFont="1" applyFill="1" applyBorder="1" applyAlignment="1">
      <alignment horizontal="center" vertical="center"/>
    </xf>
    <xf numFmtId="165" fontId="8" fillId="4" borderId="11" xfId="0" applyNumberFormat="1" applyFont="1" applyFill="1" applyBorder="1" applyAlignment="1">
      <alignment horizontal="center" vertical="center"/>
    </xf>
    <xf numFmtId="168" fontId="8" fillId="4" borderId="2" xfId="2" applyNumberFormat="1" applyFont="1" applyFill="1" applyBorder="1" applyAlignment="1">
      <alignment horizontal="center" vertical="center"/>
    </xf>
    <xf numFmtId="165" fontId="9" fillId="4" borderId="2" xfId="0" applyNumberFormat="1" applyFont="1" applyFill="1" applyBorder="1" applyAlignment="1">
      <alignment horizontal="center" vertical="top"/>
    </xf>
    <xf numFmtId="0" fontId="8" fillId="4" borderId="2" xfId="0" applyFont="1" applyFill="1" applyBorder="1" applyAlignment="1">
      <alignment horizontal="center" vertical="center"/>
    </xf>
    <xf numFmtId="165" fontId="8" fillId="4" borderId="2" xfId="1" applyFont="1" applyFill="1" applyBorder="1" applyAlignment="1">
      <alignment horizontal="center" vertical="center"/>
    </xf>
    <xf numFmtId="168" fontId="8" fillId="4" borderId="0" xfId="2" applyNumberFormat="1" applyFont="1" applyFill="1" applyBorder="1" applyAlignment="1">
      <alignment horizontal="center" vertical="center"/>
    </xf>
    <xf numFmtId="168" fontId="9" fillId="4" borderId="0" xfId="2" applyNumberFormat="1" applyFont="1" applyFill="1" applyBorder="1" applyAlignment="1">
      <alignment horizontal="center" vertical="center"/>
    </xf>
    <xf numFmtId="168" fontId="9" fillId="4" borderId="2" xfId="0" applyNumberFormat="1" applyFont="1" applyFill="1" applyBorder="1" applyAlignment="1">
      <alignment horizontal="center" vertical="top"/>
    </xf>
    <xf numFmtId="0" fontId="8" fillId="4" borderId="2" xfId="0" applyFont="1" applyFill="1" applyBorder="1" applyAlignment="1">
      <alignment horizontal="center" vertical="top"/>
    </xf>
    <xf numFmtId="168" fontId="9" fillId="4" borderId="11" xfId="0" applyNumberFormat="1" applyFont="1" applyFill="1" applyBorder="1" applyAlignment="1">
      <alignment horizontal="center" vertical="top"/>
    </xf>
    <xf numFmtId="0" fontId="8" fillId="4" borderId="2" xfId="2" applyNumberFormat="1" applyFont="1" applyFill="1" applyBorder="1" applyAlignment="1">
      <alignment horizontal="center" vertical="center"/>
    </xf>
    <xf numFmtId="168" fontId="9" fillId="4" borderId="0" xfId="2" applyNumberFormat="1" applyFont="1" applyFill="1" applyBorder="1" applyAlignment="1">
      <alignment horizontal="center" vertical="top"/>
    </xf>
    <xf numFmtId="168" fontId="8" fillId="4" borderId="13" xfId="2" applyNumberFormat="1" applyFont="1" applyFill="1" applyBorder="1" applyAlignment="1">
      <alignment horizontal="center" vertical="center"/>
    </xf>
    <xf numFmtId="165" fontId="9" fillId="4" borderId="2" xfId="1" applyFont="1" applyFill="1" applyBorder="1" applyAlignment="1">
      <alignment vertical="top" wrapText="1"/>
    </xf>
    <xf numFmtId="167" fontId="9" fillId="4" borderId="2" xfId="2" applyNumberFormat="1" applyFont="1" applyFill="1" applyBorder="1" applyAlignment="1">
      <alignment horizontal="right" vertical="top" wrapText="1"/>
    </xf>
    <xf numFmtId="168" fontId="9" fillId="4" borderId="2" xfId="2" applyNumberFormat="1" applyFont="1" applyFill="1" applyBorder="1" applyAlignment="1">
      <alignment horizontal="right" vertical="top" wrapText="1"/>
    </xf>
    <xf numFmtId="168" fontId="9" fillId="4" borderId="2" xfId="2" applyNumberFormat="1" applyFont="1" applyFill="1" applyBorder="1" applyAlignment="1">
      <alignment horizontal="right" vertical="center" wrapText="1"/>
    </xf>
    <xf numFmtId="167" fontId="8" fillId="4" borderId="2" xfId="2" applyNumberFormat="1" applyFont="1" applyFill="1" applyBorder="1" applyAlignment="1">
      <alignment horizontal="right" vertical="top" wrapText="1"/>
    </xf>
    <xf numFmtId="167" fontId="8" fillId="4" borderId="2" xfId="2" applyNumberFormat="1" applyFont="1" applyFill="1" applyBorder="1" applyAlignment="1">
      <alignment vertical="top" wrapText="1"/>
    </xf>
    <xf numFmtId="0" fontId="8" fillId="4" borderId="11" xfId="0" applyFont="1" applyFill="1" applyBorder="1" applyAlignment="1">
      <alignment vertical="top" wrapText="1"/>
    </xf>
    <xf numFmtId="167" fontId="8" fillId="4" borderId="2" xfId="2" applyNumberFormat="1" applyFont="1" applyFill="1" applyBorder="1" applyAlignment="1">
      <alignment vertical="center" wrapText="1"/>
    </xf>
    <xf numFmtId="0" fontId="8" fillId="4" borderId="2" xfId="2" applyNumberFormat="1" applyFont="1" applyFill="1" applyBorder="1" applyAlignment="1">
      <alignment vertical="center" wrapText="1"/>
    </xf>
    <xf numFmtId="167" fontId="9" fillId="4" borderId="2" xfId="2" applyNumberFormat="1" applyFont="1" applyFill="1" applyBorder="1" applyAlignment="1">
      <alignment horizontal="right" vertical="center" wrapText="1"/>
    </xf>
    <xf numFmtId="168" fontId="9" fillId="4" borderId="2" xfId="2" applyNumberFormat="1" applyFont="1" applyFill="1" applyBorder="1" applyAlignment="1">
      <alignment horizontal="center" vertical="center" wrapText="1"/>
    </xf>
    <xf numFmtId="165" fontId="9" fillId="4" borderId="11" xfId="1" applyFont="1" applyFill="1" applyBorder="1" applyAlignment="1">
      <alignment vertical="top" wrapText="1"/>
    </xf>
    <xf numFmtId="167" fontId="8" fillId="4" borderId="2" xfId="2" applyNumberFormat="1" applyFont="1" applyFill="1" applyBorder="1" applyAlignment="1">
      <alignment horizontal="center" vertical="center" wrapText="1"/>
    </xf>
    <xf numFmtId="168" fontId="9" fillId="4" borderId="5" xfId="2" applyNumberFormat="1" applyFont="1" applyFill="1" applyBorder="1" applyAlignment="1">
      <alignment vertical="top" wrapText="1"/>
    </xf>
    <xf numFmtId="0" fontId="9" fillId="4" borderId="11" xfId="0" applyFont="1" applyFill="1" applyBorder="1" applyAlignment="1">
      <alignment vertical="center" wrapText="1"/>
    </xf>
    <xf numFmtId="168" fontId="9" fillId="4" borderId="2" xfId="2" applyNumberFormat="1" applyFont="1" applyFill="1" applyBorder="1" applyAlignment="1">
      <alignment vertical="center" wrapText="1"/>
    </xf>
    <xf numFmtId="168" fontId="8" fillId="4" borderId="2" xfId="2" applyNumberFormat="1" applyFont="1" applyFill="1" applyBorder="1" applyAlignment="1">
      <alignment vertical="top" wrapText="1"/>
    </xf>
    <xf numFmtId="168" fontId="9" fillId="4" borderId="2" xfId="2" applyNumberFormat="1" applyFont="1" applyFill="1" applyBorder="1" applyAlignment="1">
      <alignment vertical="top" wrapText="1"/>
    </xf>
    <xf numFmtId="168" fontId="9" fillId="4" borderId="11" xfId="2" applyNumberFormat="1" applyFont="1" applyFill="1" applyBorder="1" applyAlignment="1">
      <alignment vertical="top" wrapText="1"/>
    </xf>
    <xf numFmtId="168" fontId="8" fillId="4" borderId="2" xfId="2" applyNumberFormat="1" applyFont="1" applyFill="1" applyBorder="1" applyAlignment="1">
      <alignment vertical="center" wrapText="1"/>
    </xf>
    <xf numFmtId="0" fontId="8" fillId="4" borderId="6" xfId="0" applyFont="1" applyFill="1" applyBorder="1" applyAlignment="1">
      <alignment vertical="top" wrapText="1"/>
    </xf>
    <xf numFmtId="0" fontId="9" fillId="4" borderId="6" xfId="0" applyNumberFormat="1" applyFont="1" applyFill="1" applyBorder="1" applyAlignment="1">
      <alignment horizontal="center" vertical="center" wrapText="1"/>
    </xf>
    <xf numFmtId="0" fontId="9" fillId="4" borderId="5" xfId="2" applyNumberFormat="1" applyFont="1" applyFill="1" applyBorder="1" applyAlignment="1">
      <alignment horizontal="center" vertical="center" wrapText="1"/>
    </xf>
    <xf numFmtId="168" fontId="8" fillId="4" borderId="11" xfId="2" applyNumberFormat="1" applyFont="1" applyFill="1" applyBorder="1" applyAlignment="1">
      <alignment vertical="top" wrapText="1"/>
    </xf>
    <xf numFmtId="168" fontId="8" fillId="4" borderId="11" xfId="2" applyNumberFormat="1" applyFont="1" applyFill="1" applyBorder="1" applyAlignment="1">
      <alignment vertical="top"/>
    </xf>
    <xf numFmtId="168" fontId="8" fillId="4" borderId="2" xfId="2" applyNumberFormat="1" applyFont="1" applyFill="1" applyBorder="1" applyAlignment="1">
      <alignment vertical="top"/>
    </xf>
    <xf numFmtId="0" fontId="8" fillId="4" borderId="11" xfId="0" applyFont="1" applyFill="1" applyBorder="1" applyAlignment="1">
      <alignment vertical="top"/>
    </xf>
    <xf numFmtId="165" fontId="9" fillId="4" borderId="6" xfId="1" applyFont="1" applyFill="1" applyBorder="1" applyAlignment="1">
      <alignment vertical="center"/>
    </xf>
    <xf numFmtId="168" fontId="9" fillId="4" borderId="6" xfId="2" applyNumberFormat="1" applyFont="1" applyFill="1" applyBorder="1" applyAlignment="1">
      <alignment vertical="top"/>
    </xf>
    <xf numFmtId="168" fontId="8" fillId="4" borderId="6" xfId="2" applyNumberFormat="1" applyFont="1" applyFill="1" applyBorder="1" applyAlignment="1">
      <alignment vertical="top"/>
    </xf>
    <xf numFmtId="165" fontId="8" fillId="4" borderId="2" xfId="1" applyFont="1" applyFill="1" applyBorder="1" applyAlignment="1">
      <alignment vertical="center" wrapText="1"/>
    </xf>
    <xf numFmtId="168" fontId="8" fillId="4" borderId="6" xfId="2" applyNumberFormat="1" applyFont="1" applyFill="1" applyBorder="1" applyAlignment="1">
      <alignment vertical="center"/>
    </xf>
    <xf numFmtId="168" fontId="8" fillId="4" borderId="11" xfId="2" applyNumberFormat="1" applyFont="1" applyFill="1" applyBorder="1" applyAlignment="1">
      <alignment vertical="center"/>
    </xf>
    <xf numFmtId="0" fontId="8" fillId="4" borderId="11" xfId="0" applyNumberFormat="1" applyFont="1" applyFill="1" applyBorder="1" applyAlignment="1">
      <alignment horizontal="center" vertical="center"/>
    </xf>
    <xf numFmtId="0" fontId="9" fillId="4" borderId="11" xfId="0" applyFont="1" applyFill="1" applyBorder="1" applyAlignment="1">
      <alignment horizontal="right" vertical="top"/>
    </xf>
    <xf numFmtId="168" fontId="9" fillId="4" borderId="2" xfId="2" applyNumberFormat="1" applyFont="1" applyFill="1" applyBorder="1" applyAlignment="1">
      <alignment vertical="top"/>
    </xf>
    <xf numFmtId="0" fontId="9" fillId="4" borderId="2" xfId="0" applyFont="1" applyFill="1" applyBorder="1" applyAlignment="1">
      <alignment vertical="top"/>
    </xf>
    <xf numFmtId="168" fontId="8" fillId="4" borderId="2" xfId="2" applyNumberFormat="1" applyFont="1" applyFill="1" applyBorder="1" applyAlignment="1">
      <alignment vertical="center"/>
    </xf>
    <xf numFmtId="168" fontId="9" fillId="4" borderId="2" xfId="2" applyNumberFormat="1" applyFont="1" applyFill="1" applyBorder="1" applyAlignment="1">
      <alignment vertical="center"/>
    </xf>
    <xf numFmtId="0" fontId="8" fillId="4" borderId="0" xfId="0" applyFont="1" applyFill="1" applyBorder="1" applyAlignment="1">
      <alignment vertical="top"/>
    </xf>
    <xf numFmtId="0" fontId="8" fillId="4" borderId="0" xfId="0" applyFont="1" applyFill="1" applyAlignment="1">
      <alignment vertical="top"/>
    </xf>
    <xf numFmtId="0" fontId="8" fillId="0" borderId="6"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3" borderId="6" xfId="0" applyFont="1" applyFill="1" applyBorder="1" applyAlignment="1">
      <alignment horizontal="center" vertical="top"/>
    </xf>
    <xf numFmtId="0" fontId="8" fillId="7" borderId="2" xfId="2" applyNumberFormat="1" applyFont="1" applyFill="1" applyBorder="1" applyAlignment="1">
      <alignment horizontal="center" vertical="center" wrapText="1"/>
    </xf>
    <xf numFmtId="0" fontId="8" fillId="2" borderId="0" xfId="0" applyFont="1" applyFill="1" applyBorder="1" applyAlignment="1">
      <alignment vertical="top"/>
    </xf>
    <xf numFmtId="0" fontId="8"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2" xfId="0" quotePrefix="1" applyFont="1" applyFill="1" applyBorder="1" applyAlignment="1">
      <alignment horizontal="left" vertical="top" wrapText="1"/>
    </xf>
    <xf numFmtId="0" fontId="13" fillId="0" borderId="0"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left" vertical="top" wrapText="1"/>
    </xf>
    <xf numFmtId="0" fontId="14" fillId="0" borderId="2" xfId="0" applyFont="1" applyFill="1" applyBorder="1" applyAlignment="1">
      <alignment horizontal="left" vertical="top" wrapText="1"/>
    </xf>
    <xf numFmtId="0" fontId="9" fillId="0" borderId="6" xfId="0" quotePrefix="1" applyFont="1" applyFill="1" applyBorder="1" applyAlignment="1">
      <alignment horizontal="left" vertical="top"/>
    </xf>
    <xf numFmtId="0" fontId="8" fillId="0" borderId="8"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1" xfId="0" applyFont="1" applyFill="1" applyBorder="1" applyAlignment="1">
      <alignment horizontal="center" vertical="center"/>
    </xf>
    <xf numFmtId="0" fontId="8" fillId="0" borderId="12" xfId="0" applyFont="1" applyFill="1" applyBorder="1" applyAlignment="1">
      <alignment horizontal="center" vertical="center"/>
    </xf>
    <xf numFmtId="0" fontId="8" fillId="4" borderId="0" xfId="2" applyNumberFormat="1" applyFont="1" applyFill="1" applyBorder="1" applyAlignment="1">
      <alignment horizontal="center" vertical="center"/>
    </xf>
    <xf numFmtId="0" fontId="13" fillId="3" borderId="6" xfId="0" applyFont="1" applyFill="1" applyBorder="1" applyAlignment="1">
      <alignment horizontal="left" vertical="top" wrapText="1"/>
    </xf>
    <xf numFmtId="0" fontId="13" fillId="3" borderId="2" xfId="0" applyFont="1" applyFill="1" applyBorder="1" applyAlignment="1">
      <alignment vertical="top" wrapText="1"/>
    </xf>
    <xf numFmtId="0" fontId="17" fillId="3" borderId="2" xfId="0" applyFont="1" applyFill="1" applyBorder="1" applyAlignment="1">
      <alignment vertical="top" wrapText="1"/>
    </xf>
    <xf numFmtId="0" fontId="8" fillId="3" borderId="2" xfId="0" applyFont="1" applyFill="1" applyBorder="1" applyAlignment="1">
      <alignment vertical="top" wrapText="1"/>
    </xf>
    <xf numFmtId="0" fontId="8" fillId="3" borderId="0"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0" xfId="0" applyFont="1" applyFill="1" applyBorder="1" applyAlignment="1">
      <alignment horizontal="center" vertical="top"/>
    </xf>
    <xf numFmtId="0" fontId="8" fillId="3" borderId="6" xfId="0" quotePrefix="1" applyFont="1" applyFill="1" applyBorder="1" applyAlignment="1">
      <alignment vertical="top"/>
    </xf>
    <xf numFmtId="0" fontId="14" fillId="3" borderId="2" xfId="0" applyFont="1" applyFill="1" applyBorder="1" applyAlignment="1">
      <alignment vertical="top" wrapText="1"/>
    </xf>
    <xf numFmtId="0" fontId="8" fillId="3" borderId="6" xfId="0" quotePrefix="1" applyFont="1" applyFill="1" applyBorder="1" applyAlignment="1">
      <alignment horizontal="center" vertical="top"/>
    </xf>
    <xf numFmtId="0" fontId="8" fillId="3" borderId="11" xfId="2" applyNumberFormat="1" applyFont="1" applyFill="1" applyBorder="1" applyAlignment="1">
      <alignment horizontal="center" vertical="center"/>
    </xf>
    <xf numFmtId="0" fontId="8" fillId="3" borderId="2" xfId="2" applyNumberFormat="1" applyFont="1" applyFill="1" applyBorder="1" applyAlignment="1">
      <alignment horizontal="center" vertical="center"/>
    </xf>
    <xf numFmtId="168" fontId="17" fillId="3" borderId="2" xfId="2" applyNumberFormat="1" applyFont="1" applyFill="1" applyBorder="1" applyAlignment="1">
      <alignment horizontal="center" vertical="center"/>
    </xf>
    <xf numFmtId="168" fontId="8" fillId="3" borderId="11" xfId="2" applyNumberFormat="1" applyFont="1" applyFill="1" applyBorder="1" applyAlignment="1">
      <alignment horizontal="center" vertical="center"/>
    </xf>
    <xf numFmtId="0" fontId="8" fillId="3" borderId="2" xfId="0" applyFont="1" applyFill="1" applyBorder="1" applyAlignment="1">
      <alignment horizontal="center" vertical="top"/>
    </xf>
    <xf numFmtId="0" fontId="8" fillId="3" borderId="11" xfId="0" applyFont="1" applyFill="1" applyBorder="1" applyAlignment="1">
      <alignment horizontal="left" vertical="top" wrapText="1"/>
    </xf>
    <xf numFmtId="0" fontId="8" fillId="3" borderId="11" xfId="0" quotePrefix="1" applyFont="1" applyFill="1" applyBorder="1" applyAlignment="1">
      <alignment horizontal="center" vertical="top"/>
    </xf>
    <xf numFmtId="0" fontId="14" fillId="3" borderId="6" xfId="0" applyFont="1" applyFill="1" applyBorder="1" applyAlignment="1">
      <alignment vertical="top" wrapText="1"/>
    </xf>
    <xf numFmtId="0" fontId="2" fillId="3" borderId="2" xfId="0" applyFont="1" applyFill="1" applyBorder="1" applyAlignment="1">
      <alignment vertical="center" wrapText="1"/>
    </xf>
    <xf numFmtId="168" fontId="8" fillId="3" borderId="0" xfId="2" applyNumberFormat="1" applyFont="1" applyFill="1" applyBorder="1" applyAlignment="1">
      <alignment horizontal="center" vertical="center"/>
    </xf>
    <xf numFmtId="168" fontId="8" fillId="3" borderId="2" xfId="2" applyNumberFormat="1" applyFont="1" applyFill="1" applyBorder="1" applyAlignment="1">
      <alignment horizontal="center" vertical="center"/>
    </xf>
    <xf numFmtId="0" fontId="8" fillId="0" borderId="14" xfId="0" quotePrefix="1" applyFont="1" applyFill="1" applyBorder="1" applyAlignment="1">
      <alignment vertical="top" wrapText="1"/>
    </xf>
    <xf numFmtId="0" fontId="8" fillId="0" borderId="7" xfId="0" applyFont="1" applyFill="1" applyBorder="1" applyAlignment="1">
      <alignment vertical="top" wrapText="1"/>
    </xf>
    <xf numFmtId="0" fontId="8" fillId="0" borderId="14" xfId="0" applyFont="1" applyFill="1" applyBorder="1" applyAlignment="1">
      <alignment vertical="top" wrapText="1"/>
    </xf>
    <xf numFmtId="168" fontId="17" fillId="0" borderId="8" xfId="2" applyNumberFormat="1" applyFont="1" applyFill="1" applyBorder="1" applyAlignment="1">
      <alignmen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9" fillId="0" borderId="7" xfId="0" quotePrefix="1" applyFont="1" applyFill="1" applyBorder="1" applyAlignment="1">
      <alignment horizontal="center" vertical="top" wrapText="1"/>
    </xf>
    <xf numFmtId="0" fontId="9" fillId="0" borderId="8" xfId="0" applyFont="1" applyFill="1" applyBorder="1" applyAlignment="1">
      <alignment vertical="top" wrapText="1"/>
    </xf>
    <xf numFmtId="0" fontId="9" fillId="0" borderId="8" xfId="2" applyNumberFormat="1" applyFont="1" applyFill="1" applyBorder="1" applyAlignment="1">
      <alignment horizontal="center" vertical="center" wrapText="1"/>
    </xf>
    <xf numFmtId="168" fontId="9" fillId="0" borderId="8" xfId="2" applyNumberFormat="1" applyFont="1" applyFill="1" applyBorder="1" applyAlignment="1">
      <alignment horizontal="right" vertical="top" wrapText="1"/>
    </xf>
    <xf numFmtId="168" fontId="9" fillId="4" borderId="8" xfId="2" applyNumberFormat="1" applyFont="1" applyFill="1" applyBorder="1" applyAlignment="1">
      <alignment horizontal="right" vertical="top" wrapText="1"/>
    </xf>
    <xf numFmtId="0" fontId="14" fillId="0" borderId="6" xfId="0" applyFont="1" applyFill="1" applyBorder="1" applyAlignment="1">
      <alignment vertical="top" wrapText="1"/>
    </xf>
    <xf numFmtId="0" fontId="8" fillId="0" borderId="11" xfId="0" quotePrefix="1" applyFont="1" applyFill="1" applyBorder="1" applyAlignment="1">
      <alignment horizontal="center" vertical="top"/>
    </xf>
    <xf numFmtId="0" fontId="14" fillId="0" borderId="7" xfId="0" applyFont="1" applyFill="1" applyBorder="1" applyAlignment="1">
      <alignment vertical="top" wrapText="1"/>
    </xf>
    <xf numFmtId="0" fontId="8" fillId="0" borderId="13" xfId="0" quotePrefix="1" applyFont="1" applyFill="1" applyBorder="1" applyAlignment="1">
      <alignment horizontal="center" vertical="top"/>
    </xf>
    <xf numFmtId="168" fontId="17" fillId="0" borderId="8" xfId="2" applyNumberFormat="1" applyFont="1" applyFill="1" applyBorder="1" applyAlignment="1">
      <alignment horizontal="center" vertical="center"/>
    </xf>
    <xf numFmtId="0" fontId="13" fillId="0" borderId="4" xfId="0" applyFont="1" applyFill="1" applyBorder="1" applyAlignment="1">
      <alignment vertical="top" wrapText="1"/>
    </xf>
    <xf numFmtId="0" fontId="13" fillId="0" borderId="6" xfId="0" applyFont="1" applyFill="1" applyBorder="1" applyAlignment="1">
      <alignment vertical="top" wrapText="1"/>
    </xf>
    <xf numFmtId="0" fontId="14" fillId="0" borderId="6" xfId="0" quotePrefix="1" applyFont="1" applyFill="1" applyBorder="1" applyAlignment="1">
      <alignment vertical="top" wrapText="1"/>
    </xf>
    <xf numFmtId="0" fontId="8" fillId="0" borderId="7" xfId="0" applyFont="1" applyFill="1" applyBorder="1" applyAlignment="1">
      <alignment horizontal="left" vertical="top"/>
    </xf>
    <xf numFmtId="0" fontId="9" fillId="0" borderId="8" xfId="0" quotePrefix="1" applyFont="1" applyFill="1" applyBorder="1" applyAlignment="1">
      <alignment horizontal="left" vertical="top" wrapText="1"/>
    </xf>
    <xf numFmtId="0" fontId="2" fillId="0" borderId="0" xfId="0" applyFont="1" applyFill="1" applyBorder="1" applyAlignment="1">
      <alignment vertical="center" wrapText="1"/>
    </xf>
    <xf numFmtId="166" fontId="20" fillId="0" borderId="11" xfId="3" applyNumberFormat="1" applyFont="1" applyFill="1" applyBorder="1" applyAlignment="1">
      <alignment horizontal="center" vertical="center" wrapText="1"/>
    </xf>
    <xf numFmtId="0" fontId="8" fillId="0" borderId="8" xfId="0" applyFont="1" applyFill="1" applyBorder="1" applyAlignment="1">
      <alignment vertical="center" wrapText="1"/>
    </xf>
    <xf numFmtId="0" fontId="8" fillId="3" borderId="11" xfId="0" applyFont="1" applyFill="1" applyBorder="1" applyAlignment="1">
      <alignment vertical="center" wrapText="1"/>
    </xf>
    <xf numFmtId="0" fontId="8" fillId="0" borderId="2" xfId="2" applyNumberFormat="1" applyFont="1" applyFill="1" applyBorder="1" applyAlignment="1">
      <alignment vertical="center"/>
    </xf>
    <xf numFmtId="0" fontId="8" fillId="0" borderId="11" xfId="0" applyFont="1" applyFill="1" applyBorder="1" applyAlignment="1">
      <alignment vertical="center" wrapText="1"/>
    </xf>
    <xf numFmtId="0" fontId="2" fillId="0" borderId="14" xfId="0" applyFont="1" applyFill="1" applyBorder="1" applyAlignment="1">
      <alignment vertical="center" wrapText="1"/>
    </xf>
    <xf numFmtId="0" fontId="8" fillId="0" borderId="13" xfId="0" applyFont="1" applyFill="1" applyBorder="1" applyAlignment="1">
      <alignment vertical="center" wrapText="1"/>
    </xf>
    <xf numFmtId="166" fontId="20" fillId="0" borderId="13" xfId="3" applyNumberFormat="1" applyFont="1" applyFill="1" applyBorder="1" applyAlignment="1">
      <alignment horizontal="center" vertical="center" wrapText="1"/>
    </xf>
    <xf numFmtId="0" fontId="14" fillId="0" borderId="6" xfId="0" applyFont="1" applyFill="1" applyBorder="1" applyAlignment="1">
      <alignment vertical="center" wrapText="1"/>
    </xf>
    <xf numFmtId="0" fontId="14" fillId="0" borderId="2" xfId="0" applyFont="1" applyFill="1" applyBorder="1" applyAlignment="1">
      <alignment vertical="center" wrapText="1"/>
    </xf>
    <xf numFmtId="0" fontId="8" fillId="3" borderId="6" xfId="0" applyFont="1" applyFill="1" applyBorder="1" applyAlignment="1">
      <alignment horizontal="left" vertical="top" wrapText="1"/>
    </xf>
    <xf numFmtId="0" fontId="8" fillId="3" borderId="6" xfId="0" quotePrefix="1" applyFont="1" applyFill="1" applyBorder="1" applyAlignment="1">
      <alignment vertical="top" wrapText="1"/>
    </xf>
    <xf numFmtId="0" fontId="8" fillId="3" borderId="0" xfId="0" quotePrefix="1" applyFont="1" applyFill="1" applyBorder="1" applyAlignment="1">
      <alignment vertical="top" wrapText="1"/>
    </xf>
    <xf numFmtId="0" fontId="8" fillId="3" borderId="6" xfId="0" quotePrefix="1" applyFont="1" applyFill="1" applyBorder="1" applyAlignment="1">
      <alignment horizontal="left" vertical="top" wrapText="1"/>
    </xf>
    <xf numFmtId="0" fontId="8" fillId="3" borderId="0" xfId="0" quotePrefix="1" applyFont="1" applyFill="1" applyBorder="1" applyAlignment="1">
      <alignment horizontal="left" vertical="top" wrapText="1"/>
    </xf>
    <xf numFmtId="0" fontId="8" fillId="3" borderId="6" xfId="0" applyFont="1" applyFill="1" applyBorder="1" applyAlignment="1">
      <alignment vertical="top" wrapText="1"/>
    </xf>
    <xf numFmtId="0" fontId="8" fillId="3" borderId="0" xfId="0" applyFont="1" applyFill="1" applyBorder="1" applyAlignment="1">
      <alignment vertical="top" wrapText="1"/>
    </xf>
    <xf numFmtId="0" fontId="8" fillId="3" borderId="2" xfId="2" applyNumberFormat="1" applyFont="1" applyFill="1" applyBorder="1" applyAlignment="1">
      <alignment horizontal="center" vertical="center" wrapText="1"/>
    </xf>
    <xf numFmtId="168" fontId="17" fillId="3" borderId="2" xfId="2" applyNumberFormat="1" applyFont="1" applyFill="1" applyBorder="1" applyAlignment="1">
      <alignment vertical="top" wrapText="1"/>
    </xf>
    <xf numFmtId="168" fontId="8" fillId="3" borderId="2" xfId="2" applyNumberFormat="1" applyFont="1" applyFill="1" applyBorder="1" applyAlignment="1">
      <alignment vertical="top" wrapText="1"/>
    </xf>
    <xf numFmtId="0" fontId="8" fillId="3" borderId="7" xfId="0" applyFont="1" applyFill="1" applyBorder="1" applyAlignment="1">
      <alignment horizontal="center" vertical="top" wrapText="1"/>
    </xf>
    <xf numFmtId="0" fontId="8" fillId="3" borderId="8" xfId="0" applyFont="1" applyFill="1" applyBorder="1" applyAlignment="1">
      <alignment vertical="top"/>
    </xf>
    <xf numFmtId="0" fontId="8" fillId="3" borderId="7" xfId="0" applyFont="1" applyFill="1" applyBorder="1" applyAlignment="1">
      <alignment vertical="top" wrapText="1"/>
    </xf>
    <xf numFmtId="0" fontId="8" fillId="3" borderId="8" xfId="0" applyFont="1" applyFill="1" applyBorder="1" applyAlignment="1">
      <alignment vertical="top" wrapText="1"/>
    </xf>
    <xf numFmtId="0" fontId="8" fillId="3" borderId="7" xfId="0" applyFont="1" applyFill="1" applyBorder="1" applyAlignment="1">
      <alignment horizontal="left" vertical="top" wrapText="1"/>
    </xf>
    <xf numFmtId="0" fontId="8" fillId="3" borderId="8" xfId="0" applyFont="1" applyFill="1" applyBorder="1" applyAlignment="1">
      <alignment horizontal="left" vertical="top" wrapText="1"/>
    </xf>
    <xf numFmtId="167" fontId="17" fillId="3" borderId="8" xfId="2" applyNumberFormat="1" applyFont="1" applyFill="1" applyBorder="1" applyAlignment="1">
      <alignment horizontal="center" vertical="center" wrapText="1"/>
    </xf>
    <xf numFmtId="167" fontId="8" fillId="3" borderId="8" xfId="2" applyNumberFormat="1" applyFont="1" applyFill="1" applyBorder="1" applyAlignment="1">
      <alignment horizontal="center" vertical="center" wrapText="1"/>
    </xf>
    <xf numFmtId="0" fontId="8" fillId="2" borderId="2" xfId="0" applyFont="1" applyFill="1" applyBorder="1" applyAlignment="1">
      <alignment vertical="top"/>
    </xf>
    <xf numFmtId="168" fontId="8" fillId="2" borderId="11" xfId="2" applyNumberFormat="1" applyFont="1" applyFill="1" applyBorder="1" applyAlignment="1">
      <alignment vertical="top"/>
    </xf>
    <xf numFmtId="165" fontId="8" fillId="0" borderId="0" xfId="1" applyFont="1" applyFill="1" applyBorder="1" applyAlignment="1">
      <alignment vertical="center" wrapText="1"/>
    </xf>
    <xf numFmtId="168" fontId="8" fillId="2" borderId="6" xfId="2" applyNumberFormat="1" applyFont="1" applyFill="1" applyBorder="1" applyAlignment="1">
      <alignment vertical="top"/>
    </xf>
    <xf numFmtId="0" fontId="9" fillId="0" borderId="6" xfId="0" applyFont="1" applyFill="1" applyBorder="1" applyAlignment="1">
      <alignment horizontal="right" vertical="top"/>
    </xf>
    <xf numFmtId="0" fontId="8" fillId="2" borderId="11" xfId="0" applyFont="1" applyFill="1" applyBorder="1" applyAlignment="1">
      <alignment vertical="top"/>
    </xf>
    <xf numFmtId="0" fontId="9" fillId="0" borderId="11" xfId="0" applyFont="1" applyFill="1" applyBorder="1" applyAlignment="1">
      <alignment vertical="top"/>
    </xf>
    <xf numFmtId="0" fontId="9" fillId="0" borderId="14" xfId="0" applyFont="1" applyFill="1" applyBorder="1" applyAlignment="1">
      <alignment horizontal="left" vertical="top"/>
    </xf>
    <xf numFmtId="0" fontId="8" fillId="0" borderId="2" xfId="0" applyFont="1" applyFill="1" applyBorder="1" applyAlignment="1">
      <alignment horizontal="left" vertical="top" wrapText="1"/>
    </xf>
    <xf numFmtId="0" fontId="9" fillId="0" borderId="1" xfId="0" applyFont="1" applyFill="1" applyBorder="1" applyAlignment="1">
      <alignment horizontal="center" vertical="center"/>
    </xf>
    <xf numFmtId="0" fontId="8" fillId="0" borderId="12" xfId="0" applyFont="1" applyFill="1" applyBorder="1" applyAlignment="1">
      <alignment horizontal="center" vertical="center"/>
    </xf>
    <xf numFmtId="0" fontId="9" fillId="0" borderId="6" xfId="0" applyFont="1" applyFill="1" applyBorder="1" applyAlignment="1">
      <alignment horizontal="left" vertical="top"/>
    </xf>
    <xf numFmtId="0" fontId="9" fillId="0" borderId="2" xfId="0" quotePrefix="1" applyFont="1" applyFill="1" applyBorder="1" applyAlignment="1">
      <alignment horizontal="left" vertical="top"/>
    </xf>
    <xf numFmtId="0" fontId="8" fillId="0" borderId="6"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6" xfId="0" applyFont="1" applyFill="1" applyBorder="1" applyAlignment="1">
      <alignment horizontal="left" vertical="top"/>
    </xf>
    <xf numFmtId="0" fontId="8" fillId="0" borderId="2" xfId="0" applyFont="1" applyFill="1" applyBorder="1" applyAlignment="1">
      <alignment horizontal="left" vertical="top"/>
    </xf>
    <xf numFmtId="164" fontId="8" fillId="0" borderId="0" xfId="2" applyFont="1" applyFill="1" applyBorder="1" applyAlignment="1">
      <alignment horizontal="center" vertical="top"/>
    </xf>
    <xf numFmtId="164" fontId="8" fillId="0" borderId="2" xfId="2" applyFont="1" applyFill="1" applyBorder="1" applyAlignment="1">
      <alignment horizontal="right" vertical="center"/>
    </xf>
    <xf numFmtId="167" fontId="9" fillId="4" borderId="2" xfId="2" applyNumberFormat="1" applyFont="1" applyFill="1" applyBorder="1" applyAlignment="1">
      <alignment horizontal="center" vertical="center" wrapText="1"/>
    </xf>
    <xf numFmtId="168" fontId="8" fillId="0" borderId="12" xfId="2" applyNumberFormat="1" applyFont="1" applyFill="1" applyBorder="1" applyAlignment="1">
      <alignment horizontal="center" vertical="center"/>
    </xf>
    <xf numFmtId="166" fontId="8" fillId="2" borderId="11" xfId="1" applyNumberFormat="1" applyFont="1" applyFill="1" applyBorder="1" applyAlignment="1">
      <alignment vertical="center"/>
    </xf>
    <xf numFmtId="164" fontId="9" fillId="0" borderId="11" xfId="2" applyFont="1" applyFill="1" applyBorder="1" applyAlignment="1">
      <alignment horizontal="center" vertical="center"/>
    </xf>
    <xf numFmtId="164" fontId="9" fillId="0" borderId="6" xfId="2" applyFont="1" applyFill="1" applyBorder="1" applyAlignment="1">
      <alignment horizontal="center" vertical="center"/>
    </xf>
    <xf numFmtId="168" fontId="8" fillId="0" borderId="8" xfId="2" applyNumberFormat="1" applyFont="1" applyFill="1" applyBorder="1" applyAlignment="1">
      <alignment horizontal="center" vertical="center"/>
    </xf>
    <xf numFmtId="167" fontId="8" fillId="7" borderId="2" xfId="2" applyNumberFormat="1" applyFont="1" applyFill="1" applyBorder="1" applyAlignment="1">
      <alignment vertical="center" wrapText="1"/>
    </xf>
    <xf numFmtId="0" fontId="8" fillId="2" borderId="11"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8" fillId="3" borderId="0" xfId="2" applyNumberFormat="1" applyFont="1" applyFill="1" applyBorder="1" applyAlignment="1">
      <alignment horizontal="center" vertical="center"/>
    </xf>
    <xf numFmtId="165" fontId="9" fillId="0" borderId="2" xfId="1" applyFont="1" applyFill="1" applyBorder="1" applyAlignment="1">
      <alignment horizontal="center" vertical="center" wrapText="1"/>
    </xf>
    <xf numFmtId="0" fontId="8" fillId="0" borderId="2" xfId="1" applyNumberFormat="1" applyFont="1" applyFill="1" applyBorder="1" applyAlignment="1">
      <alignment horizontal="center" vertical="center" wrapText="1"/>
    </xf>
    <xf numFmtId="165" fontId="8" fillId="0" borderId="0" xfId="0" applyNumberFormat="1" applyFont="1" applyFill="1" applyBorder="1" applyAlignment="1">
      <alignment horizontal="center" vertical="center"/>
    </xf>
    <xf numFmtId="0" fontId="8" fillId="3" borderId="2" xfId="0" applyFont="1" applyFill="1" applyBorder="1" applyAlignment="1">
      <alignment vertical="center" wrapText="1"/>
    </xf>
    <xf numFmtId="164" fontId="9" fillId="0" borderId="1" xfId="2" applyFont="1" applyFill="1" applyBorder="1" applyAlignment="1">
      <alignment horizontal="center" vertical="center"/>
    </xf>
    <xf numFmtId="164" fontId="8" fillId="0" borderId="12" xfId="2" applyFont="1" applyFill="1" applyBorder="1" applyAlignment="1">
      <alignment horizontal="center" vertical="center"/>
    </xf>
    <xf numFmtId="164" fontId="9" fillId="0" borderId="12" xfId="2" applyFont="1" applyFill="1" applyBorder="1" applyAlignment="1">
      <alignment horizontal="center" vertical="top"/>
    </xf>
    <xf numFmtId="164" fontId="9" fillId="0" borderId="2" xfId="2" applyFont="1" applyFill="1" applyBorder="1" applyAlignment="1">
      <alignment horizontal="center" vertical="top"/>
    </xf>
    <xf numFmtId="164" fontId="9" fillId="0" borderId="0" xfId="2" applyFont="1" applyFill="1" applyBorder="1" applyAlignment="1">
      <alignment horizontal="center" vertical="center"/>
    </xf>
    <xf numFmtId="164" fontId="8" fillId="0" borderId="2" xfId="2" applyFont="1" applyFill="1" applyBorder="1" applyAlignment="1">
      <alignment horizontal="center" vertical="top"/>
    </xf>
    <xf numFmtId="164" fontId="9" fillId="0" borderId="11" xfId="2" applyFont="1" applyFill="1" applyBorder="1" applyAlignment="1">
      <alignment horizontal="center" vertical="top"/>
    </xf>
    <xf numFmtId="164" fontId="9" fillId="0" borderId="0" xfId="2" applyFont="1" applyFill="1" applyBorder="1" applyAlignment="1">
      <alignment horizontal="center" vertical="top"/>
    </xf>
    <xf numFmtId="164" fontId="8" fillId="0" borderId="13" xfId="2" applyFont="1" applyFill="1" applyBorder="1" applyAlignment="1">
      <alignment horizontal="center" vertical="center"/>
    </xf>
    <xf numFmtId="164" fontId="8" fillId="0" borderId="8" xfId="2" applyFont="1" applyFill="1" applyBorder="1" applyAlignment="1">
      <alignment horizontal="center" vertical="center"/>
    </xf>
    <xf numFmtId="164" fontId="8" fillId="3" borderId="2" xfId="2" applyFont="1" applyFill="1" applyBorder="1" applyAlignment="1">
      <alignment horizontal="center" vertical="center"/>
    </xf>
    <xf numFmtId="164" fontId="9" fillId="0" borderId="2" xfId="2" applyFont="1" applyFill="1" applyBorder="1" applyAlignment="1">
      <alignment vertical="top" wrapText="1"/>
    </xf>
    <xf numFmtId="164" fontId="9" fillId="0" borderId="2" xfId="2" applyFont="1" applyFill="1" applyBorder="1" applyAlignment="1">
      <alignment horizontal="right" vertical="top" wrapText="1"/>
    </xf>
    <xf numFmtId="164" fontId="9" fillId="0" borderId="2" xfId="2" applyFont="1" applyFill="1" applyBorder="1" applyAlignment="1">
      <alignment horizontal="right" vertical="center" wrapText="1"/>
    </xf>
    <xf numFmtId="164" fontId="8" fillId="0" borderId="2" xfId="2" applyFont="1" applyFill="1" applyBorder="1" applyAlignment="1">
      <alignment horizontal="right" vertical="top" wrapText="1"/>
    </xf>
    <xf numFmtId="164" fontId="8" fillId="0" borderId="2" xfId="2" applyFont="1" applyFill="1" applyBorder="1" applyAlignment="1">
      <alignment vertical="top" wrapText="1"/>
    </xf>
    <xf numFmtId="164" fontId="9" fillId="0" borderId="8" xfId="2" applyFont="1" applyFill="1" applyBorder="1" applyAlignment="1">
      <alignment horizontal="right" vertical="top" wrapText="1"/>
    </xf>
    <xf numFmtId="164" fontId="8" fillId="0" borderId="11" xfId="2" applyFont="1" applyFill="1" applyBorder="1" applyAlignment="1">
      <alignment vertical="top" wrapText="1"/>
    </xf>
    <xf numFmtId="164" fontId="9" fillId="0" borderId="11" xfId="2" applyFont="1" applyFill="1" applyBorder="1" applyAlignment="1">
      <alignment horizontal="right" vertical="center" wrapText="1"/>
    </xf>
    <xf numFmtId="164" fontId="9" fillId="0" borderId="2" xfId="2" applyFont="1" applyFill="1" applyBorder="1" applyAlignment="1">
      <alignment horizontal="center" vertical="center" wrapText="1"/>
    </xf>
    <xf numFmtId="164" fontId="8" fillId="0" borderId="2" xfId="2" applyFont="1" applyFill="1" applyBorder="1" applyAlignment="1">
      <alignment horizontal="center" vertical="center" wrapText="1"/>
    </xf>
    <xf numFmtId="164" fontId="9" fillId="0" borderId="5" xfId="2" applyFont="1" applyFill="1" applyBorder="1" applyAlignment="1">
      <alignment vertical="top" wrapText="1"/>
    </xf>
    <xf numFmtId="164" fontId="9" fillId="0" borderId="11" xfId="2" applyFont="1" applyFill="1" applyBorder="1" applyAlignment="1">
      <alignment vertical="top" wrapText="1"/>
    </xf>
    <xf numFmtId="164" fontId="8" fillId="0" borderId="2" xfId="2" quotePrefix="1" applyFont="1" applyFill="1" applyBorder="1" applyAlignment="1">
      <alignment horizontal="center" vertical="center" wrapText="1"/>
    </xf>
    <xf numFmtId="164" fontId="9" fillId="0" borderId="6" xfId="2" applyFont="1" applyFill="1" applyBorder="1" applyAlignment="1">
      <alignment horizontal="center" vertical="center" wrapText="1"/>
    </xf>
    <xf numFmtId="164" fontId="9" fillId="0" borderId="5" xfId="2" applyFont="1" applyFill="1" applyBorder="1" applyAlignment="1">
      <alignment horizontal="center" vertical="center" wrapText="1"/>
    </xf>
    <xf numFmtId="164" fontId="8" fillId="0" borderId="11" xfId="2" applyFont="1" applyFill="1" applyBorder="1" applyAlignment="1">
      <alignment vertical="top"/>
    </xf>
    <xf numFmtId="164" fontId="9" fillId="0" borderId="6" xfId="2" applyFont="1" applyFill="1" applyBorder="1" applyAlignment="1">
      <alignment vertical="center"/>
    </xf>
    <xf numFmtId="164" fontId="9" fillId="0" borderId="6" xfId="2" applyFont="1" applyFill="1" applyBorder="1" applyAlignment="1">
      <alignment vertical="top"/>
    </xf>
    <xf numFmtId="164" fontId="8" fillId="0" borderId="6" xfId="2" applyFont="1" applyFill="1" applyBorder="1" applyAlignment="1">
      <alignment vertical="top"/>
    </xf>
    <xf numFmtId="164" fontId="9" fillId="0" borderId="2" xfId="2" applyFont="1" applyFill="1" applyBorder="1" applyAlignment="1">
      <alignment vertical="top"/>
    </xf>
    <xf numFmtId="164" fontId="8" fillId="0" borderId="2" xfId="2" applyFont="1" applyFill="1" applyBorder="1" applyAlignment="1">
      <alignment vertical="top"/>
    </xf>
    <xf numFmtId="164" fontId="9" fillId="0" borderId="2" xfId="2" applyFont="1" applyFill="1" applyBorder="1" applyAlignment="1">
      <alignment vertical="center"/>
    </xf>
    <xf numFmtId="164" fontId="9" fillId="0" borderId="10" xfId="2" applyFont="1" applyFill="1" applyBorder="1" applyAlignment="1">
      <alignment vertical="top"/>
    </xf>
    <xf numFmtId="164" fontId="8" fillId="0" borderId="0" xfId="2" applyFont="1" applyFill="1" applyBorder="1" applyAlignment="1">
      <alignment vertical="top"/>
    </xf>
    <xf numFmtId="164" fontId="8" fillId="0" borderId="0" xfId="2" applyFont="1" applyFill="1" applyAlignment="1">
      <alignment vertical="top"/>
    </xf>
    <xf numFmtId="164" fontId="10" fillId="0" borderId="0" xfId="2" applyFont="1" applyFill="1" applyAlignment="1">
      <alignment vertical="top"/>
    </xf>
    <xf numFmtId="164" fontId="8" fillId="0" borderId="0" xfId="2" applyFont="1" applyFill="1" applyBorder="1" applyAlignment="1">
      <alignment horizontal="center" vertical="center"/>
    </xf>
    <xf numFmtId="164" fontId="8" fillId="0" borderId="2" xfId="2" applyFont="1" applyFill="1" applyBorder="1" applyAlignment="1">
      <alignment vertical="center" wrapText="1"/>
    </xf>
    <xf numFmtId="164" fontId="8" fillId="3" borderId="8" xfId="2" applyFont="1" applyFill="1" applyBorder="1" applyAlignment="1">
      <alignment horizontal="center" vertical="center" wrapText="1"/>
    </xf>
    <xf numFmtId="164" fontId="8" fillId="0" borderId="2" xfId="2" applyFont="1" applyFill="1" applyBorder="1" applyAlignment="1">
      <alignment vertical="center"/>
    </xf>
    <xf numFmtId="164" fontId="8" fillId="0" borderId="8" xfId="2" applyFont="1" applyFill="1" applyBorder="1" applyAlignment="1">
      <alignment vertical="top" wrapText="1"/>
    </xf>
    <xf numFmtId="164" fontId="8" fillId="3" borderId="2" xfId="2" applyFont="1" applyFill="1" applyBorder="1" applyAlignment="1">
      <alignment vertical="top" wrapText="1"/>
    </xf>
    <xf numFmtId="164" fontId="8" fillId="0" borderId="6" xfId="2" applyFont="1" applyFill="1" applyBorder="1" applyAlignment="1">
      <alignment vertical="center"/>
    </xf>
    <xf numFmtId="164" fontId="9" fillId="0" borderId="11" xfId="2" applyFont="1" applyFill="1" applyBorder="1" applyAlignment="1">
      <alignment horizontal="right" vertical="top"/>
    </xf>
    <xf numFmtId="0" fontId="8" fillId="0" borderId="2"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xf>
    <xf numFmtId="0" fontId="0" fillId="0" borderId="2" xfId="0" applyFill="1" applyBorder="1" applyAlignment="1">
      <alignment horizontal="left" vertical="top" wrapText="1"/>
    </xf>
    <xf numFmtId="0" fontId="0" fillId="0" borderId="8" xfId="0" applyFill="1" applyBorder="1" applyAlignment="1">
      <alignment horizontal="left" vertical="top" wrapText="1"/>
    </xf>
    <xf numFmtId="168" fontId="8" fillId="8" borderId="2" xfId="2" applyNumberFormat="1" applyFont="1" applyFill="1" applyBorder="1" applyAlignment="1">
      <alignment vertical="top"/>
    </xf>
    <xf numFmtId="164" fontId="9" fillId="0" borderId="2" xfId="2" applyFont="1" applyFill="1" applyBorder="1" applyAlignment="1">
      <alignment horizontal="center" vertical="center"/>
    </xf>
    <xf numFmtId="0" fontId="8" fillId="5" borderId="16" xfId="0" applyFont="1" applyFill="1" applyBorder="1" applyAlignment="1">
      <alignment horizontal="center" vertical="top"/>
    </xf>
    <xf numFmtId="0" fontId="13" fillId="5" borderId="17" xfId="0" applyFont="1" applyFill="1" applyBorder="1" applyAlignment="1">
      <alignment horizontal="left" vertical="top" wrapText="1"/>
    </xf>
    <xf numFmtId="0" fontId="13" fillId="0" borderId="16" xfId="0" applyFont="1" applyFill="1" applyBorder="1" applyAlignment="1">
      <alignment horizontal="left" vertical="top" wrapText="1"/>
    </xf>
    <xf numFmtId="0" fontId="13" fillId="0" borderId="18" xfId="0" applyFont="1" applyFill="1" applyBorder="1" applyAlignment="1">
      <alignment vertical="top" wrapText="1"/>
    </xf>
    <xf numFmtId="0" fontId="8" fillId="0" borderId="16" xfId="0" applyFont="1" applyFill="1" applyBorder="1" applyAlignment="1">
      <alignment horizontal="center" vertical="top"/>
    </xf>
    <xf numFmtId="0" fontId="17" fillId="0" borderId="18" xfId="0" applyFont="1" applyFill="1" applyBorder="1" applyAlignment="1">
      <alignment vertical="top" wrapText="1"/>
    </xf>
    <xf numFmtId="0" fontId="8" fillId="0" borderId="16"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0" borderId="17" xfId="0" applyFont="1" applyFill="1" applyBorder="1" applyAlignment="1">
      <alignment horizontal="center" vertical="top"/>
    </xf>
    <xf numFmtId="0" fontId="14" fillId="0" borderId="16" xfId="0" applyFont="1" applyFill="1" applyBorder="1" applyAlignment="1">
      <alignment vertical="top" wrapText="1"/>
    </xf>
    <xf numFmtId="0" fontId="14" fillId="0" borderId="18" xfId="0" applyFont="1" applyFill="1" applyBorder="1" applyAlignment="1">
      <alignment vertical="top" wrapText="1"/>
    </xf>
    <xf numFmtId="0" fontId="9" fillId="0" borderId="18" xfId="0" quotePrefix="1" applyFont="1" applyFill="1" applyBorder="1" applyAlignment="1">
      <alignment horizontal="left" vertical="top" wrapText="1"/>
    </xf>
    <xf numFmtId="0" fontId="8" fillId="0" borderId="19" xfId="0" quotePrefix="1" applyFont="1" applyFill="1" applyBorder="1" applyAlignment="1">
      <alignment horizontal="center" vertical="top"/>
    </xf>
    <xf numFmtId="0" fontId="8" fillId="0" borderId="18" xfId="0" applyFont="1" applyFill="1" applyBorder="1" applyAlignment="1">
      <alignment vertical="center" wrapText="1"/>
    </xf>
    <xf numFmtId="164" fontId="8" fillId="0" borderId="19" xfId="2" applyFont="1" applyFill="1" applyBorder="1" applyAlignment="1">
      <alignment horizontal="center" vertical="center"/>
    </xf>
    <xf numFmtId="0" fontId="8" fillId="0" borderId="18" xfId="2" applyNumberFormat="1" applyFont="1" applyFill="1" applyBorder="1" applyAlignment="1">
      <alignment horizontal="center" vertical="center"/>
    </xf>
    <xf numFmtId="168" fontId="8" fillId="0" borderId="18" xfId="2" applyNumberFormat="1" applyFont="1" applyFill="1" applyBorder="1" applyAlignment="1">
      <alignment horizontal="center" vertical="center"/>
    </xf>
    <xf numFmtId="168" fontId="8" fillId="0" borderId="17" xfId="2" applyNumberFormat="1" applyFont="1" applyFill="1" applyBorder="1" applyAlignment="1">
      <alignment horizontal="center" vertical="center"/>
    </xf>
    <xf numFmtId="0" fontId="8" fillId="0" borderId="19" xfId="2" applyNumberFormat="1" applyFont="1" applyFill="1" applyBorder="1" applyAlignment="1">
      <alignment horizontal="center" vertical="center"/>
    </xf>
    <xf numFmtId="168" fontId="17" fillId="0" borderId="19" xfId="2" applyNumberFormat="1" applyFont="1" applyFill="1" applyBorder="1" applyAlignment="1">
      <alignment horizontal="center" vertical="center"/>
    </xf>
    <xf numFmtId="0" fontId="8" fillId="5" borderId="17" xfId="0" applyFont="1" applyFill="1" applyBorder="1" applyAlignment="1">
      <alignment horizontal="center" vertical="top"/>
    </xf>
    <xf numFmtId="0" fontId="8" fillId="0" borderId="18" xfId="0" applyFont="1" applyFill="1" applyBorder="1" applyAlignment="1">
      <alignment vertical="top" wrapText="1"/>
    </xf>
    <xf numFmtId="0" fontId="8" fillId="0" borderId="16" xfId="0" applyFont="1" applyFill="1" applyBorder="1" applyAlignment="1">
      <alignment vertical="top"/>
    </xf>
    <xf numFmtId="0" fontId="8" fillId="0" borderId="17" xfId="0" applyFont="1" applyFill="1" applyBorder="1" applyAlignment="1">
      <alignment vertical="top"/>
    </xf>
    <xf numFmtId="0" fontId="8" fillId="0" borderId="18" xfId="0" applyFont="1" applyFill="1" applyBorder="1" applyAlignment="1">
      <alignment vertical="top"/>
    </xf>
    <xf numFmtId="0" fontId="8" fillId="0" borderId="17" xfId="0" applyFont="1" applyFill="1" applyBorder="1" applyAlignment="1">
      <alignment vertical="top" wrapText="1"/>
    </xf>
    <xf numFmtId="0" fontId="8" fillId="0" borderId="16" xfId="0" applyFont="1" applyFill="1" applyBorder="1" applyAlignment="1">
      <alignment vertical="top" wrapText="1"/>
    </xf>
    <xf numFmtId="0" fontId="8" fillId="0" borderId="17" xfId="0" applyFont="1" applyFill="1" applyBorder="1" applyAlignment="1">
      <alignment horizontal="center" vertical="top" wrapText="1"/>
    </xf>
    <xf numFmtId="0" fontId="8" fillId="0" borderId="16" xfId="0" applyFont="1" applyFill="1" applyBorder="1" applyAlignment="1">
      <alignment horizontal="center" vertical="top" wrapText="1"/>
    </xf>
    <xf numFmtId="0" fontId="8" fillId="0" borderId="16" xfId="0" quotePrefix="1" applyFont="1" applyFill="1" applyBorder="1" applyAlignment="1">
      <alignment vertical="top" wrapText="1"/>
    </xf>
    <xf numFmtId="0" fontId="8" fillId="2" borderId="17" xfId="0" applyFont="1" applyFill="1" applyBorder="1" applyAlignment="1">
      <alignment vertical="top" wrapText="1"/>
    </xf>
    <xf numFmtId="0" fontId="8" fillId="0" borderId="19" xfId="2" applyNumberFormat="1" applyFont="1" applyFill="1" applyBorder="1" applyAlignment="1">
      <alignment horizontal="center" vertical="center" wrapText="1"/>
    </xf>
    <xf numFmtId="0" fontId="8" fillId="0" borderId="18" xfId="2" applyNumberFormat="1" applyFont="1" applyFill="1" applyBorder="1" applyAlignment="1">
      <alignment horizontal="center" vertical="center" wrapText="1"/>
    </xf>
    <xf numFmtId="164" fontId="8" fillId="0" borderId="18" xfId="2" applyFont="1" applyFill="1" applyBorder="1" applyAlignment="1">
      <alignment horizontal="center" vertical="center" wrapText="1"/>
    </xf>
    <xf numFmtId="167" fontId="8" fillId="0" borderId="18" xfId="2" applyNumberFormat="1" applyFont="1" applyFill="1" applyBorder="1" applyAlignment="1">
      <alignment horizontal="center" vertical="center" wrapText="1"/>
    </xf>
    <xf numFmtId="167" fontId="8" fillId="4" borderId="18" xfId="2" applyNumberFormat="1" applyFont="1" applyFill="1" applyBorder="1" applyAlignment="1">
      <alignment horizontal="center" vertical="center" wrapText="1"/>
    </xf>
    <xf numFmtId="0" fontId="8" fillId="5" borderId="16" xfId="0" applyFont="1" applyFill="1" applyBorder="1" applyAlignment="1">
      <alignment vertical="top"/>
    </xf>
    <xf numFmtId="0" fontId="8" fillId="0" borderId="16" xfId="0" quotePrefix="1" applyFont="1" applyFill="1" applyBorder="1" applyAlignment="1">
      <alignment horizontal="left" vertical="top" wrapText="1"/>
    </xf>
    <xf numFmtId="0" fontId="8" fillId="0" borderId="17" xfId="0" applyNumberFormat="1" applyFont="1" applyFill="1" applyBorder="1" applyAlignment="1">
      <alignment horizontal="center" vertical="center"/>
    </xf>
    <xf numFmtId="0" fontId="8" fillId="0" borderId="19" xfId="0" applyNumberFormat="1" applyFont="1" applyFill="1" applyBorder="1" applyAlignment="1">
      <alignment horizontal="center" vertical="center"/>
    </xf>
    <xf numFmtId="0" fontId="8" fillId="0" borderId="16" xfId="0" applyNumberFormat="1" applyFont="1" applyFill="1" applyBorder="1" applyAlignment="1">
      <alignment horizontal="center" vertical="center"/>
    </xf>
    <xf numFmtId="164" fontId="8" fillId="0" borderId="16" xfId="2" applyFont="1" applyFill="1" applyBorder="1" applyAlignment="1">
      <alignment vertical="top"/>
    </xf>
    <xf numFmtId="0" fontId="8" fillId="4" borderId="16" xfId="0" applyFont="1" applyFill="1" applyBorder="1" applyAlignment="1">
      <alignment vertical="top"/>
    </xf>
    <xf numFmtId="0" fontId="8" fillId="0" borderId="19" xfId="0" applyFont="1" applyFill="1" applyBorder="1" applyAlignment="1">
      <alignment horizontal="center" vertical="top"/>
    </xf>
    <xf numFmtId="0" fontId="8" fillId="0" borderId="19" xfId="0" applyFont="1" applyFill="1" applyBorder="1" applyAlignment="1">
      <alignment vertical="top"/>
    </xf>
    <xf numFmtId="0" fontId="8" fillId="5" borderId="17" xfId="0" applyFont="1" applyFill="1" applyBorder="1" applyAlignment="1">
      <alignment vertical="top"/>
    </xf>
    <xf numFmtId="0" fontId="8" fillId="3" borderId="11" xfId="0" applyFont="1" applyFill="1" applyBorder="1" applyAlignment="1">
      <alignment horizontal="center" vertical="center"/>
    </xf>
    <xf numFmtId="164" fontId="8" fillId="3" borderId="2" xfId="2" applyNumberFormat="1" applyFont="1" applyFill="1" applyBorder="1" applyAlignment="1">
      <alignment horizontal="center" vertical="center"/>
    </xf>
    <xf numFmtId="0" fontId="23" fillId="0" borderId="5" xfId="0" applyFont="1" applyFill="1" applyBorder="1" applyAlignment="1">
      <alignment horizontal="center" vertical="center" wrapText="1"/>
    </xf>
    <xf numFmtId="0" fontId="21" fillId="0" borderId="4" xfId="0" quotePrefix="1" applyFont="1" applyFill="1" applyBorder="1" applyAlignment="1">
      <alignment horizontal="center" vertical="top" wrapText="1"/>
    </xf>
    <xf numFmtId="0" fontId="23" fillId="0" borderId="3" xfId="0" applyFont="1" applyFill="1" applyBorder="1" applyAlignment="1">
      <alignment horizontal="left" vertical="top" wrapText="1"/>
    </xf>
    <xf numFmtId="0" fontId="21" fillId="0" borderId="6" xfId="0" applyFont="1" applyFill="1" applyBorder="1" applyAlignment="1">
      <alignment horizontal="center" vertical="top" wrapText="1"/>
    </xf>
    <xf numFmtId="0" fontId="23" fillId="0" borderId="6" xfId="0" applyFont="1" applyFill="1" applyBorder="1" applyAlignment="1">
      <alignment horizontal="left" vertical="top" wrapText="1"/>
    </xf>
    <xf numFmtId="0" fontId="21" fillId="0" borderId="6" xfId="0" applyFont="1" applyFill="1" applyBorder="1" applyAlignment="1">
      <alignment vertical="top" wrapText="1"/>
    </xf>
    <xf numFmtId="0" fontId="21" fillId="0" borderId="0" xfId="0" applyFont="1" applyFill="1" applyBorder="1" applyAlignment="1">
      <alignment horizontal="left" vertical="top" wrapText="1"/>
    </xf>
    <xf numFmtId="0" fontId="21" fillId="0" borderId="2" xfId="0" applyFont="1" applyFill="1" applyBorder="1" applyAlignment="1">
      <alignment vertical="top" wrapText="1"/>
    </xf>
    <xf numFmtId="0" fontId="24" fillId="0" borderId="2" xfId="0" applyFont="1" applyFill="1" applyBorder="1" applyAlignment="1">
      <alignment vertical="top" wrapText="1"/>
    </xf>
    <xf numFmtId="0" fontId="21" fillId="0" borderId="0" xfId="0" applyFont="1" applyFill="1" applyBorder="1" applyAlignment="1">
      <alignment horizontal="center" vertical="top" wrapText="1"/>
    </xf>
    <xf numFmtId="0" fontId="25" fillId="0" borderId="6" xfId="0" applyFont="1" applyFill="1" applyBorder="1" applyAlignment="1">
      <alignment horizontal="left" vertical="top" wrapText="1"/>
    </xf>
    <xf numFmtId="0" fontId="25" fillId="0" borderId="2" xfId="0" applyFont="1" applyFill="1" applyBorder="1" applyAlignment="1">
      <alignment vertical="top" wrapText="1"/>
    </xf>
    <xf numFmtId="0" fontId="27" fillId="0" borderId="2" xfId="0" applyFont="1" applyFill="1" applyBorder="1" applyAlignment="1">
      <alignment vertical="top" wrapText="1"/>
    </xf>
    <xf numFmtId="0" fontId="22" fillId="0" borderId="2" xfId="0" applyFont="1" applyFill="1" applyBorder="1" applyAlignment="1">
      <alignment vertical="top" wrapText="1"/>
    </xf>
    <xf numFmtId="0" fontId="23" fillId="0" borderId="7" xfId="0" applyFont="1" applyFill="1" applyBorder="1" applyAlignment="1">
      <alignment horizontal="left" vertical="top" wrapText="1"/>
    </xf>
    <xf numFmtId="0" fontId="23" fillId="0" borderId="8" xfId="0" applyFont="1" applyFill="1" applyBorder="1" applyAlignment="1">
      <alignment vertical="top" wrapText="1"/>
    </xf>
    <xf numFmtId="0" fontId="27" fillId="0" borderId="8" xfId="0" applyFont="1" applyFill="1" applyBorder="1" applyAlignment="1">
      <alignment vertical="top" wrapText="1"/>
    </xf>
    <xf numFmtId="0" fontId="21" fillId="0" borderId="8" xfId="0" applyFont="1" applyFill="1" applyBorder="1" applyAlignment="1">
      <alignment vertical="top" wrapText="1"/>
    </xf>
    <xf numFmtId="0" fontId="21" fillId="0" borderId="7" xfId="0" applyFont="1" applyFill="1" applyBorder="1" applyAlignment="1">
      <alignment horizontal="left" vertical="top" wrapText="1"/>
    </xf>
    <xf numFmtId="0" fontId="21" fillId="0" borderId="14" xfId="0" applyFont="1" applyFill="1" applyBorder="1" applyAlignment="1">
      <alignment horizontal="left" vertical="top" wrapText="1"/>
    </xf>
    <xf numFmtId="0" fontId="24" fillId="0" borderId="8" xfId="0" applyFont="1" applyFill="1" applyBorder="1" applyAlignment="1">
      <alignment vertical="top" wrapText="1"/>
    </xf>
    <xf numFmtId="0" fontId="22" fillId="0" borderId="0" xfId="0" quotePrefix="1" applyFont="1" applyFill="1" applyBorder="1" applyAlignment="1">
      <alignment horizontal="left" vertical="top" wrapText="1"/>
    </xf>
    <xf numFmtId="0" fontId="21" fillId="0" borderId="6" xfId="0" quotePrefix="1" applyFont="1" applyFill="1" applyBorder="1" applyAlignment="1">
      <alignment horizontal="left" vertical="top" wrapText="1"/>
    </xf>
    <xf numFmtId="0" fontId="21" fillId="0" borderId="0" xfId="0" quotePrefix="1" applyFont="1" applyFill="1" applyBorder="1" applyAlignment="1">
      <alignment horizontal="left" vertical="top" wrapText="1"/>
    </xf>
    <xf numFmtId="0" fontId="21" fillId="0" borderId="2" xfId="0" applyFont="1" applyFill="1" applyBorder="1" applyAlignment="1">
      <alignment vertical="center" wrapText="1"/>
    </xf>
    <xf numFmtId="0" fontId="26" fillId="0" borderId="2" xfId="0" applyFont="1" applyFill="1" applyBorder="1" applyAlignment="1">
      <alignment vertical="top" wrapText="1"/>
    </xf>
    <xf numFmtId="0" fontId="23" fillId="0" borderId="0" xfId="0" applyFont="1" applyFill="1" applyBorder="1" applyAlignment="1">
      <alignment horizontal="left" vertical="top" wrapText="1"/>
    </xf>
    <xf numFmtId="0" fontId="21" fillId="0" borderId="4" xfId="0" quotePrefix="1" applyFont="1" applyFill="1" applyBorder="1" applyAlignment="1">
      <alignment vertical="top" wrapText="1"/>
    </xf>
    <xf numFmtId="0" fontId="21" fillId="0" borderId="5" xfId="0" applyFont="1" applyFill="1" applyBorder="1" applyAlignment="1">
      <alignment vertical="top" wrapText="1"/>
    </xf>
    <xf numFmtId="0" fontId="23" fillId="0" borderId="6" xfId="0" applyFont="1" applyFill="1" applyBorder="1" applyAlignment="1">
      <alignment vertical="top" wrapText="1"/>
    </xf>
    <xf numFmtId="0" fontId="22" fillId="0" borderId="0" xfId="0" applyFont="1" applyFill="1" applyBorder="1" applyAlignment="1">
      <alignment vertical="top" wrapText="1"/>
    </xf>
    <xf numFmtId="0" fontId="24" fillId="0" borderId="6" xfId="0" applyFont="1" applyFill="1" applyBorder="1" applyAlignment="1">
      <alignment vertical="top" wrapText="1"/>
    </xf>
    <xf numFmtId="0" fontId="24" fillId="0" borderId="7" xfId="0" applyFont="1" applyFill="1" applyBorder="1" applyAlignment="1">
      <alignment vertical="top" wrapText="1"/>
    </xf>
    <xf numFmtId="0" fontId="24" fillId="0" borderId="6" xfId="0" quotePrefix="1" applyFont="1" applyFill="1" applyBorder="1" applyAlignment="1">
      <alignment vertical="top" wrapText="1"/>
    </xf>
    <xf numFmtId="0" fontId="21" fillId="0" borderId="11" xfId="0" applyFont="1" applyFill="1" applyBorder="1" applyAlignment="1">
      <alignment vertical="center" wrapText="1"/>
    </xf>
    <xf numFmtId="0" fontId="25" fillId="0" borderId="0" xfId="0" applyFont="1" applyFill="1" applyBorder="1" applyAlignment="1">
      <alignment horizontal="left" vertical="top" wrapText="1"/>
    </xf>
    <xf numFmtId="0" fontId="24" fillId="0" borderId="6" xfId="0" quotePrefix="1" applyFont="1" applyFill="1" applyBorder="1" applyAlignment="1">
      <alignment vertical="center" wrapText="1"/>
    </xf>
    <xf numFmtId="0" fontId="24" fillId="0" borderId="2" xfId="0" applyFont="1" applyFill="1" applyBorder="1" applyAlignment="1">
      <alignment vertical="center" wrapText="1"/>
    </xf>
    <xf numFmtId="0" fontId="24" fillId="0" borderId="6" xfId="0" applyFont="1" applyFill="1" applyBorder="1" applyAlignment="1">
      <alignment vertical="center" wrapText="1"/>
    </xf>
    <xf numFmtId="166" fontId="30" fillId="0" borderId="11" xfId="3" applyNumberFormat="1" applyFont="1" applyFill="1" applyBorder="1" applyAlignment="1">
      <alignment horizontal="center" vertical="center" wrapText="1"/>
    </xf>
    <xf numFmtId="166" fontId="30" fillId="0" borderId="13" xfId="3" applyNumberFormat="1" applyFont="1" applyFill="1" applyBorder="1" applyAlignment="1">
      <alignment horizontal="center" vertical="center" wrapText="1"/>
    </xf>
    <xf numFmtId="0" fontId="22" fillId="0" borderId="3" xfId="0" applyFont="1" applyFill="1" applyBorder="1" applyAlignment="1">
      <alignment horizontal="left" vertical="top" wrapText="1"/>
    </xf>
    <xf numFmtId="0" fontId="22" fillId="0" borderId="11" xfId="0" applyFont="1" applyFill="1" applyBorder="1" applyAlignment="1">
      <alignment vertical="center" wrapText="1"/>
    </xf>
    <xf numFmtId="0" fontId="24" fillId="0" borderId="6" xfId="0" applyFont="1" applyFill="1" applyBorder="1" applyAlignment="1">
      <alignment horizontal="left" vertical="top" wrapText="1"/>
    </xf>
    <xf numFmtId="0" fontId="29" fillId="0" borderId="2" xfId="0" applyFont="1" applyFill="1" applyBorder="1" applyAlignment="1">
      <alignment vertical="center" wrapText="1"/>
    </xf>
    <xf numFmtId="0" fontId="22" fillId="0" borderId="6" xfId="0" quotePrefix="1" applyFont="1" applyFill="1" applyBorder="1" applyAlignment="1">
      <alignment vertical="top" wrapText="1"/>
    </xf>
    <xf numFmtId="0" fontId="22" fillId="0" borderId="6" xfId="0" applyFont="1" applyFill="1" applyBorder="1" applyAlignment="1">
      <alignment horizontal="center" vertical="top" wrapText="1"/>
    </xf>
    <xf numFmtId="0" fontId="22" fillId="0" borderId="6" xfId="0" applyFont="1" applyFill="1" applyBorder="1" applyAlignment="1">
      <alignment vertical="top" wrapText="1"/>
    </xf>
    <xf numFmtId="0" fontId="22" fillId="0" borderId="11" xfId="2" applyNumberFormat="1" applyFont="1" applyFill="1" applyBorder="1" applyAlignment="1">
      <alignment horizontal="center" vertical="center" wrapText="1"/>
    </xf>
    <xf numFmtId="0" fontId="22" fillId="0" borderId="2" xfId="2" applyNumberFormat="1" applyFont="1" applyFill="1" applyBorder="1" applyAlignment="1">
      <alignment horizontal="center" vertical="center" wrapText="1"/>
    </xf>
    <xf numFmtId="165" fontId="22" fillId="0" borderId="2" xfId="1" applyFont="1" applyFill="1" applyBorder="1" applyAlignment="1">
      <alignment vertical="top" wrapText="1"/>
    </xf>
    <xf numFmtId="167" fontId="22" fillId="0" borderId="2" xfId="2" applyNumberFormat="1" applyFont="1" applyFill="1" applyBorder="1" applyAlignment="1">
      <alignment horizontal="center" vertical="top" wrapText="1"/>
    </xf>
    <xf numFmtId="0" fontId="21" fillId="0" borderId="6" xfId="0" quotePrefix="1" applyFont="1" applyFill="1" applyBorder="1" applyAlignment="1">
      <alignment vertical="top" wrapText="1"/>
    </xf>
    <xf numFmtId="0" fontId="21" fillId="0" borderId="6" xfId="0" quotePrefix="1" applyFont="1" applyFill="1" applyBorder="1" applyAlignment="1">
      <alignment horizontal="center" vertical="top" wrapText="1"/>
    </xf>
    <xf numFmtId="0" fontId="21" fillId="0" borderId="0" xfId="0" applyFont="1" applyFill="1" applyBorder="1" applyAlignment="1">
      <alignment vertical="top" wrapText="1"/>
    </xf>
    <xf numFmtId="2" fontId="22" fillId="0" borderId="2" xfId="1" applyNumberFormat="1" applyFont="1" applyFill="1" applyBorder="1" applyAlignment="1">
      <alignment horizontal="center" vertical="center" wrapText="1"/>
    </xf>
    <xf numFmtId="0" fontId="22" fillId="0" borderId="2" xfId="1" applyNumberFormat="1" applyFont="1" applyFill="1" applyBorder="1" applyAlignment="1">
      <alignment horizontal="center" vertical="center" wrapText="1"/>
    </xf>
    <xf numFmtId="164" fontId="22" fillId="0" borderId="2" xfId="2" applyFont="1" applyFill="1" applyBorder="1" applyAlignment="1">
      <alignment horizontal="right" vertical="top" wrapText="1"/>
    </xf>
    <xf numFmtId="167" fontId="22" fillId="0" borderId="2" xfId="2" applyNumberFormat="1" applyFont="1" applyFill="1" applyBorder="1" applyAlignment="1">
      <alignment horizontal="right" vertical="top" wrapText="1"/>
    </xf>
    <xf numFmtId="168" fontId="22" fillId="0" borderId="2" xfId="2" applyNumberFormat="1" applyFont="1" applyFill="1" applyBorder="1" applyAlignment="1">
      <alignment horizontal="right" vertical="top" wrapText="1"/>
    </xf>
    <xf numFmtId="164" fontId="22" fillId="0" borderId="2" xfId="2" applyFont="1" applyFill="1" applyBorder="1" applyAlignment="1">
      <alignment horizontal="right" vertical="center" wrapText="1"/>
    </xf>
    <xf numFmtId="167" fontId="22" fillId="0" borderId="2" xfId="2" applyNumberFormat="1" applyFont="1" applyFill="1" applyBorder="1" applyAlignment="1">
      <alignment horizontal="right" vertical="center" wrapText="1"/>
    </xf>
    <xf numFmtId="2" fontId="22" fillId="0" borderId="2" xfId="1" applyNumberFormat="1" applyFont="1" applyFill="1" applyBorder="1" applyAlignment="1">
      <alignment horizontal="right" vertical="center" wrapText="1"/>
    </xf>
    <xf numFmtId="0" fontId="21" fillId="0" borderId="11" xfId="2" applyNumberFormat="1" applyFont="1" applyFill="1" applyBorder="1" applyAlignment="1">
      <alignment horizontal="center" vertical="center" wrapText="1"/>
    </xf>
    <xf numFmtId="0" fontId="21" fillId="0" borderId="2" xfId="2" applyNumberFormat="1" applyFont="1" applyFill="1" applyBorder="1" applyAlignment="1">
      <alignment horizontal="center" vertical="center" wrapText="1"/>
    </xf>
    <xf numFmtId="164" fontId="21" fillId="0" borderId="2" xfId="2" applyFont="1" applyFill="1" applyBorder="1" applyAlignment="1">
      <alignment horizontal="right" vertical="top" wrapText="1"/>
    </xf>
    <xf numFmtId="167" fontId="21" fillId="0" borderId="2" xfId="2" applyNumberFormat="1" applyFont="1" applyFill="1" applyBorder="1" applyAlignment="1">
      <alignment horizontal="right" vertical="top" wrapText="1"/>
    </xf>
    <xf numFmtId="164" fontId="21" fillId="0" borderId="2" xfId="2" applyFont="1" applyFill="1" applyBorder="1" applyAlignment="1">
      <alignment vertical="top" wrapText="1"/>
    </xf>
    <xf numFmtId="167" fontId="21" fillId="0" borderId="2" xfId="2" applyNumberFormat="1" applyFont="1" applyFill="1" applyBorder="1" applyAlignment="1">
      <alignment vertical="top" wrapText="1"/>
    </xf>
    <xf numFmtId="167" fontId="27" fillId="0" borderId="2" xfId="2" applyNumberFormat="1" applyFont="1" applyFill="1" applyBorder="1" applyAlignment="1">
      <alignment vertical="top" wrapText="1"/>
    </xf>
    <xf numFmtId="0" fontId="21" fillId="0" borderId="7" xfId="0" quotePrefix="1" applyFont="1" applyFill="1" applyBorder="1" applyAlignment="1">
      <alignment vertical="top" wrapText="1"/>
    </xf>
    <xf numFmtId="0" fontId="21" fillId="0" borderId="14" xfId="0" quotePrefix="1" applyFont="1" applyFill="1" applyBorder="1" applyAlignment="1">
      <alignment horizontal="left" vertical="top" wrapText="1"/>
    </xf>
    <xf numFmtId="0" fontId="21" fillId="0" borderId="7" xfId="0" quotePrefix="1" applyFont="1" applyFill="1" applyBorder="1" applyAlignment="1">
      <alignment horizontal="left" vertical="top" wrapText="1"/>
    </xf>
    <xf numFmtId="0" fontId="21" fillId="0" borderId="7" xfId="0" applyFont="1" applyFill="1" applyBorder="1" applyAlignment="1">
      <alignment vertical="top" wrapText="1"/>
    </xf>
    <xf numFmtId="0" fontId="21" fillId="0" borderId="14" xfId="0" applyFont="1" applyFill="1" applyBorder="1" applyAlignment="1">
      <alignment vertical="top" wrapText="1"/>
    </xf>
    <xf numFmtId="0" fontId="21" fillId="0" borderId="13" xfId="2" applyNumberFormat="1" applyFont="1" applyFill="1" applyBorder="1" applyAlignment="1">
      <alignment horizontal="center" vertical="center" wrapText="1"/>
    </xf>
    <xf numFmtId="0" fontId="22" fillId="0" borderId="8" xfId="2" applyNumberFormat="1" applyFont="1" applyFill="1" applyBorder="1" applyAlignment="1">
      <alignment horizontal="center" vertical="center" wrapText="1"/>
    </xf>
    <xf numFmtId="168" fontId="22" fillId="0" borderId="8" xfId="2" applyNumberFormat="1" applyFont="1" applyFill="1" applyBorder="1" applyAlignment="1">
      <alignment horizontal="right" vertical="top" wrapText="1"/>
    </xf>
    <xf numFmtId="0" fontId="22" fillId="0" borderId="6" xfId="0" quotePrefix="1" applyFont="1" applyFill="1" applyBorder="1" applyAlignment="1">
      <alignment horizontal="center" vertical="top" wrapText="1"/>
    </xf>
    <xf numFmtId="0" fontId="21" fillId="0" borderId="6" xfId="0" applyFont="1" applyFill="1" applyBorder="1" applyAlignment="1">
      <alignment vertical="center" wrapText="1"/>
    </xf>
    <xf numFmtId="0" fontId="21" fillId="0" borderId="0" xfId="0" applyNumberFormat="1" applyFont="1" applyFill="1" applyBorder="1" applyAlignment="1">
      <alignment horizontal="center" vertical="center" wrapText="1"/>
    </xf>
    <xf numFmtId="0" fontId="21" fillId="0" borderId="11" xfId="0" applyNumberFormat="1" applyFont="1" applyFill="1" applyBorder="1" applyAlignment="1">
      <alignment horizontal="center" vertical="center" wrapText="1"/>
    </xf>
    <xf numFmtId="164" fontId="21" fillId="0" borderId="11" xfId="2" applyFont="1" applyFill="1" applyBorder="1" applyAlignment="1">
      <alignment vertical="top" wrapText="1"/>
    </xf>
    <xf numFmtId="0" fontId="21" fillId="0" borderId="11" xfId="0" applyFont="1" applyFill="1" applyBorder="1" applyAlignment="1">
      <alignment vertical="top" wrapText="1"/>
    </xf>
    <xf numFmtId="0" fontId="21" fillId="0" borderId="11" xfId="0" applyFont="1" applyFill="1" applyBorder="1" applyAlignment="1">
      <alignment horizontal="center" vertical="top" wrapText="1"/>
    </xf>
    <xf numFmtId="167" fontId="21" fillId="0" borderId="2" xfId="2" applyNumberFormat="1" applyFont="1" applyFill="1" applyBorder="1" applyAlignment="1">
      <alignment vertical="center" wrapText="1"/>
    </xf>
    <xf numFmtId="2" fontId="22" fillId="0" borderId="2" xfId="2" applyNumberFormat="1" applyFont="1" applyFill="1" applyBorder="1" applyAlignment="1">
      <alignment horizontal="center" vertical="center" wrapText="1"/>
    </xf>
    <xf numFmtId="168" fontId="22" fillId="0" borderId="2" xfId="2" applyNumberFormat="1" applyFont="1" applyFill="1" applyBorder="1" applyAlignment="1">
      <alignment horizontal="center" vertical="center" wrapText="1"/>
    </xf>
    <xf numFmtId="168" fontId="22" fillId="0" borderId="2" xfId="2" applyNumberFormat="1" applyFont="1" applyFill="1" applyBorder="1" applyAlignment="1">
      <alignment horizontal="center" vertical="top" wrapText="1"/>
    </xf>
    <xf numFmtId="0" fontId="22" fillId="0" borderId="11" xfId="1" applyNumberFormat="1" applyFont="1" applyFill="1" applyBorder="1" applyAlignment="1">
      <alignment horizontal="center" vertical="center" wrapText="1"/>
    </xf>
    <xf numFmtId="164" fontId="22" fillId="0" borderId="11" xfId="2" applyFont="1" applyFill="1" applyBorder="1" applyAlignment="1">
      <alignment horizontal="right" vertical="center" wrapText="1"/>
    </xf>
    <xf numFmtId="167" fontId="21" fillId="0" borderId="2" xfId="2" applyNumberFormat="1" applyFont="1" applyFill="1" applyBorder="1" applyAlignment="1">
      <alignment horizontal="center" vertical="top" wrapText="1"/>
    </xf>
    <xf numFmtId="167" fontId="21" fillId="0" borderId="2" xfId="2" applyNumberFormat="1" applyFont="1" applyFill="1" applyBorder="1" applyAlignment="1">
      <alignment horizontal="center" vertical="center" wrapText="1"/>
    </xf>
    <xf numFmtId="0" fontId="22" fillId="0" borderId="0" xfId="0" applyFont="1" applyFill="1" applyBorder="1" applyAlignment="1">
      <alignment horizontal="center" vertical="top" wrapText="1"/>
    </xf>
    <xf numFmtId="164" fontId="22" fillId="0" borderId="2" xfId="2" applyFont="1" applyFill="1" applyBorder="1" applyAlignment="1">
      <alignment horizontal="center" vertical="center" wrapText="1"/>
    </xf>
    <xf numFmtId="167" fontId="22" fillId="0" borderId="2" xfId="2" applyNumberFormat="1" applyFont="1" applyFill="1" applyBorder="1" applyAlignment="1">
      <alignment horizontal="center" vertical="center" wrapText="1"/>
    </xf>
    <xf numFmtId="164" fontId="21" fillId="0" borderId="2" xfId="2" applyFont="1" applyFill="1" applyBorder="1" applyAlignment="1">
      <alignment horizontal="center" vertical="center" wrapText="1"/>
    </xf>
    <xf numFmtId="0" fontId="21" fillId="0" borderId="7" xfId="0" applyFont="1" applyFill="1" applyBorder="1" applyAlignment="1">
      <alignment horizontal="center" vertical="top" wrapText="1"/>
    </xf>
    <xf numFmtId="164" fontId="21" fillId="0" borderId="8" xfId="2" applyFont="1" applyFill="1" applyBorder="1" applyAlignment="1">
      <alignment horizontal="center" vertical="center" wrapText="1"/>
    </xf>
    <xf numFmtId="167" fontId="21" fillId="0" borderId="8" xfId="2" applyNumberFormat="1" applyFont="1" applyFill="1" applyBorder="1" applyAlignment="1">
      <alignment horizontal="center" vertical="center" wrapText="1"/>
    </xf>
    <xf numFmtId="167" fontId="27" fillId="0" borderId="8" xfId="2" applyNumberFormat="1" applyFont="1" applyFill="1" applyBorder="1" applyAlignment="1">
      <alignment horizontal="center" vertical="center" wrapText="1"/>
    </xf>
    <xf numFmtId="0" fontId="22" fillId="0" borderId="4" xfId="0" quotePrefix="1" applyFont="1" applyFill="1" applyBorder="1" applyAlignment="1">
      <alignment vertical="top" wrapText="1"/>
    </xf>
    <xf numFmtId="0" fontId="22" fillId="0" borderId="0" xfId="0" quotePrefix="1" applyFont="1" applyFill="1" applyBorder="1" applyAlignment="1">
      <alignment vertical="top" wrapText="1"/>
    </xf>
    <xf numFmtId="0" fontId="22" fillId="0" borderId="4" xfId="0" quotePrefix="1" applyFont="1" applyFill="1" applyBorder="1" applyAlignment="1">
      <alignment horizontal="left" vertical="top" wrapText="1"/>
    </xf>
    <xf numFmtId="0" fontId="22" fillId="0" borderId="3" xfId="0" quotePrefix="1" applyFont="1" applyFill="1" applyBorder="1" applyAlignment="1">
      <alignment horizontal="left" vertical="top" wrapText="1"/>
    </xf>
    <xf numFmtId="0" fontId="22" fillId="0" borderId="4" xfId="0" applyFont="1" applyFill="1" applyBorder="1" applyAlignment="1">
      <alignment vertical="top" wrapText="1"/>
    </xf>
    <xf numFmtId="0" fontId="22" fillId="0" borderId="3" xfId="0" applyFont="1" applyFill="1" applyBorder="1" applyAlignment="1">
      <alignment vertical="top" wrapText="1"/>
    </xf>
    <xf numFmtId="0" fontId="22" fillId="0" borderId="5" xfId="0" applyFont="1" applyFill="1" applyBorder="1" applyAlignment="1">
      <alignment vertical="top" wrapText="1"/>
    </xf>
    <xf numFmtId="0" fontId="22" fillId="0" borderId="12" xfId="2" applyNumberFormat="1" applyFont="1" applyFill="1" applyBorder="1" applyAlignment="1">
      <alignment horizontal="center" vertical="center" wrapText="1"/>
    </xf>
    <xf numFmtId="0" fontId="22" fillId="0" borderId="5" xfId="2" applyNumberFormat="1" applyFont="1" applyFill="1" applyBorder="1" applyAlignment="1">
      <alignment horizontal="center" vertical="center" wrapText="1"/>
    </xf>
    <xf numFmtId="0" fontId="21" fillId="0" borderId="0" xfId="0" quotePrefix="1" applyFont="1" applyFill="1" applyBorder="1" applyAlignment="1">
      <alignment vertical="top" wrapText="1"/>
    </xf>
    <xf numFmtId="0" fontId="21" fillId="0" borderId="0" xfId="0" applyFont="1" applyFill="1" applyBorder="1" applyAlignment="1">
      <alignment vertical="center" wrapText="1"/>
    </xf>
    <xf numFmtId="165" fontId="22" fillId="0" borderId="11" xfId="1" applyFont="1" applyFill="1" applyBorder="1" applyAlignment="1">
      <alignment horizontal="center" vertical="center" wrapText="1"/>
    </xf>
    <xf numFmtId="0" fontId="22" fillId="0" borderId="11" xfId="0" applyFont="1" applyFill="1" applyBorder="1" applyAlignment="1">
      <alignment vertical="top" wrapText="1"/>
    </xf>
    <xf numFmtId="165" fontId="22" fillId="0" borderId="11" xfId="1" applyFont="1" applyFill="1" applyBorder="1" applyAlignment="1">
      <alignment vertical="center" wrapText="1"/>
    </xf>
    <xf numFmtId="165" fontId="22" fillId="0" borderId="2" xfId="1" applyFont="1" applyFill="1" applyBorder="1" applyAlignment="1">
      <alignment horizontal="center" vertical="center" wrapText="1"/>
    </xf>
    <xf numFmtId="168" fontId="22" fillId="0" borderId="2" xfId="2" applyNumberFormat="1" applyFont="1" applyFill="1" applyBorder="1" applyAlignment="1">
      <alignment vertical="center" wrapText="1"/>
    </xf>
    <xf numFmtId="168" fontId="21" fillId="0" borderId="2" xfId="2" applyNumberFormat="1" applyFont="1" applyFill="1" applyBorder="1" applyAlignment="1">
      <alignment vertical="top" wrapText="1"/>
    </xf>
    <xf numFmtId="0" fontId="22" fillId="0" borderId="11" xfId="0" applyNumberFormat="1" applyFont="1" applyFill="1" applyBorder="1" applyAlignment="1">
      <alignment horizontal="center" vertical="center" wrapText="1"/>
    </xf>
    <xf numFmtId="0" fontId="21" fillId="0" borderId="14" xfId="0" quotePrefix="1" applyFont="1" applyFill="1" applyBorder="1" applyAlignment="1">
      <alignment vertical="top" wrapText="1"/>
    </xf>
    <xf numFmtId="0" fontId="21" fillId="0" borderId="8" xfId="2" applyNumberFormat="1" applyFont="1" applyFill="1" applyBorder="1" applyAlignment="1">
      <alignment horizontal="center" vertical="center" wrapText="1"/>
    </xf>
    <xf numFmtId="164" fontId="21" fillId="0" borderId="2" xfId="2" applyFont="1" applyFill="1" applyBorder="1" applyAlignment="1">
      <alignment vertical="center" wrapText="1"/>
    </xf>
    <xf numFmtId="168" fontId="21" fillId="0" borderId="2" xfId="2" applyNumberFormat="1" applyFont="1" applyFill="1" applyBorder="1" applyAlignment="1">
      <alignment vertical="center" wrapText="1"/>
    </xf>
    <xf numFmtId="0" fontId="22" fillId="0" borderId="6" xfId="0" applyNumberFormat="1" applyFont="1" applyFill="1" applyBorder="1" applyAlignment="1">
      <alignment horizontal="center" vertical="center" wrapText="1"/>
    </xf>
    <xf numFmtId="164" fontId="22" fillId="0" borderId="6" xfId="2" applyFont="1" applyFill="1" applyBorder="1" applyAlignment="1">
      <alignment horizontal="center" vertical="center" wrapText="1"/>
    </xf>
    <xf numFmtId="168" fontId="22" fillId="0" borderId="6" xfId="0" applyNumberFormat="1" applyFont="1" applyFill="1" applyBorder="1" applyAlignment="1">
      <alignment horizontal="center" vertical="center" wrapText="1"/>
    </xf>
    <xf numFmtId="164" fontId="22" fillId="0" borderId="5" xfId="2" applyFont="1" applyFill="1" applyBorder="1" applyAlignment="1">
      <alignment horizontal="center" vertical="center" wrapText="1"/>
    </xf>
    <xf numFmtId="168" fontId="22" fillId="0" borderId="5" xfId="2" applyNumberFormat="1" applyFont="1" applyFill="1" applyBorder="1" applyAlignment="1">
      <alignment horizontal="center" vertical="center" wrapText="1"/>
    </xf>
    <xf numFmtId="0" fontId="21" fillId="0" borderId="0" xfId="2" applyNumberFormat="1" applyFont="1" applyFill="1" applyBorder="1" applyAlignment="1">
      <alignment horizontal="center" vertical="center" wrapText="1"/>
    </xf>
    <xf numFmtId="0" fontId="21" fillId="0" borderId="0" xfId="0" applyFont="1" applyFill="1" applyAlignment="1">
      <alignment vertical="top" wrapText="1"/>
    </xf>
    <xf numFmtId="0" fontId="22" fillId="0" borderId="12" xfId="0" applyFont="1" applyFill="1" applyBorder="1" applyAlignment="1">
      <alignment horizontal="center" vertical="center" wrapText="1"/>
    </xf>
    <xf numFmtId="0" fontId="22" fillId="0" borderId="0" xfId="0" applyFont="1" applyFill="1" applyAlignment="1">
      <alignment horizontal="center" vertical="center" wrapText="1"/>
    </xf>
    <xf numFmtId="0" fontId="22" fillId="0" borderId="11" xfId="0" applyFont="1" applyFill="1" applyBorder="1" applyAlignment="1">
      <alignment horizontal="center" vertical="center" wrapText="1"/>
    </xf>
    <xf numFmtId="0" fontId="22" fillId="0" borderId="10" xfId="0" applyNumberFormat="1" applyFont="1" applyFill="1" applyBorder="1" applyAlignment="1">
      <alignment horizontal="center" vertical="center" wrapText="1"/>
    </xf>
    <xf numFmtId="164" fontId="22" fillId="0" borderId="1" xfId="2" applyFont="1" applyFill="1" applyBorder="1" applyAlignment="1">
      <alignment horizontal="center" vertical="center" wrapText="1"/>
    </xf>
    <xf numFmtId="0" fontId="21" fillId="0" borderId="12" xfId="0" applyNumberFormat="1" applyFont="1" applyFill="1" applyBorder="1" applyAlignment="1">
      <alignment horizontal="center" vertical="center" wrapText="1"/>
    </xf>
    <xf numFmtId="0" fontId="21" fillId="0" borderId="5" xfId="0" applyNumberFormat="1" applyFont="1" applyFill="1" applyBorder="1" applyAlignment="1">
      <alignment horizontal="center" vertical="center" wrapText="1"/>
    </xf>
    <xf numFmtId="164" fontId="21" fillId="0" borderId="12" xfId="2"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4" xfId="0" applyFont="1" applyFill="1" applyBorder="1" applyAlignment="1">
      <alignment horizontal="center" vertical="top" wrapText="1"/>
    </xf>
    <xf numFmtId="0" fontId="22" fillId="0" borderId="12" xfId="0" applyFont="1" applyFill="1" applyBorder="1" applyAlignment="1">
      <alignment horizontal="center" vertical="top" wrapText="1"/>
    </xf>
    <xf numFmtId="0" fontId="21" fillId="0" borderId="0" xfId="0" applyFont="1" applyFill="1" applyAlignment="1">
      <alignment horizontal="center" vertical="top" wrapText="1"/>
    </xf>
    <xf numFmtId="164" fontId="21" fillId="0" borderId="11" xfId="2" applyFont="1" applyFill="1" applyBorder="1" applyAlignment="1">
      <alignment horizontal="center" vertical="center" wrapText="1"/>
    </xf>
    <xf numFmtId="165" fontId="21" fillId="0" borderId="11" xfId="0" applyNumberFormat="1" applyFont="1" applyFill="1" applyBorder="1" applyAlignment="1">
      <alignment horizontal="center" vertical="center" wrapText="1"/>
    </xf>
    <xf numFmtId="0" fontId="21" fillId="0" borderId="11" xfId="0" applyFont="1" applyFill="1" applyBorder="1" applyAlignment="1">
      <alignment horizontal="center" vertical="center" wrapText="1"/>
    </xf>
    <xf numFmtId="168" fontId="21" fillId="0" borderId="11" xfId="2" applyNumberFormat="1" applyFont="1" applyFill="1" applyBorder="1" applyAlignment="1">
      <alignment horizontal="center" vertical="center" wrapText="1"/>
    </xf>
    <xf numFmtId="0" fontId="22" fillId="0" borderId="2" xfId="0" applyFont="1" applyFill="1" applyBorder="1" applyAlignment="1">
      <alignment horizontal="center" vertical="top" wrapText="1"/>
    </xf>
    <xf numFmtId="0" fontId="22" fillId="0" borderId="2" xfId="0" applyNumberFormat="1" applyFont="1" applyFill="1" applyBorder="1" applyAlignment="1">
      <alignment horizontal="center" vertical="center" wrapText="1"/>
    </xf>
    <xf numFmtId="164" fontId="22" fillId="0" borderId="2" xfId="2" applyFont="1" applyFill="1" applyBorder="1" applyAlignment="1">
      <alignment horizontal="center" vertical="top" wrapText="1"/>
    </xf>
    <xf numFmtId="165" fontId="22" fillId="0" borderId="11"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168" fontId="21" fillId="0" borderId="2" xfId="2" applyNumberFormat="1" applyFont="1" applyFill="1" applyBorder="1" applyAlignment="1">
      <alignment horizontal="center" vertical="center" wrapText="1"/>
    </xf>
    <xf numFmtId="168" fontId="21" fillId="0" borderId="0" xfId="2" applyNumberFormat="1" applyFont="1" applyFill="1" applyBorder="1" applyAlignment="1">
      <alignment horizontal="center" vertical="center" wrapText="1"/>
    </xf>
    <xf numFmtId="168" fontId="22" fillId="0" borderId="11" xfId="2" applyNumberFormat="1" applyFont="1" applyFill="1" applyBorder="1" applyAlignment="1">
      <alignment horizontal="center" vertical="center" wrapText="1"/>
    </xf>
    <xf numFmtId="0" fontId="21" fillId="0" borderId="14" xfId="0" applyFont="1" applyFill="1" applyBorder="1" applyAlignment="1">
      <alignment horizontal="center" vertical="top" wrapText="1"/>
    </xf>
    <xf numFmtId="0" fontId="21" fillId="0" borderId="8" xfId="0" applyFont="1" applyFill="1" applyBorder="1" applyAlignment="1">
      <alignment horizontal="center" vertical="top" wrapText="1"/>
    </xf>
    <xf numFmtId="164" fontId="21" fillId="0" borderId="13" xfId="2" applyFont="1" applyFill="1" applyBorder="1" applyAlignment="1">
      <alignment horizontal="center" vertical="center" wrapText="1"/>
    </xf>
    <xf numFmtId="168" fontId="21" fillId="0" borderId="13" xfId="2" applyNumberFormat="1" applyFont="1" applyFill="1" applyBorder="1" applyAlignment="1">
      <alignment horizontal="center" vertical="center" wrapText="1"/>
    </xf>
    <xf numFmtId="0" fontId="21" fillId="0" borderId="13" xfId="0" applyFont="1" applyFill="1" applyBorder="1" applyAlignment="1">
      <alignment horizontal="center" vertical="top" wrapText="1"/>
    </xf>
    <xf numFmtId="0" fontId="21" fillId="0" borderId="0" xfId="0" applyFont="1" applyFill="1" applyBorder="1" applyAlignment="1">
      <alignment horizontal="center" vertical="center" wrapText="1"/>
    </xf>
    <xf numFmtId="164" fontId="22" fillId="0" borderId="11" xfId="2" applyFont="1" applyFill="1" applyBorder="1" applyAlignment="1">
      <alignment horizontal="center" vertical="center" wrapText="1"/>
    </xf>
    <xf numFmtId="9" fontId="21" fillId="0" borderId="2" xfId="2" applyNumberFormat="1" applyFont="1" applyFill="1" applyBorder="1" applyAlignment="1">
      <alignment horizontal="center" vertical="center" wrapText="1"/>
    </xf>
    <xf numFmtId="168" fontId="21" fillId="0" borderId="6" xfId="2" applyNumberFormat="1" applyFont="1" applyFill="1" applyBorder="1" applyAlignment="1">
      <alignment horizontal="center" vertical="center" wrapText="1"/>
    </xf>
    <xf numFmtId="0" fontId="21" fillId="0" borderId="11" xfId="0" quotePrefix="1" applyFont="1" applyFill="1" applyBorder="1" applyAlignment="1">
      <alignment horizontal="center" vertical="top" wrapText="1"/>
    </xf>
    <xf numFmtId="0" fontId="21" fillId="0" borderId="13" xfId="0" quotePrefix="1" applyFont="1" applyFill="1" applyBorder="1" applyAlignment="1">
      <alignment horizontal="center" vertical="top" wrapText="1"/>
    </xf>
    <xf numFmtId="168" fontId="21" fillId="0" borderId="8" xfId="2" applyNumberFormat="1" applyFont="1" applyFill="1" applyBorder="1" applyAlignment="1">
      <alignment horizontal="center" vertical="center" wrapText="1"/>
    </xf>
    <xf numFmtId="168" fontId="21" fillId="0" borderId="14" xfId="2" applyNumberFormat="1" applyFont="1" applyFill="1" applyBorder="1" applyAlignment="1">
      <alignment horizontal="center" vertical="center" wrapText="1"/>
    </xf>
    <xf numFmtId="168" fontId="27" fillId="0" borderId="8" xfId="2" applyNumberFormat="1" applyFont="1" applyFill="1" applyBorder="1" applyAlignment="1">
      <alignment horizontal="center" vertical="center" wrapText="1"/>
    </xf>
    <xf numFmtId="168" fontId="27" fillId="0" borderId="2" xfId="2" applyNumberFormat="1" applyFont="1" applyFill="1" applyBorder="1" applyAlignment="1">
      <alignment horizontal="center" vertical="center" wrapText="1"/>
    </xf>
    <xf numFmtId="0" fontId="21" fillId="0" borderId="2" xfId="2" applyNumberFormat="1" applyFont="1" applyFill="1" applyBorder="1" applyAlignment="1">
      <alignment vertical="center" wrapText="1"/>
    </xf>
    <xf numFmtId="0" fontId="22" fillId="0" borderId="11" xfId="0" quotePrefix="1" applyFont="1" applyFill="1" applyBorder="1" applyAlignment="1">
      <alignment horizontal="center" vertical="top" wrapText="1"/>
    </xf>
    <xf numFmtId="168" fontId="26" fillId="0" borderId="2" xfId="2" applyNumberFormat="1" applyFont="1" applyFill="1" applyBorder="1" applyAlignment="1">
      <alignment horizontal="center" vertical="center" wrapText="1"/>
    </xf>
    <xf numFmtId="166" fontId="21" fillId="0" borderId="11" xfId="1" applyNumberFormat="1" applyFont="1" applyFill="1" applyBorder="1" applyAlignment="1">
      <alignment vertical="center" wrapText="1"/>
    </xf>
    <xf numFmtId="166" fontId="21" fillId="0" borderId="2" xfId="1" applyNumberFormat="1" applyFont="1" applyFill="1" applyBorder="1" applyAlignment="1">
      <alignment vertical="center" wrapText="1"/>
    </xf>
    <xf numFmtId="166" fontId="21" fillId="0" borderId="11" xfId="1" applyNumberFormat="1" applyFont="1" applyFill="1" applyBorder="1" applyAlignment="1">
      <alignment horizontal="center" vertical="center" wrapText="1"/>
    </xf>
    <xf numFmtId="166" fontId="21" fillId="0" borderId="2" xfId="1" applyNumberFormat="1" applyFont="1" applyFill="1" applyBorder="1" applyAlignment="1">
      <alignment horizontal="center" vertical="center" wrapText="1"/>
    </xf>
    <xf numFmtId="0" fontId="22" fillId="0" borderId="14" xfId="0" applyFont="1" applyFill="1" applyBorder="1" applyAlignment="1">
      <alignment horizontal="left" vertical="top" wrapText="1"/>
    </xf>
    <xf numFmtId="0" fontId="22" fillId="0" borderId="6" xfId="2" applyNumberFormat="1" applyFont="1" applyFill="1" applyBorder="1" applyAlignment="1">
      <alignment horizontal="center" vertical="center" wrapText="1"/>
    </xf>
    <xf numFmtId="165" fontId="22" fillId="0" borderId="6" xfId="1" applyFont="1" applyFill="1" applyBorder="1" applyAlignment="1">
      <alignment vertical="center" wrapText="1"/>
    </xf>
    <xf numFmtId="0" fontId="21" fillId="0" borderId="6" xfId="2" applyNumberFormat="1" applyFont="1" applyFill="1" applyBorder="1" applyAlignment="1">
      <alignment horizontal="center" vertical="center" wrapText="1"/>
    </xf>
    <xf numFmtId="168" fontId="21" fillId="0" borderId="6" xfId="2" applyNumberFormat="1" applyFont="1" applyFill="1" applyBorder="1" applyAlignment="1">
      <alignment vertical="center" wrapText="1"/>
    </xf>
    <xf numFmtId="168" fontId="21" fillId="0" borderId="11" xfId="2" applyNumberFormat="1" applyFont="1" applyFill="1" applyBorder="1" applyAlignment="1">
      <alignment vertical="center" wrapText="1"/>
    </xf>
    <xf numFmtId="0" fontId="27" fillId="0" borderId="0" xfId="0" applyFont="1" applyFill="1" applyBorder="1" applyAlignment="1">
      <alignment vertical="top" wrapText="1"/>
    </xf>
    <xf numFmtId="0" fontId="26" fillId="0" borderId="11" xfId="1" applyNumberFormat="1" applyFont="1" applyFill="1" applyBorder="1" applyAlignment="1">
      <alignment horizontal="center" vertical="center" wrapText="1"/>
    </xf>
    <xf numFmtId="0" fontId="21" fillId="0" borderId="6" xfId="0" quotePrefix="1" applyFont="1" applyFill="1" applyBorder="1" applyAlignment="1">
      <alignment vertical="center" wrapText="1"/>
    </xf>
    <xf numFmtId="164" fontId="22" fillId="0" borderId="2" xfId="2" applyFont="1" applyFill="1" applyBorder="1" applyAlignment="1">
      <alignment vertical="center" wrapText="1"/>
    </xf>
    <xf numFmtId="0" fontId="21" fillId="0" borderId="9" xfId="0" applyFont="1" applyFill="1" applyBorder="1" applyAlignment="1">
      <alignment vertical="top" wrapText="1"/>
    </xf>
    <xf numFmtId="0" fontId="21" fillId="0" borderId="15" xfId="0" applyFont="1" applyFill="1" applyBorder="1" applyAlignment="1">
      <alignment vertical="top" wrapText="1"/>
    </xf>
    <xf numFmtId="0" fontId="21" fillId="0" borderId="10" xfId="0" applyFont="1" applyFill="1" applyBorder="1" applyAlignment="1">
      <alignment vertical="top" wrapText="1"/>
    </xf>
    <xf numFmtId="0" fontId="21" fillId="0" borderId="1" xfId="0" applyNumberFormat="1" applyFont="1" applyFill="1" applyBorder="1" applyAlignment="1">
      <alignment horizontal="center" vertical="center" wrapText="1"/>
    </xf>
    <xf numFmtId="0" fontId="21" fillId="0" borderId="3" xfId="0" applyFont="1" applyFill="1" applyBorder="1" applyAlignment="1">
      <alignment vertical="top" wrapText="1"/>
    </xf>
    <xf numFmtId="164" fontId="21" fillId="0" borderId="0" xfId="2" applyFont="1" applyFill="1" applyBorder="1" applyAlignment="1">
      <alignment vertical="top" wrapText="1"/>
    </xf>
    <xf numFmtId="165" fontId="21" fillId="0" borderId="0" xfId="0" applyNumberFormat="1" applyFont="1" applyFill="1" applyBorder="1" applyAlignment="1">
      <alignment horizontal="center" vertical="center" wrapText="1"/>
    </xf>
    <xf numFmtId="165" fontId="21" fillId="0" borderId="0" xfId="0" applyNumberFormat="1" applyFont="1" applyFill="1" applyBorder="1" applyAlignment="1">
      <alignment horizontal="center" vertical="top" wrapText="1"/>
    </xf>
    <xf numFmtId="168" fontId="22" fillId="0" borderId="0" xfId="0" applyNumberFormat="1" applyFont="1" applyFill="1" applyBorder="1" applyAlignment="1">
      <alignment horizontal="center" vertical="top" wrapText="1"/>
    </xf>
    <xf numFmtId="0" fontId="21" fillId="0" borderId="0" xfId="0" applyNumberFormat="1" applyFont="1" applyFill="1" applyAlignment="1">
      <alignment horizontal="center" vertical="center" wrapText="1"/>
    </xf>
    <xf numFmtId="164" fontId="21" fillId="0" borderId="0" xfId="2" applyFont="1" applyFill="1" applyAlignment="1">
      <alignment vertical="top" wrapText="1"/>
    </xf>
    <xf numFmtId="0" fontId="21" fillId="0" borderId="2" xfId="0" applyFont="1" applyFill="1" applyBorder="1" applyAlignment="1">
      <alignment horizontal="center" vertical="top" wrapText="1"/>
    </xf>
    <xf numFmtId="0" fontId="22" fillId="0" borderId="6" xfId="0" quotePrefix="1" applyFont="1" applyFill="1" applyBorder="1" applyAlignment="1">
      <alignment wrapText="1"/>
    </xf>
    <xf numFmtId="0" fontId="22" fillId="0" borderId="2" xfId="0" applyFont="1" applyFill="1" applyBorder="1" applyAlignment="1">
      <alignment wrapText="1"/>
    </xf>
    <xf numFmtId="0" fontId="22" fillId="0" borderId="11" xfId="2" applyNumberFormat="1" applyFont="1" applyFill="1" applyBorder="1" applyAlignment="1">
      <alignment horizontal="center" wrapText="1"/>
    </xf>
    <xf numFmtId="165" fontId="21" fillId="0" borderId="11" xfId="0" applyNumberFormat="1" applyFont="1" applyFill="1" applyBorder="1" applyAlignment="1">
      <alignment horizontal="center" wrapText="1"/>
    </xf>
    <xf numFmtId="164" fontId="21" fillId="0" borderId="11" xfId="2" applyFont="1" applyFill="1" applyBorder="1" applyAlignment="1">
      <alignment vertical="center" wrapText="1"/>
    </xf>
    <xf numFmtId="165" fontId="22" fillId="0" borderId="11" xfId="0" applyNumberFormat="1" applyFont="1" applyFill="1" applyBorder="1" applyAlignment="1">
      <alignment horizontal="center" wrapText="1"/>
    </xf>
    <xf numFmtId="0" fontId="21" fillId="0" borderId="13" xfId="0" applyFont="1" applyFill="1" applyBorder="1" applyAlignment="1">
      <alignment horizontal="center" vertical="center" wrapText="1"/>
    </xf>
    <xf numFmtId="0" fontId="21" fillId="0" borderId="8" xfId="0" applyFont="1" applyFill="1" applyBorder="1" applyAlignment="1">
      <alignment horizontal="center" vertical="center" wrapText="1"/>
    </xf>
    <xf numFmtId="165" fontId="21" fillId="0" borderId="11" xfId="0" applyNumberFormat="1" applyFont="1" applyFill="1" applyBorder="1" applyAlignment="1">
      <alignment vertical="center" wrapText="1"/>
    </xf>
    <xf numFmtId="168" fontId="21" fillId="0" borderId="8" xfId="2" applyNumberFormat="1" applyFont="1" applyFill="1" applyBorder="1" applyAlignment="1">
      <alignment vertical="center" wrapText="1"/>
    </xf>
    <xf numFmtId="164" fontId="21" fillId="0" borderId="8" xfId="2" applyFont="1" applyFill="1" applyBorder="1" applyAlignment="1">
      <alignment vertical="center" wrapText="1"/>
    </xf>
    <xf numFmtId="0" fontId="22" fillId="0" borderId="2" xfId="2" applyNumberFormat="1" applyFont="1" applyFill="1" applyBorder="1" applyAlignment="1">
      <alignment horizontal="center" wrapText="1"/>
    </xf>
    <xf numFmtId="165" fontId="22" fillId="0" borderId="2" xfId="1" applyFont="1" applyFill="1" applyBorder="1" applyAlignment="1">
      <alignment horizontal="center" vertical="top" wrapText="1"/>
    </xf>
    <xf numFmtId="2" fontId="22" fillId="0" borderId="2" xfId="1" applyNumberFormat="1" applyFont="1" applyFill="1" applyBorder="1" applyAlignment="1">
      <alignment horizontal="center" vertical="top" wrapText="1"/>
    </xf>
    <xf numFmtId="164" fontId="22" fillId="0" borderId="2" xfId="2" applyFont="1" applyFill="1" applyBorder="1" applyAlignment="1">
      <alignment horizontal="right" wrapText="1"/>
    </xf>
    <xf numFmtId="168" fontId="22" fillId="0" borderId="2" xfId="2" applyNumberFormat="1" applyFont="1" applyFill="1" applyBorder="1" applyAlignment="1">
      <alignment horizontal="right" wrapText="1"/>
    </xf>
    <xf numFmtId="164" fontId="22" fillId="0" borderId="11" xfId="2" applyFont="1" applyFill="1" applyBorder="1" applyAlignment="1">
      <alignment vertical="center" wrapText="1"/>
    </xf>
    <xf numFmtId="167" fontId="22" fillId="0" borderId="11" xfId="2" applyNumberFormat="1" applyFont="1" applyFill="1" applyBorder="1" applyAlignment="1">
      <alignment horizontal="center" vertical="center" wrapText="1"/>
    </xf>
    <xf numFmtId="2" fontId="22" fillId="0" borderId="11" xfId="1" applyNumberFormat="1" applyFont="1" applyFill="1" applyBorder="1" applyAlignment="1">
      <alignment horizontal="center" vertical="center" wrapText="1"/>
    </xf>
    <xf numFmtId="164" fontId="22" fillId="0" borderId="5" xfId="2" applyFont="1" applyFill="1" applyBorder="1" applyAlignment="1">
      <alignment vertical="center" wrapText="1"/>
    </xf>
    <xf numFmtId="168" fontId="22" fillId="0" borderId="5" xfId="2" applyNumberFormat="1" applyFont="1" applyFill="1" applyBorder="1" applyAlignment="1">
      <alignment vertical="center" wrapText="1"/>
    </xf>
    <xf numFmtId="168" fontId="27" fillId="0" borderId="2" xfId="2" applyNumberFormat="1" applyFont="1" applyFill="1" applyBorder="1" applyAlignment="1">
      <alignment vertical="center" wrapText="1"/>
    </xf>
    <xf numFmtId="168" fontId="27" fillId="0" borderId="8" xfId="2" applyNumberFormat="1" applyFont="1" applyFill="1" applyBorder="1" applyAlignment="1">
      <alignment vertical="center" wrapText="1"/>
    </xf>
    <xf numFmtId="0" fontId="22" fillId="0" borderId="2" xfId="0" applyFont="1" applyFill="1" applyBorder="1" applyAlignment="1">
      <alignment vertical="center" wrapText="1"/>
    </xf>
    <xf numFmtId="164" fontId="21" fillId="0" borderId="6" xfId="2" applyFont="1" applyFill="1" applyBorder="1" applyAlignment="1">
      <alignment vertical="center" wrapText="1"/>
    </xf>
    <xf numFmtId="0" fontId="22" fillId="0" borderId="11" xfId="0" applyFont="1" applyFill="1" applyBorder="1" applyAlignment="1">
      <alignment horizontal="right" vertical="center" wrapText="1"/>
    </xf>
    <xf numFmtId="165" fontId="26" fillId="0" borderId="11" xfId="1" applyFont="1" applyFill="1" applyBorder="1" applyAlignment="1">
      <alignment horizontal="right" vertical="center" wrapText="1"/>
    </xf>
    <xf numFmtId="2" fontId="22" fillId="0" borderId="2" xfId="0" applyNumberFormat="1" applyFont="1" applyFill="1" applyBorder="1" applyAlignment="1">
      <alignment horizontal="center" vertical="center" wrapText="1"/>
    </xf>
    <xf numFmtId="165" fontId="22" fillId="0" borderId="1" xfId="0" applyNumberFormat="1" applyFont="1" applyFill="1" applyBorder="1" applyAlignment="1">
      <alignment horizontal="center" vertical="center" wrapText="1"/>
    </xf>
    <xf numFmtId="168" fontId="22" fillId="0" borderId="1" xfId="2" applyNumberFormat="1" applyFont="1" applyFill="1" applyBorder="1" applyAlignment="1">
      <alignment vertical="center" wrapText="1"/>
    </xf>
    <xf numFmtId="165" fontId="22" fillId="0" borderId="1" xfId="0" applyNumberFormat="1" applyFont="1" applyFill="1" applyBorder="1" applyAlignment="1">
      <alignment vertical="center" wrapText="1"/>
    </xf>
    <xf numFmtId="0" fontId="21" fillId="0" borderId="1" xfId="0" applyFont="1" applyFill="1" applyBorder="1" applyAlignment="1">
      <alignment vertical="top" wrapText="1"/>
    </xf>
    <xf numFmtId="20" fontId="21" fillId="0" borderId="6" xfId="0" quotePrefix="1" applyNumberFormat="1" applyFont="1" applyFill="1" applyBorder="1" applyAlignment="1">
      <alignment vertical="top" wrapText="1"/>
    </xf>
    <xf numFmtId="0" fontId="21" fillId="0" borderId="12" xfId="0" applyFont="1" applyFill="1" applyBorder="1" applyAlignment="1">
      <alignment vertical="top" wrapText="1"/>
    </xf>
    <xf numFmtId="0" fontId="21" fillId="0" borderId="13" xfId="0" applyFont="1" applyFill="1" applyBorder="1" applyAlignment="1">
      <alignment vertical="top" wrapText="1"/>
    </xf>
    <xf numFmtId="0" fontId="23" fillId="0" borderId="14" xfId="0" applyFont="1" applyFill="1" applyBorder="1" applyAlignment="1">
      <alignment horizontal="left" vertical="top" wrapText="1"/>
    </xf>
    <xf numFmtId="165" fontId="21" fillId="0" borderId="13" xfId="0" applyNumberFormat="1" applyFont="1" applyFill="1" applyBorder="1" applyAlignment="1">
      <alignment horizontal="center" vertical="center" wrapText="1"/>
    </xf>
    <xf numFmtId="0" fontId="24" fillId="0" borderId="0" xfId="0" applyFont="1" applyFill="1" applyBorder="1" applyAlignment="1">
      <alignment vertical="top" wrapText="1"/>
    </xf>
    <xf numFmtId="0" fontId="24" fillId="0" borderId="0" xfId="0" quotePrefix="1" applyFont="1" applyFill="1" applyBorder="1" applyAlignment="1">
      <alignment vertical="top" wrapText="1"/>
    </xf>
    <xf numFmtId="165" fontId="21" fillId="0" borderId="8" xfId="0" applyNumberFormat="1" applyFont="1" applyFill="1" applyBorder="1" applyAlignment="1">
      <alignment horizontal="center" vertical="center" wrapText="1"/>
    </xf>
    <xf numFmtId="0" fontId="22" fillId="0" borderId="4" xfId="0" applyFont="1" applyFill="1" applyBorder="1" applyAlignment="1">
      <alignment horizontal="center" vertical="top" wrapText="1"/>
    </xf>
    <xf numFmtId="0" fontId="22" fillId="0" borderId="3" xfId="0" applyFont="1" applyFill="1" applyBorder="1" applyAlignment="1">
      <alignment horizontal="center" vertical="top" wrapText="1"/>
    </xf>
    <xf numFmtId="0" fontId="22" fillId="0" borderId="5" xfId="2" applyNumberFormat="1" applyFont="1" applyFill="1" applyBorder="1" applyAlignment="1">
      <alignment horizontal="center" wrapText="1"/>
    </xf>
    <xf numFmtId="164" fontId="22" fillId="0" borderId="12" xfId="2" applyFont="1" applyFill="1" applyBorder="1" applyAlignment="1">
      <alignment horizontal="center" wrapText="1"/>
    </xf>
    <xf numFmtId="165" fontId="22" fillId="0" borderId="12" xfId="0" applyNumberFormat="1" applyFont="1" applyFill="1" applyBorder="1" applyAlignment="1">
      <alignment horizontal="center" wrapText="1"/>
    </xf>
    <xf numFmtId="168" fontId="22" fillId="0" borderId="12" xfId="2" applyNumberFormat="1" applyFont="1" applyFill="1" applyBorder="1" applyAlignment="1">
      <alignment horizontal="center" wrapText="1"/>
    </xf>
    <xf numFmtId="0" fontId="22" fillId="0" borderId="12" xfId="2" applyNumberFormat="1" applyFont="1" applyFill="1" applyBorder="1" applyAlignment="1">
      <alignment horizontal="center" wrapText="1"/>
    </xf>
    <xf numFmtId="0" fontId="29" fillId="0" borderId="8" xfId="0" applyFont="1" applyFill="1" applyBorder="1" applyAlignment="1">
      <alignment vertical="center" wrapText="1"/>
    </xf>
    <xf numFmtId="0" fontId="25" fillId="0" borderId="4" xfId="0" quotePrefix="1" applyFont="1" applyFill="1" applyBorder="1" applyAlignment="1">
      <alignment vertical="top" wrapText="1"/>
    </xf>
    <xf numFmtId="164" fontId="22" fillId="0" borderId="11" xfId="2" applyFont="1" applyFill="1" applyBorder="1" applyAlignment="1">
      <alignment horizontal="right" wrapText="1"/>
    </xf>
    <xf numFmtId="168" fontId="22" fillId="0" borderId="11" xfId="2" applyNumberFormat="1" applyFont="1" applyFill="1" applyBorder="1" applyAlignment="1">
      <alignment horizontal="right" wrapText="1"/>
    </xf>
    <xf numFmtId="168" fontId="22" fillId="0" borderId="11" xfId="2" applyNumberFormat="1" applyFont="1" applyFill="1" applyBorder="1" applyAlignment="1">
      <alignment horizontal="right" vertical="top" wrapText="1"/>
    </xf>
    <xf numFmtId="0" fontId="21" fillId="0" borderId="13" xfId="0" applyNumberFormat="1" applyFont="1" applyFill="1" applyBorder="1" applyAlignment="1">
      <alignment horizontal="center" vertical="center" wrapText="1"/>
    </xf>
    <xf numFmtId="164" fontId="21" fillId="0" borderId="13" xfId="2" applyFont="1" applyFill="1" applyBorder="1" applyAlignment="1">
      <alignment vertical="top" wrapText="1"/>
    </xf>
    <xf numFmtId="0" fontId="22" fillId="0" borderId="10" xfId="0" applyFont="1" applyFill="1" applyBorder="1" applyAlignment="1">
      <alignment vertical="top" wrapText="1"/>
    </xf>
    <xf numFmtId="0" fontId="22" fillId="0" borderId="1" xfId="2" applyNumberFormat="1" applyFont="1" applyFill="1" applyBorder="1" applyAlignment="1">
      <alignment horizontal="center" vertical="center" wrapText="1"/>
    </xf>
    <xf numFmtId="0" fontId="22" fillId="0" borderId="10" xfId="2" applyNumberFormat="1" applyFont="1" applyFill="1" applyBorder="1" applyAlignment="1">
      <alignment horizontal="center" vertical="center" wrapText="1"/>
    </xf>
    <xf numFmtId="164" fontId="22" fillId="0" borderId="10" xfId="2" applyFont="1" applyFill="1" applyBorder="1" applyAlignment="1">
      <alignment horizontal="center" vertical="center" wrapText="1"/>
    </xf>
    <xf numFmtId="167" fontId="22" fillId="0" borderId="10" xfId="2" applyNumberFormat="1" applyFont="1" applyFill="1" applyBorder="1" applyAlignment="1">
      <alignment horizontal="center" vertical="center" wrapText="1"/>
    </xf>
    <xf numFmtId="168" fontId="22" fillId="0" borderId="10" xfId="2" applyNumberFormat="1" applyFont="1" applyFill="1" applyBorder="1" applyAlignment="1">
      <alignment horizontal="center" vertical="center" wrapText="1"/>
    </xf>
    <xf numFmtId="0" fontId="25" fillId="0" borderId="4" xfId="0" quotePrefix="1" applyFont="1" applyFill="1" applyBorder="1" applyAlignment="1">
      <alignment horizontal="left" vertical="top" wrapText="1"/>
    </xf>
    <xf numFmtId="0" fontId="22" fillId="0" borderId="5" xfId="0" applyFont="1" applyFill="1" applyBorder="1" applyAlignment="1">
      <alignment horizontal="center" vertical="top" wrapText="1"/>
    </xf>
    <xf numFmtId="0" fontId="21" fillId="0" borderId="2" xfId="0" quotePrefix="1" applyFont="1" applyFill="1" applyBorder="1" applyAlignment="1">
      <alignment horizontal="left" vertical="top" wrapText="1"/>
    </xf>
    <xf numFmtId="0" fontId="22" fillId="0" borderId="11" xfId="2" quotePrefix="1" applyNumberFormat="1"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1" fontId="21" fillId="0" borderId="6" xfId="0" applyNumberFormat="1" applyFont="1" applyFill="1" applyBorder="1" applyAlignment="1">
      <alignment vertical="center" wrapText="1"/>
    </xf>
    <xf numFmtId="1" fontId="21" fillId="0" borderId="6" xfId="0" quotePrefix="1" applyNumberFormat="1" applyFont="1" applyFill="1" applyBorder="1" applyAlignment="1">
      <alignment vertical="center" wrapText="1"/>
    </xf>
    <xf numFmtId="0" fontId="21" fillId="6" borderId="0" xfId="0" applyFont="1" applyFill="1" applyBorder="1" applyAlignment="1">
      <alignment vertical="center" wrapText="1"/>
    </xf>
    <xf numFmtId="0" fontId="21" fillId="6" borderId="2" xfId="0" applyFont="1" applyFill="1" applyBorder="1" applyAlignment="1">
      <alignment vertical="center" wrapText="1"/>
    </xf>
    <xf numFmtId="165" fontId="22" fillId="6" borderId="11" xfId="1" applyFont="1" applyFill="1" applyBorder="1" applyAlignment="1">
      <alignment horizontal="center" vertical="center" wrapText="1"/>
    </xf>
    <xf numFmtId="164" fontId="22" fillId="6" borderId="11" xfId="2" applyFont="1" applyFill="1" applyBorder="1" applyAlignment="1">
      <alignment vertical="center" wrapText="1"/>
    </xf>
    <xf numFmtId="165" fontId="21" fillId="6" borderId="11" xfId="0" applyNumberFormat="1" applyFont="1" applyFill="1" applyBorder="1" applyAlignment="1">
      <alignment horizontal="center" vertical="center" wrapText="1"/>
    </xf>
    <xf numFmtId="0" fontId="22" fillId="6" borderId="11" xfId="0" applyFont="1" applyFill="1" applyBorder="1" applyAlignment="1">
      <alignment vertical="center" wrapText="1"/>
    </xf>
    <xf numFmtId="165" fontId="22" fillId="6" borderId="11" xfId="1" applyFont="1" applyFill="1" applyBorder="1" applyAlignment="1">
      <alignment vertical="center" wrapText="1"/>
    </xf>
    <xf numFmtId="0" fontId="21" fillId="6" borderId="11" xfId="0" applyFont="1" applyFill="1" applyBorder="1" applyAlignment="1">
      <alignment vertical="top" wrapText="1"/>
    </xf>
    <xf numFmtId="0" fontId="21" fillId="6" borderId="2" xfId="0" applyFont="1" applyFill="1" applyBorder="1" applyAlignment="1">
      <alignment vertical="top" wrapText="1"/>
    </xf>
    <xf numFmtId="165" fontId="22" fillId="6" borderId="2" xfId="1" applyFont="1" applyFill="1" applyBorder="1" applyAlignment="1">
      <alignment horizontal="center" vertical="center" wrapText="1"/>
    </xf>
    <xf numFmtId="164" fontId="22" fillId="6" borderId="2" xfId="2" applyFont="1" applyFill="1" applyBorder="1" applyAlignment="1">
      <alignment vertical="center" wrapText="1"/>
    </xf>
    <xf numFmtId="168" fontId="22" fillId="6" borderId="2" xfId="2" applyNumberFormat="1" applyFont="1" applyFill="1" applyBorder="1" applyAlignment="1">
      <alignment vertical="center" wrapText="1"/>
    </xf>
    <xf numFmtId="0" fontId="22" fillId="6" borderId="5" xfId="0" applyFont="1" applyFill="1" applyBorder="1" applyAlignment="1">
      <alignment vertical="top" wrapText="1"/>
    </xf>
    <xf numFmtId="0" fontId="22" fillId="6" borderId="2" xfId="0" applyFont="1" applyFill="1" applyBorder="1" applyAlignment="1">
      <alignment vertical="center" wrapText="1"/>
    </xf>
    <xf numFmtId="9" fontId="22" fillId="6" borderId="5" xfId="4" applyFont="1" applyFill="1" applyBorder="1" applyAlignment="1">
      <alignment horizontal="center" vertical="center" wrapText="1"/>
    </xf>
    <xf numFmtId="9" fontId="22" fillId="6" borderId="11" xfId="4" applyFont="1" applyFill="1" applyBorder="1" applyAlignment="1">
      <alignment horizontal="center" vertical="center" wrapText="1"/>
    </xf>
    <xf numFmtId="0" fontId="24" fillId="0" borderId="14" xfId="0" quotePrefix="1" applyFont="1" applyFill="1" applyBorder="1" applyAlignment="1">
      <alignment horizontal="left" vertical="top" wrapText="1"/>
    </xf>
    <xf numFmtId="0" fontId="22" fillId="0" borderId="0" xfId="0" quotePrefix="1" applyFont="1" applyFill="1" applyBorder="1" applyAlignment="1">
      <alignment horizontal="center" vertical="top" wrapText="1"/>
    </xf>
    <xf numFmtId="0" fontId="22" fillId="0" borderId="15" xfId="0" applyFont="1" applyFill="1" applyBorder="1" applyAlignment="1">
      <alignment vertical="top" wrapText="1"/>
    </xf>
    <xf numFmtId="0" fontId="22" fillId="6" borderId="3" xfId="0" applyFont="1" applyFill="1" applyBorder="1" applyAlignment="1">
      <alignment vertical="top" wrapText="1"/>
    </xf>
    <xf numFmtId="0" fontId="22" fillId="6" borderId="0" xfId="0" applyFont="1" applyFill="1" applyBorder="1" applyAlignment="1">
      <alignment horizontal="left" vertical="center" wrapText="1"/>
    </xf>
    <xf numFmtId="0" fontId="22" fillId="6" borderId="5" xfId="0" applyFont="1" applyFill="1" applyBorder="1" applyAlignment="1">
      <alignment horizontal="left" vertical="top" wrapText="1"/>
    </xf>
    <xf numFmtId="0" fontId="21" fillId="6" borderId="2" xfId="2" applyNumberFormat="1" applyFont="1" applyFill="1" applyBorder="1" applyAlignment="1">
      <alignment horizontal="center" vertical="center" wrapText="1"/>
    </xf>
    <xf numFmtId="0" fontId="22" fillId="0" borderId="6" xfId="0" applyFont="1" applyFill="1" applyBorder="1" applyAlignment="1">
      <alignment vertical="center" wrapText="1"/>
    </xf>
    <xf numFmtId="9" fontId="22" fillId="6" borderId="2" xfId="2" applyNumberFormat="1" applyFont="1" applyFill="1" applyBorder="1" applyAlignment="1">
      <alignment horizontal="center" vertical="center" wrapText="1"/>
    </xf>
    <xf numFmtId="0" fontId="21" fillId="6" borderId="0" xfId="0" applyFont="1" applyFill="1" applyBorder="1" applyAlignment="1">
      <alignment horizontal="left" wrapText="1"/>
    </xf>
    <xf numFmtId="0" fontId="22" fillId="6" borderId="2" xfId="2" applyNumberFormat="1" applyFont="1" applyFill="1" applyBorder="1" applyAlignment="1">
      <alignment horizontal="center" vertical="center" wrapText="1"/>
    </xf>
    <xf numFmtId="0" fontId="21" fillId="6" borderId="0" xfId="0" applyFont="1" applyFill="1" applyBorder="1" applyAlignment="1">
      <alignment vertical="top" wrapText="1"/>
    </xf>
    <xf numFmtId="0" fontId="21" fillId="6" borderId="15" xfId="0" applyFont="1" applyFill="1" applyBorder="1" applyAlignment="1">
      <alignment horizontal="center" vertical="center" wrapText="1"/>
    </xf>
    <xf numFmtId="0" fontId="22" fillId="6" borderId="0" xfId="0" quotePrefix="1" applyFont="1" applyFill="1" applyBorder="1" applyAlignment="1">
      <alignment horizontal="left" vertical="top" wrapText="1"/>
    </xf>
    <xf numFmtId="0" fontId="24" fillId="6" borderId="0" xfId="0" applyFont="1" applyFill="1" applyBorder="1" applyAlignment="1">
      <alignment vertical="top" wrapText="1"/>
    </xf>
    <xf numFmtId="0" fontId="24" fillId="6" borderId="2" xfId="0" applyFont="1" applyFill="1" applyBorder="1" applyAlignment="1">
      <alignment vertical="top" wrapText="1"/>
    </xf>
    <xf numFmtId="0" fontId="24" fillId="6" borderId="8" xfId="0" applyFont="1" applyFill="1" applyBorder="1" applyAlignment="1">
      <alignment vertical="top" wrapText="1"/>
    </xf>
    <xf numFmtId="0" fontId="21" fillId="6" borderId="2" xfId="0" applyFont="1" applyFill="1" applyBorder="1" applyAlignment="1">
      <alignment horizontal="center" vertical="top" wrapText="1"/>
    </xf>
    <xf numFmtId="0" fontId="22" fillId="6" borderId="2" xfId="0" applyFont="1" applyFill="1" applyBorder="1" applyAlignment="1">
      <alignment horizontal="left" wrapText="1"/>
    </xf>
    <xf numFmtId="0" fontId="21" fillId="6" borderId="8" xfId="0" applyFont="1" applyFill="1" applyBorder="1" applyAlignment="1">
      <alignment vertical="top" wrapText="1"/>
    </xf>
    <xf numFmtId="0" fontId="22" fillId="6" borderId="10" xfId="0" applyFont="1" applyFill="1" applyBorder="1" applyAlignment="1">
      <alignment horizontal="left" vertical="top" wrapText="1"/>
    </xf>
    <xf numFmtId="0" fontId="22" fillId="6" borderId="2" xfId="0" applyFont="1" applyFill="1" applyBorder="1" applyAlignment="1">
      <alignment vertical="top" wrapText="1"/>
    </xf>
    <xf numFmtId="0" fontId="22" fillId="6" borderId="0" xfId="0" applyFont="1" applyFill="1" applyBorder="1" applyAlignment="1">
      <alignment vertical="center" wrapText="1"/>
    </xf>
    <xf numFmtId="0" fontId="22" fillId="6" borderId="0" xfId="0" applyFont="1" applyFill="1" applyBorder="1" applyAlignment="1">
      <alignment horizontal="left" vertical="top" wrapText="1"/>
    </xf>
    <xf numFmtId="0" fontId="22" fillId="6" borderId="0" xfId="0" applyFont="1" applyFill="1" applyBorder="1" applyAlignment="1">
      <alignment horizontal="left" wrapText="1"/>
    </xf>
    <xf numFmtId="0" fontId="22" fillId="6" borderId="3" xfId="0" applyFont="1" applyFill="1" applyBorder="1" applyAlignment="1">
      <alignment horizontal="center" wrapText="1"/>
    </xf>
    <xf numFmtId="0" fontId="24" fillId="6" borderId="0" xfId="0" applyFont="1" applyFill="1" applyBorder="1" applyAlignment="1">
      <alignment vertical="center" wrapText="1"/>
    </xf>
    <xf numFmtId="0" fontId="24" fillId="6" borderId="14" xfId="0" applyFont="1" applyFill="1" applyBorder="1" applyAlignment="1">
      <alignment vertical="top" wrapText="1"/>
    </xf>
    <xf numFmtId="0" fontId="28" fillId="6" borderId="0" xfId="0" applyFont="1" applyFill="1" applyBorder="1" applyAlignment="1">
      <alignment horizontal="left" vertical="top" wrapText="1"/>
    </xf>
    <xf numFmtId="0" fontId="22" fillId="6" borderId="3" xfId="0" applyFont="1" applyFill="1" applyBorder="1" applyAlignment="1">
      <alignment horizontal="left" vertical="top" wrapText="1"/>
    </xf>
    <xf numFmtId="0" fontId="21" fillId="6" borderId="0" xfId="0" applyFont="1" applyFill="1" applyBorder="1" applyAlignment="1">
      <alignment horizontal="left" vertical="top" wrapText="1"/>
    </xf>
    <xf numFmtId="0" fontId="21" fillId="6" borderId="15" xfId="0" applyFont="1" applyFill="1" applyBorder="1" applyAlignment="1">
      <alignment vertical="top" wrapText="1"/>
    </xf>
    <xf numFmtId="0" fontId="21" fillId="6" borderId="0" xfId="0" applyFont="1" applyFill="1" applyAlignment="1">
      <alignment vertical="top" wrapText="1"/>
    </xf>
    <xf numFmtId="1" fontId="21" fillId="6" borderId="2" xfId="2" applyNumberFormat="1" applyFont="1" applyFill="1" applyBorder="1" applyAlignment="1">
      <alignment horizontal="center" vertical="center" wrapText="1"/>
    </xf>
    <xf numFmtId="0" fontId="22" fillId="6" borderId="11" xfId="2" applyNumberFormat="1" applyFont="1" applyFill="1" applyBorder="1" applyAlignment="1">
      <alignment horizontal="center" vertical="center" wrapText="1"/>
    </xf>
    <xf numFmtId="0" fontId="21" fillId="6" borderId="13" xfId="0" applyFont="1" applyFill="1" applyBorder="1" applyAlignment="1">
      <alignment vertical="top" wrapText="1"/>
    </xf>
    <xf numFmtId="0" fontId="21" fillId="6" borderId="11" xfId="2" applyNumberFormat="1" applyFont="1" applyFill="1" applyBorder="1" applyAlignment="1">
      <alignment horizontal="center" vertical="center" wrapText="1"/>
    </xf>
    <xf numFmtId="168" fontId="21" fillId="6" borderId="2" xfId="2" applyNumberFormat="1" applyFont="1" applyFill="1" applyBorder="1" applyAlignment="1">
      <alignment vertical="center" wrapText="1"/>
    </xf>
    <xf numFmtId="0" fontId="22" fillId="6" borderId="6" xfId="0" applyFont="1" applyFill="1" applyBorder="1" applyAlignment="1">
      <alignment vertical="top" wrapText="1"/>
    </xf>
    <xf numFmtId="9" fontId="22" fillId="6" borderId="6" xfId="0" applyNumberFormat="1" applyFont="1" applyFill="1" applyBorder="1" applyAlignment="1">
      <alignment horizontal="center" vertical="center" wrapText="1"/>
    </xf>
    <xf numFmtId="9" fontId="22" fillId="6" borderId="11" xfId="0" applyNumberFormat="1" applyFont="1" applyFill="1" applyBorder="1" applyAlignment="1">
      <alignment horizontal="center" vertical="center" wrapText="1"/>
    </xf>
    <xf numFmtId="0" fontId="22" fillId="6" borderId="11" xfId="0" quotePrefix="1" applyFont="1" applyFill="1" applyBorder="1" applyAlignment="1">
      <alignment horizontal="center" vertical="center" wrapText="1"/>
    </xf>
    <xf numFmtId="165" fontId="22" fillId="0" borderId="11" xfId="0" applyNumberFormat="1" applyFont="1" applyFill="1" applyBorder="1" applyAlignment="1">
      <alignment vertical="center" wrapText="1"/>
    </xf>
    <xf numFmtId="0" fontId="21" fillId="2" borderId="2" xfId="0" applyFont="1" applyFill="1" applyBorder="1" applyAlignment="1">
      <alignment vertical="top" wrapText="1"/>
    </xf>
    <xf numFmtId="0" fontId="22" fillId="6" borderId="11" xfId="0" quotePrefix="1" applyFont="1" applyFill="1" applyBorder="1" applyAlignment="1">
      <alignment horizontal="left" vertical="top" wrapText="1"/>
    </xf>
    <xf numFmtId="9" fontId="21" fillId="6" borderId="0" xfId="2" applyNumberFormat="1" applyFont="1" applyFill="1" applyBorder="1" applyAlignment="1">
      <alignment horizontal="center" vertical="center" wrapText="1"/>
    </xf>
    <xf numFmtId="0" fontId="21" fillId="6" borderId="6" xfId="2" applyNumberFormat="1" applyFont="1" applyFill="1" applyBorder="1" applyAlignment="1">
      <alignment horizontal="center" vertical="center" wrapText="1"/>
    </xf>
    <xf numFmtId="0" fontId="21" fillId="6" borderId="0" xfId="2" applyNumberFormat="1" applyFont="1" applyFill="1" applyBorder="1" applyAlignment="1">
      <alignment horizontal="center" vertical="center" wrapText="1"/>
    </xf>
    <xf numFmtId="168" fontId="21" fillId="6" borderId="11" xfId="2" applyNumberFormat="1" applyFont="1" applyFill="1" applyBorder="1" applyAlignment="1">
      <alignment vertical="center" wrapText="1"/>
    </xf>
    <xf numFmtId="0" fontId="22" fillId="6" borderId="11" xfId="0" applyFont="1" applyFill="1" applyBorder="1" applyAlignment="1">
      <alignment vertical="top" wrapText="1"/>
    </xf>
    <xf numFmtId="9" fontId="21" fillId="6" borderId="11" xfId="2" applyNumberFormat="1" applyFont="1" applyFill="1" applyBorder="1" applyAlignment="1">
      <alignment horizontal="center" vertical="center" wrapText="1"/>
    </xf>
    <xf numFmtId="9" fontId="21" fillId="6" borderId="0" xfId="0" applyNumberFormat="1" applyFont="1" applyFill="1" applyBorder="1" applyAlignment="1">
      <alignment horizontal="center" vertical="center" wrapText="1"/>
    </xf>
    <xf numFmtId="0" fontId="21" fillId="6" borderId="0" xfId="0" applyFont="1" applyFill="1" applyBorder="1" applyAlignment="1">
      <alignment horizontal="center" vertical="center" wrapText="1"/>
    </xf>
    <xf numFmtId="9" fontId="21" fillId="6" borderId="11" xfId="0" applyNumberFormat="1"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4" fillId="0" borderId="7" xfId="0" quotePrefix="1" applyFont="1" applyFill="1" applyBorder="1" applyAlignment="1">
      <alignment vertical="top" wrapText="1"/>
    </xf>
    <xf numFmtId="0" fontId="21" fillId="6" borderId="8" xfId="0" applyFont="1" applyFill="1" applyBorder="1" applyAlignment="1">
      <alignment horizontal="left" vertical="top" wrapText="1"/>
    </xf>
    <xf numFmtId="0" fontId="21" fillId="6" borderId="8" xfId="2" applyNumberFormat="1" applyFont="1" applyFill="1" applyBorder="1" applyAlignment="1">
      <alignment horizontal="center" vertical="center" wrapText="1"/>
    </xf>
    <xf numFmtId="0" fontId="21" fillId="6" borderId="13" xfId="2" applyNumberFormat="1" applyFont="1" applyFill="1" applyBorder="1" applyAlignment="1">
      <alignment horizontal="center" vertical="center" wrapText="1"/>
    </xf>
    <xf numFmtId="168" fontId="21" fillId="6" borderId="11" xfId="2" applyNumberFormat="1" applyFont="1" applyFill="1" applyBorder="1" applyAlignment="1">
      <alignment horizontal="center" vertical="center" wrapText="1"/>
    </xf>
    <xf numFmtId="168" fontId="21" fillId="6" borderId="2" xfId="2" applyNumberFormat="1" applyFont="1" applyFill="1" applyBorder="1" applyAlignment="1">
      <alignment horizontal="center" vertical="center" wrapText="1"/>
    </xf>
    <xf numFmtId="164" fontId="21" fillId="6" borderId="2" xfId="2" applyNumberFormat="1" applyFont="1" applyFill="1" applyBorder="1" applyAlignment="1">
      <alignment horizontal="center" vertical="center" wrapText="1"/>
    </xf>
    <xf numFmtId="168" fontId="21" fillId="6" borderId="13" xfId="2" applyNumberFormat="1" applyFont="1" applyFill="1" applyBorder="1" applyAlignment="1">
      <alignment horizontal="center" vertical="center" wrapText="1"/>
    </xf>
    <xf numFmtId="0" fontId="22" fillId="6" borderId="11" xfId="0" applyFont="1" applyFill="1" applyBorder="1" applyAlignment="1">
      <alignment horizontal="left" vertical="top" wrapText="1"/>
    </xf>
    <xf numFmtId="0" fontId="22" fillId="6" borderId="0" xfId="0" applyFont="1" applyFill="1" applyBorder="1" applyAlignment="1">
      <alignment vertical="top" wrapText="1"/>
    </xf>
    <xf numFmtId="0" fontId="22" fillId="6" borderId="11" xfId="0" applyNumberFormat="1" applyFont="1" applyFill="1" applyBorder="1" applyAlignment="1">
      <alignment horizontal="center" vertical="center" wrapText="1"/>
    </xf>
    <xf numFmtId="20" fontId="22" fillId="0" borderId="0" xfId="0" quotePrefix="1" applyNumberFormat="1"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3" fillId="0" borderId="2" xfId="0" applyFont="1" applyFill="1" applyBorder="1" applyAlignment="1">
      <alignment vertical="top" wrapText="1"/>
    </xf>
    <xf numFmtId="0" fontId="29" fillId="0" borderId="2" xfId="0" applyFont="1" applyFill="1" applyBorder="1" applyAlignment="1">
      <alignment vertical="top" wrapText="1"/>
    </xf>
    <xf numFmtId="0" fontId="21" fillId="0" borderId="5" xfId="0" applyFont="1" applyFill="1" applyBorder="1" applyAlignment="1">
      <alignment horizontal="left" vertical="top" wrapText="1"/>
    </xf>
    <xf numFmtId="0" fontId="21" fillId="0" borderId="2"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2" xfId="0" quotePrefix="1"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2" xfId="0" applyFont="1" applyFill="1" applyBorder="1" applyAlignment="1">
      <alignment horizontal="left" vertical="top"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3" fillId="0" borderId="2" xfId="0" applyFont="1" applyFill="1" applyBorder="1" applyAlignment="1">
      <alignment horizontal="left" vertical="top" wrapText="1"/>
    </xf>
    <xf numFmtId="0" fontId="21" fillId="0" borderId="6" xfId="0" applyFont="1" applyFill="1" applyBorder="1" applyAlignment="1">
      <alignment horizontal="left" vertical="top" wrapText="1"/>
    </xf>
    <xf numFmtId="0" fontId="22" fillId="0" borderId="2" xfId="0" applyFont="1" applyFill="1" applyBorder="1" applyAlignment="1">
      <alignment horizontal="left" wrapText="1"/>
    </xf>
    <xf numFmtId="0" fontId="23" fillId="0" borderId="5"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2" xfId="0" applyFont="1" applyFill="1" applyBorder="1" applyAlignment="1">
      <alignment horizontal="left" vertical="top" wrapText="1"/>
    </xf>
    <xf numFmtId="0" fontId="27"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6" borderId="2" xfId="0" applyFont="1" applyFill="1" applyBorder="1" applyAlignment="1">
      <alignment horizontal="left" vertical="top" wrapText="1"/>
    </xf>
    <xf numFmtId="0" fontId="22" fillId="0" borderId="10" xfId="0" applyFont="1" applyFill="1" applyBorder="1" applyAlignment="1">
      <alignment horizontal="left" vertical="top" wrapText="1"/>
    </xf>
    <xf numFmtId="0" fontId="21" fillId="2" borderId="2" xfId="0" applyFont="1" applyFill="1" applyBorder="1" applyAlignment="1">
      <alignment horizontal="left" vertical="top" wrapText="1"/>
    </xf>
    <xf numFmtId="0" fontId="22" fillId="0" borderId="6"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1" fillId="6" borderId="2" xfId="0" applyFont="1" applyFill="1" applyBorder="1" applyAlignment="1">
      <alignment horizontal="left" vertical="top" wrapText="1"/>
    </xf>
    <xf numFmtId="0" fontId="21" fillId="0" borderId="8" xfId="0" applyFont="1" applyFill="1" applyBorder="1" applyAlignment="1">
      <alignment horizontal="left" vertical="top" wrapText="1"/>
    </xf>
    <xf numFmtId="0" fontId="22" fillId="0" borderId="6" xfId="0" quotePrefix="1" applyFont="1" applyFill="1" applyBorder="1" applyAlignment="1">
      <alignment horizontal="left" vertical="top" wrapText="1"/>
    </xf>
    <xf numFmtId="0" fontId="31" fillId="0" borderId="2" xfId="0" applyFont="1" applyFill="1" applyBorder="1" applyAlignment="1">
      <alignment horizontal="left" vertical="top" wrapText="1"/>
    </xf>
    <xf numFmtId="168" fontId="22" fillId="6" borderId="2" xfId="2" applyNumberFormat="1" applyFont="1" applyFill="1" applyBorder="1" applyAlignment="1">
      <alignment horizontal="right" wrapText="1"/>
    </xf>
    <xf numFmtId="169" fontId="22" fillId="6" borderId="2" xfId="2" applyNumberFormat="1" applyFont="1" applyFill="1" applyBorder="1" applyAlignment="1">
      <alignment horizontal="center" vertical="top" wrapText="1"/>
    </xf>
    <xf numFmtId="2" fontId="22" fillId="6" borderId="2" xfId="1" applyNumberFormat="1" applyFont="1" applyFill="1" applyBorder="1" applyAlignment="1">
      <alignment horizontal="center" vertical="top" wrapText="1"/>
    </xf>
    <xf numFmtId="170" fontId="22" fillId="6" borderId="2" xfId="1" applyNumberFormat="1" applyFont="1" applyFill="1" applyBorder="1" applyAlignment="1">
      <alignment horizontal="center" vertical="top" wrapText="1"/>
    </xf>
    <xf numFmtId="167" fontId="21" fillId="6" borderId="2" xfId="2" applyNumberFormat="1" applyFont="1" applyFill="1" applyBorder="1" applyAlignment="1">
      <alignment vertical="center" wrapText="1"/>
    </xf>
    <xf numFmtId="169" fontId="21" fillId="6" borderId="2" xfId="2" applyNumberFormat="1" applyFont="1" applyFill="1" applyBorder="1" applyAlignment="1">
      <alignment vertical="center" wrapText="1"/>
    </xf>
    <xf numFmtId="167" fontId="22" fillId="6" borderId="2" xfId="2" applyNumberFormat="1" applyFont="1" applyFill="1" applyBorder="1" applyAlignment="1">
      <alignment horizontal="center" vertical="top" wrapText="1"/>
    </xf>
    <xf numFmtId="167" fontId="29" fillId="0" borderId="2" xfId="2" applyNumberFormat="1" applyFont="1" applyFill="1" applyBorder="1" applyAlignment="1">
      <alignment vertical="center" wrapText="1"/>
    </xf>
    <xf numFmtId="0" fontId="22" fillId="6" borderId="12" xfId="2" applyNumberFormat="1" applyFont="1" applyFill="1" applyBorder="1" applyAlignment="1">
      <alignment horizontal="center" wrapText="1"/>
    </xf>
    <xf numFmtId="0" fontId="22" fillId="6" borderId="5" xfId="2" applyNumberFormat="1" applyFont="1" applyFill="1" applyBorder="1" applyAlignment="1">
      <alignment horizontal="center" wrapText="1"/>
    </xf>
    <xf numFmtId="0" fontId="29" fillId="6" borderId="2" xfId="0" applyFont="1" applyFill="1" applyBorder="1" applyAlignment="1">
      <alignment vertical="center" wrapText="1"/>
    </xf>
    <xf numFmtId="0" fontId="21" fillId="6" borderId="11" xfId="0" applyFont="1" applyFill="1" applyBorder="1" applyAlignment="1">
      <alignment horizontal="center" vertical="center" wrapText="1"/>
    </xf>
    <xf numFmtId="0" fontId="24" fillId="6" borderId="0" xfId="0" quotePrefix="1" applyFont="1" applyFill="1" applyBorder="1" applyAlignment="1">
      <alignment vertical="top" wrapText="1"/>
    </xf>
    <xf numFmtId="0" fontId="21" fillId="0" borderId="5" xfId="0" applyFont="1" applyFill="1" applyBorder="1" applyAlignment="1">
      <alignment horizontal="left" vertical="top" wrapText="1"/>
    </xf>
    <xf numFmtId="0" fontId="21" fillId="0" borderId="2"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2" xfId="0" applyFont="1" applyFill="1" applyBorder="1" applyAlignment="1">
      <alignment horizontal="left" vertical="top" wrapText="1"/>
    </xf>
    <xf numFmtId="0" fontId="27"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2" xfId="0" applyFont="1" applyFill="1" applyBorder="1" applyAlignment="1">
      <alignment horizontal="left" wrapText="1"/>
    </xf>
    <xf numFmtId="0" fontId="22" fillId="0" borderId="6" xfId="0" quotePrefix="1" applyFont="1" applyFill="1" applyBorder="1" applyAlignment="1">
      <alignment horizontal="left" vertical="top" wrapText="1"/>
    </xf>
    <xf numFmtId="0" fontId="22" fillId="0" borderId="2" xfId="0" quotePrefix="1" applyFont="1" applyFill="1" applyBorder="1" applyAlignment="1">
      <alignment horizontal="left" vertical="top" wrapText="1"/>
    </xf>
    <xf numFmtId="0" fontId="31" fillId="0" borderId="2" xfId="0" applyFont="1" applyFill="1" applyBorder="1" applyAlignment="1">
      <alignment horizontal="left" vertical="top" wrapText="1"/>
    </xf>
    <xf numFmtId="0" fontId="21" fillId="0" borderId="8" xfId="0" applyFont="1" applyFill="1" applyBorder="1" applyAlignment="1">
      <alignment horizontal="left" vertical="top" wrapText="1"/>
    </xf>
    <xf numFmtId="0" fontId="22" fillId="0" borderId="6"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0" xfId="0" applyFont="1" applyFill="1" applyBorder="1" applyAlignment="1">
      <alignment horizontal="left" vertical="top" wrapText="1"/>
    </xf>
    <xf numFmtId="0" fontId="22" fillId="0" borderId="10"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2" xfId="0" applyFont="1" applyFill="1" applyBorder="1" applyAlignment="1">
      <alignment horizontal="left" vertical="top" wrapText="1"/>
    </xf>
    <xf numFmtId="0" fontId="23" fillId="0" borderId="2" xfId="0" applyFont="1" applyFill="1" applyBorder="1" applyAlignment="1">
      <alignment vertical="top" wrapText="1"/>
    </xf>
    <xf numFmtId="0" fontId="29" fillId="0" borderId="2" xfId="0" applyFont="1" applyFill="1" applyBorder="1" applyAlignment="1">
      <alignment vertical="top"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6" xfId="0" applyFont="1" applyFill="1" applyBorder="1" applyAlignment="1">
      <alignment horizontal="left" vertical="top" wrapText="1"/>
    </xf>
    <xf numFmtId="0" fontId="22" fillId="0" borderId="1"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8" fillId="0" borderId="6" xfId="0" quotePrefix="1" applyFont="1" applyFill="1" applyBorder="1" applyAlignment="1">
      <alignment horizontal="left" vertical="top" wrapText="1"/>
    </xf>
    <xf numFmtId="0" fontId="22" fillId="0" borderId="11" xfId="0" quotePrefix="1" applyFont="1" applyFill="1" applyBorder="1" applyAlignment="1">
      <alignment horizontal="center" vertical="center" wrapText="1"/>
    </xf>
    <xf numFmtId="0" fontId="22" fillId="6" borderId="11" xfId="0" applyFont="1" applyFill="1" applyBorder="1" applyAlignment="1">
      <alignment horizontal="center" vertical="center" wrapText="1"/>
    </xf>
    <xf numFmtId="9" fontId="21" fillId="0" borderId="11" xfId="2" applyNumberFormat="1" applyFont="1" applyFill="1" applyBorder="1" applyAlignment="1">
      <alignment horizontal="center" vertical="center" wrapText="1"/>
    </xf>
    <xf numFmtId="9" fontId="21" fillId="0" borderId="0" xfId="0" applyNumberFormat="1" applyFont="1" applyFill="1" applyBorder="1" applyAlignment="1">
      <alignment horizontal="center" vertical="center" wrapText="1"/>
    </xf>
    <xf numFmtId="9" fontId="21" fillId="0" borderId="11" xfId="0" applyNumberFormat="1" applyFont="1" applyFill="1" applyBorder="1" applyAlignment="1">
      <alignment horizontal="center" vertical="center" wrapText="1"/>
    </xf>
    <xf numFmtId="0" fontId="22" fillId="0" borderId="11" xfId="0" quotePrefix="1" applyFont="1" applyFill="1" applyBorder="1" applyAlignment="1">
      <alignment horizontal="left" vertical="top" wrapText="1"/>
    </xf>
    <xf numFmtId="164" fontId="21" fillId="0" borderId="2" xfId="2" applyNumberFormat="1" applyFont="1" applyFill="1" applyBorder="1" applyAlignment="1">
      <alignment horizontal="center" vertical="center" wrapText="1"/>
    </xf>
    <xf numFmtId="170" fontId="22" fillId="0" borderId="2" xfId="1" applyNumberFormat="1" applyFont="1" applyFill="1" applyBorder="1" applyAlignment="1">
      <alignment horizontal="center" vertical="top" wrapText="1"/>
    </xf>
    <xf numFmtId="169" fontId="22" fillId="0" borderId="2" xfId="2" applyNumberFormat="1" applyFont="1" applyFill="1" applyBorder="1" applyAlignment="1">
      <alignment horizontal="center" vertical="top" wrapText="1"/>
    </xf>
    <xf numFmtId="169" fontId="21" fillId="0" borderId="2" xfId="2" applyNumberFormat="1" applyFont="1" applyFill="1" applyBorder="1" applyAlignment="1">
      <alignment vertical="center" wrapText="1"/>
    </xf>
    <xf numFmtId="9" fontId="22" fillId="0" borderId="5" xfId="4" applyFont="1" applyFill="1" applyBorder="1" applyAlignment="1">
      <alignment horizontal="center" vertical="center" wrapText="1"/>
    </xf>
    <xf numFmtId="9" fontId="22" fillId="0" borderId="11" xfId="4" applyFont="1" applyFill="1" applyBorder="1" applyAlignment="1">
      <alignment horizontal="center" vertical="center" wrapText="1"/>
    </xf>
    <xf numFmtId="0" fontId="22" fillId="0" borderId="0" xfId="0" applyFont="1" applyFill="1" applyBorder="1" applyAlignment="1">
      <alignment horizontal="left" vertical="center" wrapText="1"/>
    </xf>
    <xf numFmtId="0" fontId="22" fillId="0" borderId="0" xfId="0" applyFont="1" applyFill="1" applyBorder="1" applyAlignment="1">
      <alignment vertical="center" wrapText="1"/>
    </xf>
    <xf numFmtId="9" fontId="22" fillId="0" borderId="2" xfId="2" applyNumberFormat="1" applyFont="1" applyFill="1" applyBorder="1" applyAlignment="1">
      <alignment horizontal="center" vertical="center" wrapText="1"/>
    </xf>
    <xf numFmtId="0" fontId="21" fillId="0" borderId="0" xfId="0" applyFont="1" applyFill="1" applyBorder="1" applyAlignment="1">
      <alignment horizontal="left" wrapText="1"/>
    </xf>
    <xf numFmtId="1" fontId="21" fillId="0" borderId="2" xfId="2" applyNumberFormat="1" applyFont="1" applyFill="1" applyBorder="1" applyAlignment="1">
      <alignment horizontal="center" vertical="center" wrapText="1"/>
    </xf>
    <xf numFmtId="0" fontId="22" fillId="0" borderId="0" xfId="0" applyFont="1" applyFill="1" applyBorder="1" applyAlignment="1">
      <alignment horizontal="left" wrapText="1"/>
    </xf>
    <xf numFmtId="9" fontId="22" fillId="0" borderId="11" xfId="0" applyNumberFormat="1" applyFont="1" applyFill="1" applyBorder="1" applyAlignment="1">
      <alignment horizontal="center" vertical="center" wrapText="1"/>
    </xf>
    <xf numFmtId="9" fontId="22" fillId="0" borderId="6" xfId="0" applyNumberFormat="1" applyFont="1" applyFill="1" applyBorder="1" applyAlignment="1">
      <alignment horizontal="center" vertical="center" wrapText="1"/>
    </xf>
    <xf numFmtId="0" fontId="22" fillId="0" borderId="3" xfId="0" applyFont="1" applyFill="1" applyBorder="1" applyAlignment="1">
      <alignment horizontal="center" wrapText="1"/>
    </xf>
    <xf numFmtId="0" fontId="24" fillId="0" borderId="0" xfId="0" applyFont="1" applyFill="1" applyBorder="1" applyAlignment="1">
      <alignment vertical="center" wrapText="1"/>
    </xf>
    <xf numFmtId="0" fontId="24" fillId="0" borderId="14" xfId="0" applyFont="1" applyFill="1" applyBorder="1" applyAlignment="1">
      <alignment vertical="top" wrapText="1"/>
    </xf>
    <xf numFmtId="0" fontId="28" fillId="0" borderId="0" xfId="0" applyFont="1" applyFill="1" applyBorder="1" applyAlignment="1">
      <alignment horizontal="left" vertical="top" wrapText="1"/>
    </xf>
    <xf numFmtId="9" fontId="21" fillId="0" borderId="0" xfId="2" applyNumberFormat="1" applyFont="1" applyFill="1" applyBorder="1" applyAlignment="1">
      <alignment horizontal="center" vertical="center" wrapText="1"/>
    </xf>
    <xf numFmtId="0" fontId="22" fillId="0" borderId="11" xfId="0" applyFont="1" applyFill="1" applyBorder="1" applyAlignment="1">
      <alignment horizontal="left" vertical="top" wrapText="1"/>
    </xf>
    <xf numFmtId="0"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3" fillId="0" borderId="2" xfId="0" applyFont="1" applyFill="1" applyBorder="1" applyAlignment="1">
      <alignment vertical="top" wrapText="1"/>
    </xf>
    <xf numFmtId="0" fontId="29" fillId="0" borderId="2" xfId="0" applyFont="1" applyFill="1" applyBorder="1" applyAlignment="1">
      <alignment vertical="top" wrapText="1"/>
    </xf>
    <xf numFmtId="0" fontId="21" fillId="0" borderId="5" xfId="0" applyFont="1" applyFill="1" applyBorder="1" applyAlignment="1">
      <alignment horizontal="left" vertical="top" wrapText="1"/>
    </xf>
    <xf numFmtId="0" fontId="21" fillId="0" borderId="2"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2" xfId="0" quotePrefix="1"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2" xfId="0" applyFont="1" applyFill="1" applyBorder="1" applyAlignment="1">
      <alignment horizontal="left" vertical="top"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3" fillId="0" borderId="2" xfId="0" applyFont="1" applyFill="1" applyBorder="1" applyAlignment="1">
      <alignment horizontal="left" vertical="top" wrapText="1"/>
    </xf>
    <xf numFmtId="0" fontId="21" fillId="0" borderId="6"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2" xfId="0" applyFont="1" applyFill="1" applyBorder="1" applyAlignment="1">
      <alignment horizontal="left" vertical="top" wrapText="1"/>
    </xf>
    <xf numFmtId="0" fontId="27"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10" xfId="0" applyFont="1" applyFill="1" applyBorder="1" applyAlignment="1">
      <alignment horizontal="left" vertical="top" wrapText="1"/>
    </xf>
    <xf numFmtId="0" fontId="22" fillId="0" borderId="2" xfId="0" applyFont="1" applyFill="1" applyBorder="1" applyAlignment="1">
      <alignment horizontal="left" wrapText="1"/>
    </xf>
    <xf numFmtId="0" fontId="21" fillId="0" borderId="8" xfId="0" applyFont="1" applyFill="1" applyBorder="1" applyAlignment="1">
      <alignment horizontal="left" vertical="top" wrapText="1"/>
    </xf>
    <xf numFmtId="0" fontId="22" fillId="0" borderId="6" xfId="0" quotePrefix="1" applyFont="1" applyFill="1" applyBorder="1" applyAlignment="1">
      <alignment horizontal="left" vertical="top" wrapText="1"/>
    </xf>
    <xf numFmtId="0" fontId="21" fillId="2" borderId="0" xfId="0" applyFont="1" applyFill="1" applyAlignment="1">
      <alignment horizontal="center" vertical="top" wrapText="1"/>
    </xf>
    <xf numFmtId="0" fontId="24" fillId="2" borderId="2" xfId="0" applyFont="1" applyFill="1" applyBorder="1" applyAlignment="1">
      <alignment vertical="top" wrapText="1"/>
    </xf>
    <xf numFmtId="0" fontId="21" fillId="2" borderId="6" xfId="0" applyFont="1" applyFill="1" applyBorder="1" applyAlignment="1">
      <alignment horizontal="center" vertical="top" wrapText="1"/>
    </xf>
    <xf numFmtId="0" fontId="23" fillId="2" borderId="6" xfId="0" applyFont="1" applyFill="1" applyBorder="1" applyAlignment="1">
      <alignment horizontal="left" vertical="top" wrapText="1"/>
    </xf>
    <xf numFmtId="0" fontId="23" fillId="2" borderId="2" xfId="0" applyFont="1" applyFill="1" applyBorder="1" applyAlignment="1">
      <alignment vertical="top" wrapText="1"/>
    </xf>
    <xf numFmtId="0" fontId="27" fillId="2" borderId="0" xfId="0" applyFont="1" applyFill="1" applyBorder="1" applyAlignment="1">
      <alignment vertical="top" wrapText="1"/>
    </xf>
    <xf numFmtId="0" fontId="21" fillId="2" borderId="6" xfId="0" quotePrefix="1" applyFont="1" applyFill="1" applyBorder="1" applyAlignment="1">
      <alignment horizontal="center" vertical="top" wrapText="1"/>
    </xf>
    <xf numFmtId="0" fontId="21" fillId="2" borderId="0" xfId="0" applyFont="1" applyFill="1" applyBorder="1" applyAlignment="1">
      <alignment horizontal="left" vertical="top" wrapText="1"/>
    </xf>
    <xf numFmtId="0" fontId="21" fillId="2" borderId="0" xfId="0" applyFont="1" applyFill="1" applyBorder="1" applyAlignment="1">
      <alignment horizontal="center" vertical="top" wrapText="1"/>
    </xf>
    <xf numFmtId="0" fontId="21" fillId="2" borderId="2" xfId="0" applyFont="1" applyFill="1" applyBorder="1" applyAlignment="1">
      <alignment horizontal="center" vertical="top" wrapText="1"/>
    </xf>
    <xf numFmtId="0" fontId="24" fillId="2" borderId="0" xfId="0" quotePrefix="1" applyFont="1" applyFill="1" applyBorder="1" applyAlignment="1">
      <alignment vertical="top" wrapText="1"/>
    </xf>
    <xf numFmtId="0" fontId="21" fillId="2" borderId="2" xfId="0" quotePrefix="1" applyFont="1" applyFill="1" applyBorder="1" applyAlignment="1">
      <alignment horizontal="left" vertical="top" wrapText="1"/>
    </xf>
    <xf numFmtId="0" fontId="21" fillId="2" borderId="11" xfId="0" quotePrefix="1" applyFont="1" applyFill="1" applyBorder="1" applyAlignment="1">
      <alignment horizontal="center" vertical="top" wrapText="1"/>
    </xf>
    <xf numFmtId="0" fontId="21" fillId="2" borderId="11" xfId="0" applyFont="1" applyFill="1" applyBorder="1" applyAlignment="1">
      <alignment horizontal="center" vertical="center" wrapText="1"/>
    </xf>
    <xf numFmtId="0" fontId="21" fillId="2" borderId="0" xfId="0" applyFont="1" applyFill="1" applyBorder="1" applyAlignment="1">
      <alignment horizontal="center" vertical="center" wrapText="1"/>
    </xf>
    <xf numFmtId="164" fontId="21" fillId="2" borderId="2" xfId="2" applyFont="1" applyFill="1" applyBorder="1" applyAlignment="1">
      <alignment horizontal="center" vertical="center" wrapText="1"/>
    </xf>
    <xf numFmtId="0" fontId="21" fillId="2" borderId="11" xfId="2" applyNumberFormat="1" applyFont="1" applyFill="1" applyBorder="1" applyAlignment="1">
      <alignment horizontal="center" vertical="center" wrapText="1"/>
    </xf>
    <xf numFmtId="165" fontId="21" fillId="2" borderId="0" xfId="0" applyNumberFormat="1" applyFont="1" applyFill="1" applyBorder="1" applyAlignment="1">
      <alignment horizontal="center" vertical="center" wrapText="1"/>
    </xf>
    <xf numFmtId="168" fontId="21" fillId="2" borderId="0" xfId="2" applyNumberFormat="1" applyFont="1" applyFill="1" applyBorder="1" applyAlignment="1">
      <alignment horizontal="center" vertical="center" wrapText="1"/>
    </xf>
    <xf numFmtId="0" fontId="21" fillId="2" borderId="0" xfId="2" applyNumberFormat="1" applyFont="1" applyFill="1" applyBorder="1" applyAlignment="1">
      <alignment horizontal="center" vertical="center" wrapText="1"/>
    </xf>
    <xf numFmtId="168" fontId="21" fillId="2" borderId="2" xfId="2" applyNumberFormat="1" applyFont="1" applyFill="1" applyBorder="1" applyAlignment="1">
      <alignment horizontal="center" vertical="center" wrapText="1"/>
    </xf>
    <xf numFmtId="168" fontId="21" fillId="2" borderId="11" xfId="2" applyNumberFormat="1" applyFont="1" applyFill="1" applyBorder="1" applyAlignment="1">
      <alignment horizontal="center" vertical="center" wrapText="1"/>
    </xf>
    <xf numFmtId="168" fontId="27" fillId="2" borderId="2" xfId="2" applyNumberFormat="1" applyFont="1" applyFill="1" applyBorder="1" applyAlignment="1">
      <alignment horizontal="center" vertical="center" wrapText="1"/>
    </xf>
    <xf numFmtId="0" fontId="21" fillId="2" borderId="11" xfId="0" applyFont="1" applyFill="1" applyBorder="1" applyAlignment="1">
      <alignment vertical="top" wrapText="1"/>
    </xf>
    <xf numFmtId="0" fontId="22" fillId="2" borderId="6" xfId="0" quotePrefix="1" applyFont="1" applyFill="1" applyBorder="1" applyAlignment="1">
      <alignment vertical="top" wrapText="1"/>
    </xf>
    <xf numFmtId="0" fontId="22" fillId="2" borderId="2" xfId="0" applyFont="1" applyFill="1" applyBorder="1" applyAlignment="1">
      <alignment vertical="top" wrapText="1"/>
    </xf>
    <xf numFmtId="0" fontId="22" fillId="2" borderId="6" xfId="0" applyFont="1" applyFill="1" applyBorder="1" applyAlignment="1">
      <alignment horizontal="left" vertical="top" wrapText="1"/>
    </xf>
    <xf numFmtId="0" fontId="22" fillId="2" borderId="6" xfId="0" applyFont="1" applyFill="1" applyBorder="1" applyAlignment="1">
      <alignment vertical="top" wrapText="1"/>
    </xf>
    <xf numFmtId="0" fontId="26" fillId="2" borderId="2" xfId="0" applyFont="1" applyFill="1" applyBorder="1" applyAlignment="1">
      <alignment vertical="top" wrapText="1"/>
    </xf>
    <xf numFmtId="0" fontId="22" fillId="2" borderId="2" xfId="0" applyFont="1" applyFill="1" applyBorder="1" applyAlignment="1">
      <alignment horizontal="left" vertical="top" wrapText="1"/>
    </xf>
    <xf numFmtId="0" fontId="22" fillId="2" borderId="0" xfId="0" applyFont="1" applyFill="1" applyBorder="1" applyAlignment="1">
      <alignment horizontal="left" vertical="top" wrapText="1"/>
    </xf>
    <xf numFmtId="0" fontId="22" fillId="2" borderId="0" xfId="0" applyFont="1" applyFill="1" applyBorder="1" applyAlignment="1">
      <alignment vertical="top" wrapText="1"/>
    </xf>
    <xf numFmtId="0" fontId="21" fillId="2" borderId="6" xfId="0" quotePrefix="1" applyFont="1" applyFill="1" applyBorder="1" applyAlignment="1">
      <alignment vertical="top" wrapText="1"/>
    </xf>
    <xf numFmtId="0" fontId="21" fillId="2" borderId="0" xfId="0" applyFont="1" applyFill="1" applyBorder="1" applyAlignment="1">
      <alignment vertical="top" wrapText="1"/>
    </xf>
    <xf numFmtId="168" fontId="21" fillId="2" borderId="11" xfId="2" applyNumberFormat="1" applyFont="1" applyFill="1" applyBorder="1" applyAlignment="1">
      <alignment vertical="center" wrapText="1"/>
    </xf>
    <xf numFmtId="20" fontId="24" fillId="0" borderId="6" xfId="0" quotePrefix="1" applyNumberFormat="1" applyFont="1" applyFill="1" applyBorder="1" applyAlignment="1">
      <alignment vertical="top" wrapText="1"/>
    </xf>
    <xf numFmtId="0" fontId="24" fillId="0" borderId="6" xfId="0" quotePrefix="1" applyFont="1" applyFill="1" applyBorder="1" applyAlignment="1">
      <alignment horizontal="left" vertical="top" wrapText="1"/>
    </xf>
    <xf numFmtId="0" fontId="21" fillId="2" borderId="11" xfId="0" applyFont="1" applyFill="1" applyBorder="1" applyAlignment="1">
      <alignment horizontal="left" vertical="top" wrapText="1"/>
    </xf>
    <xf numFmtId="0" fontId="22" fillId="2" borderId="11" xfId="0" applyFont="1" applyFill="1" applyBorder="1" applyAlignment="1">
      <alignment vertical="top" wrapText="1"/>
    </xf>
    <xf numFmtId="1" fontId="21" fillId="0" borderId="11" xfId="2" applyNumberFormat="1" applyFont="1" applyFill="1" applyBorder="1" applyAlignment="1">
      <alignment horizontal="center" vertical="center" wrapText="1"/>
    </xf>
    <xf numFmtId="0" fontId="23" fillId="2" borderId="6" xfId="0" applyFont="1" applyFill="1" applyBorder="1" applyAlignment="1">
      <alignment vertical="top" wrapText="1"/>
    </xf>
    <xf numFmtId="0" fontId="21" fillId="2" borderId="6" xfId="0" applyFont="1" applyFill="1" applyBorder="1" applyAlignment="1">
      <alignment vertical="top" wrapText="1"/>
    </xf>
    <xf numFmtId="0" fontId="21" fillId="2" borderId="6" xfId="0" applyFont="1" applyFill="1" applyBorder="1" applyAlignment="1">
      <alignment horizontal="left" vertical="top" wrapText="1"/>
    </xf>
    <xf numFmtId="0" fontId="22" fillId="2" borderId="0" xfId="0" quotePrefix="1" applyFont="1" applyFill="1" applyBorder="1" applyAlignment="1">
      <alignment vertical="top" wrapText="1"/>
    </xf>
    <xf numFmtId="1" fontId="21" fillId="2" borderId="11" xfId="2" applyNumberFormat="1" applyFont="1" applyFill="1" applyBorder="1" applyAlignment="1">
      <alignment horizontal="center" vertical="center" wrapText="1"/>
    </xf>
    <xf numFmtId="0" fontId="21" fillId="10" borderId="11" xfId="0" applyFont="1" applyFill="1" applyBorder="1" applyAlignment="1">
      <alignment vertical="top" wrapText="1"/>
    </xf>
    <xf numFmtId="0" fontId="22" fillId="10" borderId="6" xfId="0" quotePrefix="1" applyFont="1" applyFill="1" applyBorder="1" applyAlignment="1">
      <alignment vertical="top" wrapText="1"/>
    </xf>
    <xf numFmtId="0" fontId="21" fillId="10" borderId="0" xfId="0" applyFont="1" applyFill="1" applyBorder="1" applyAlignment="1">
      <alignment horizontal="center" vertical="top" wrapText="1"/>
    </xf>
    <xf numFmtId="0" fontId="21" fillId="10" borderId="6" xfId="0" quotePrefix="1" applyFont="1" applyFill="1" applyBorder="1" applyAlignment="1">
      <alignment vertical="top" wrapText="1"/>
    </xf>
    <xf numFmtId="0" fontId="21" fillId="10" borderId="6" xfId="0" applyFont="1" applyFill="1" applyBorder="1" applyAlignment="1">
      <alignment horizontal="left" vertical="top" wrapText="1"/>
    </xf>
    <xf numFmtId="0" fontId="21" fillId="10" borderId="0" xfId="0" quotePrefix="1" applyFont="1" applyFill="1" applyBorder="1" applyAlignment="1">
      <alignment vertical="top" wrapText="1"/>
    </xf>
    <xf numFmtId="0" fontId="21" fillId="10" borderId="6" xfId="0" quotePrefix="1" applyFont="1" applyFill="1" applyBorder="1" applyAlignment="1">
      <alignment horizontal="left" vertical="top" wrapText="1"/>
    </xf>
    <xf numFmtId="0" fontId="21" fillId="10" borderId="0" xfId="0" quotePrefix="1" applyFont="1" applyFill="1" applyBorder="1" applyAlignment="1">
      <alignment horizontal="left" vertical="top" wrapText="1"/>
    </xf>
    <xf numFmtId="0" fontId="21" fillId="10" borderId="6" xfId="0" applyFont="1" applyFill="1" applyBorder="1" applyAlignment="1">
      <alignment vertical="top" wrapText="1"/>
    </xf>
    <xf numFmtId="0" fontId="21" fillId="10" borderId="0" xfId="0" applyFont="1" applyFill="1" applyBorder="1" applyAlignment="1">
      <alignment vertical="top" wrapText="1"/>
    </xf>
    <xf numFmtId="0" fontId="21" fillId="10" borderId="2" xfId="0" applyFont="1" applyFill="1" applyBorder="1" applyAlignment="1">
      <alignment vertical="top" wrapText="1"/>
    </xf>
    <xf numFmtId="0" fontId="22" fillId="10" borderId="2" xfId="0" applyFont="1" applyFill="1" applyBorder="1" applyAlignment="1">
      <alignment horizontal="left" vertical="top" wrapText="1"/>
    </xf>
    <xf numFmtId="0" fontId="21" fillId="10" borderId="0" xfId="0" applyFont="1" applyFill="1" applyBorder="1" applyAlignment="1">
      <alignment vertical="center" wrapText="1"/>
    </xf>
    <xf numFmtId="0" fontId="21" fillId="10" borderId="2" xfId="0" applyFont="1" applyFill="1" applyBorder="1" applyAlignment="1">
      <alignment vertical="center" wrapText="1"/>
    </xf>
    <xf numFmtId="0" fontId="22" fillId="10" borderId="6" xfId="0" applyFont="1" applyFill="1" applyBorder="1" applyAlignment="1">
      <alignment horizontal="left" vertical="top" wrapText="1"/>
    </xf>
    <xf numFmtId="0" fontId="22" fillId="10" borderId="0" xfId="0" applyFont="1" applyFill="1" applyBorder="1" applyAlignment="1">
      <alignment horizontal="left" vertical="center" wrapText="1"/>
    </xf>
    <xf numFmtId="0" fontId="23" fillId="10" borderId="2" xfId="0" applyFont="1" applyFill="1" applyBorder="1" applyAlignment="1">
      <alignment vertical="top" wrapText="1"/>
    </xf>
    <xf numFmtId="0" fontId="22" fillId="10" borderId="2" xfId="0" applyFont="1" applyFill="1" applyBorder="1" applyAlignment="1">
      <alignment horizontal="left" wrapText="1"/>
    </xf>
    <xf numFmtId="0" fontId="22" fillId="10" borderId="0" xfId="0" applyFont="1" applyFill="1" applyBorder="1" applyAlignment="1">
      <alignment vertical="top" wrapText="1"/>
    </xf>
    <xf numFmtId="0" fontId="22" fillId="10" borderId="2" xfId="0" applyFont="1" applyFill="1" applyBorder="1" applyAlignment="1">
      <alignment vertical="top" wrapText="1"/>
    </xf>
    <xf numFmtId="0" fontId="22" fillId="10" borderId="6" xfId="0" quotePrefix="1" applyFont="1" applyFill="1" applyBorder="1" applyAlignment="1">
      <alignment horizontal="left" vertical="top" wrapText="1"/>
    </xf>
    <xf numFmtId="0" fontId="22" fillId="10" borderId="0" xfId="0" quotePrefix="1" applyFont="1" applyFill="1" applyBorder="1" applyAlignment="1">
      <alignment horizontal="left" vertical="top" wrapText="1"/>
    </xf>
    <xf numFmtId="0" fontId="22" fillId="10" borderId="6" xfId="0" applyFont="1" applyFill="1" applyBorder="1" applyAlignment="1">
      <alignment vertical="top" wrapText="1"/>
    </xf>
    <xf numFmtId="0" fontId="22" fillId="10" borderId="0" xfId="0" applyFont="1" applyFill="1" applyBorder="1" applyAlignment="1">
      <alignment horizontal="left" vertical="top" wrapText="1"/>
    </xf>
    <xf numFmtId="0" fontId="22" fillId="10" borderId="6" xfId="0" applyFont="1" applyFill="1" applyBorder="1" applyAlignment="1">
      <alignment horizontal="left" vertical="center" wrapText="1"/>
    </xf>
    <xf numFmtId="0" fontId="31" fillId="10" borderId="2" xfId="0" applyFont="1" applyFill="1" applyBorder="1" applyAlignment="1">
      <alignment horizontal="left" vertical="top" wrapText="1"/>
    </xf>
    <xf numFmtId="0" fontId="21" fillId="10" borderId="0" xfId="0" applyFont="1" applyFill="1" applyBorder="1" applyAlignment="1">
      <alignment horizontal="left" vertical="top" wrapText="1"/>
    </xf>
    <xf numFmtId="0" fontId="21" fillId="10" borderId="7" xfId="0" quotePrefix="1" applyFont="1" applyFill="1" applyBorder="1" applyAlignment="1">
      <alignment vertical="top" wrapText="1"/>
    </xf>
    <xf numFmtId="0" fontId="23" fillId="10" borderId="8" xfId="0" applyFont="1" applyFill="1" applyBorder="1" applyAlignment="1">
      <alignment vertical="top" wrapText="1"/>
    </xf>
    <xf numFmtId="0" fontId="21" fillId="10" borderId="14" xfId="0" quotePrefix="1" applyFont="1" applyFill="1" applyBorder="1" applyAlignment="1">
      <alignment vertical="top" wrapText="1"/>
    </xf>
    <xf numFmtId="0" fontId="21" fillId="10" borderId="8" xfId="0" applyFont="1" applyFill="1" applyBorder="1" applyAlignment="1">
      <alignment vertical="top" wrapText="1"/>
    </xf>
    <xf numFmtId="0" fontId="21" fillId="10" borderId="7" xfId="0" quotePrefix="1" applyFont="1" applyFill="1" applyBorder="1" applyAlignment="1">
      <alignment horizontal="left" vertical="top" wrapText="1"/>
    </xf>
    <xf numFmtId="0" fontId="21" fillId="10" borderId="14" xfId="0" quotePrefix="1" applyFont="1" applyFill="1" applyBorder="1" applyAlignment="1">
      <alignment horizontal="left" vertical="top" wrapText="1"/>
    </xf>
    <xf numFmtId="0" fontId="21" fillId="10" borderId="7" xfId="0" applyFont="1" applyFill="1" applyBorder="1" applyAlignment="1">
      <alignment vertical="top" wrapText="1"/>
    </xf>
    <xf numFmtId="0" fontId="21" fillId="10" borderId="14" xfId="0" applyFont="1" applyFill="1" applyBorder="1" applyAlignment="1">
      <alignment vertical="top" wrapText="1"/>
    </xf>
    <xf numFmtId="0" fontId="22" fillId="10" borderId="14" xfId="0" applyFont="1" applyFill="1" applyBorder="1" applyAlignment="1">
      <alignment horizontal="left" vertical="top" wrapText="1"/>
    </xf>
    <xf numFmtId="0" fontId="21" fillId="10" borderId="13" xfId="0" applyFont="1" applyFill="1" applyBorder="1" applyAlignment="1">
      <alignment vertical="top" wrapText="1"/>
    </xf>
    <xf numFmtId="0" fontId="21" fillId="2" borderId="0" xfId="0" quotePrefix="1" applyFont="1" applyFill="1" applyBorder="1" applyAlignment="1">
      <alignment vertical="top" wrapText="1"/>
    </xf>
    <xf numFmtId="0" fontId="21" fillId="2" borderId="6" xfId="0" quotePrefix="1" applyFont="1" applyFill="1" applyBorder="1" applyAlignment="1">
      <alignment horizontal="left" vertical="top" wrapText="1"/>
    </xf>
    <xf numFmtId="0" fontId="21" fillId="2" borderId="0" xfId="0" quotePrefix="1" applyFont="1" applyFill="1" applyBorder="1" applyAlignment="1">
      <alignment horizontal="left" vertical="top" wrapText="1"/>
    </xf>
    <xf numFmtId="1" fontId="21" fillId="2" borderId="6" xfId="0" quotePrefix="1" applyNumberFormat="1" applyFont="1" applyFill="1" applyBorder="1" applyAlignment="1">
      <alignment vertical="center" wrapText="1"/>
    </xf>
    <xf numFmtId="0" fontId="21" fillId="2" borderId="2" xfId="0" applyFont="1" applyFill="1" applyBorder="1" applyAlignment="1">
      <alignment vertical="center" wrapText="1"/>
    </xf>
    <xf numFmtId="0" fontId="22" fillId="2" borderId="2" xfId="0" applyFont="1" applyFill="1" applyBorder="1" applyAlignment="1">
      <alignment vertical="center" wrapText="1"/>
    </xf>
    <xf numFmtId="0" fontId="21" fillId="2" borderId="2" xfId="2" applyNumberFormat="1" applyFont="1" applyFill="1" applyBorder="1" applyAlignment="1">
      <alignment horizontal="center" vertical="center" wrapText="1"/>
    </xf>
    <xf numFmtId="165" fontId="21" fillId="2" borderId="11" xfId="0" applyNumberFormat="1" applyFont="1" applyFill="1" applyBorder="1" applyAlignment="1">
      <alignment horizontal="center" vertical="center" wrapText="1"/>
    </xf>
    <xf numFmtId="168" fontId="21" fillId="2" borderId="2" xfId="2" applyNumberFormat="1" applyFont="1" applyFill="1" applyBorder="1" applyAlignment="1">
      <alignment vertical="center" wrapText="1"/>
    </xf>
    <xf numFmtId="1" fontId="21" fillId="2" borderId="6" xfId="0" applyNumberFormat="1" applyFont="1" applyFill="1" applyBorder="1" applyAlignment="1">
      <alignment vertical="center" wrapText="1"/>
    </xf>
    <xf numFmtId="0" fontId="22" fillId="2" borderId="0" xfId="0" applyFont="1" applyFill="1" applyBorder="1" applyAlignment="1">
      <alignment vertical="center" wrapText="1"/>
    </xf>
    <xf numFmtId="0" fontId="22" fillId="2" borderId="6" xfId="0" quotePrefix="1" applyFont="1" applyFill="1" applyBorder="1" applyAlignment="1">
      <alignment horizontal="left" vertical="top" wrapText="1"/>
    </xf>
    <xf numFmtId="0" fontId="22" fillId="2" borderId="0" xfId="0" quotePrefix="1" applyFont="1" applyFill="1" applyBorder="1" applyAlignment="1">
      <alignment horizontal="left" vertical="top" wrapText="1"/>
    </xf>
    <xf numFmtId="0" fontId="22" fillId="2" borderId="6" xfId="0" applyFont="1" applyFill="1" applyBorder="1" applyAlignment="1">
      <alignment vertical="center" wrapText="1"/>
    </xf>
    <xf numFmtId="0" fontId="22" fillId="2" borderId="11" xfId="2" applyNumberFormat="1" applyFont="1" applyFill="1" applyBorder="1" applyAlignment="1">
      <alignment horizontal="center" vertical="center" wrapText="1"/>
    </xf>
    <xf numFmtId="0" fontId="22" fillId="2" borderId="2" xfId="2" applyNumberFormat="1" applyFont="1" applyFill="1" applyBorder="1" applyAlignment="1">
      <alignment horizontal="center" vertical="center" wrapText="1"/>
    </xf>
    <xf numFmtId="164" fontId="22" fillId="2" borderId="2" xfId="2" applyFont="1" applyFill="1" applyBorder="1" applyAlignment="1">
      <alignment vertical="center" wrapText="1"/>
    </xf>
    <xf numFmtId="165" fontId="22" fillId="2" borderId="11" xfId="0" applyNumberFormat="1" applyFont="1" applyFill="1" applyBorder="1" applyAlignment="1">
      <alignment horizontal="center" vertical="center" wrapText="1"/>
    </xf>
    <xf numFmtId="168" fontId="22" fillId="2" borderId="2" xfId="2" applyNumberFormat="1" applyFont="1" applyFill="1" applyBorder="1" applyAlignment="1">
      <alignment vertical="center" wrapText="1"/>
    </xf>
    <xf numFmtId="0" fontId="21" fillId="2" borderId="0" xfId="0" applyFont="1" applyFill="1" applyBorder="1" applyAlignment="1">
      <alignment horizontal="left" wrapText="1"/>
    </xf>
    <xf numFmtId="164" fontId="21" fillId="2" borderId="2" xfId="2" applyFont="1" applyFill="1" applyBorder="1" applyAlignment="1">
      <alignment vertical="center" wrapText="1"/>
    </xf>
    <xf numFmtId="0" fontId="25" fillId="2" borderId="2" xfId="0" applyFont="1" applyFill="1" applyBorder="1" applyAlignment="1">
      <alignment vertical="top" wrapText="1"/>
    </xf>
    <xf numFmtId="166" fontId="21" fillId="2" borderId="11" xfId="1" applyNumberFormat="1" applyFont="1" applyFill="1" applyBorder="1" applyAlignment="1">
      <alignment horizontal="center" vertical="center" wrapText="1"/>
    </xf>
    <xf numFmtId="166" fontId="21" fillId="2" borderId="2" xfId="1" applyNumberFormat="1" applyFont="1" applyFill="1" applyBorder="1" applyAlignment="1">
      <alignment vertical="center" wrapText="1"/>
    </xf>
    <xf numFmtId="166" fontId="21" fillId="2" borderId="2" xfId="1" applyNumberFormat="1" applyFont="1" applyFill="1" applyBorder="1" applyAlignment="1">
      <alignment horizontal="center" vertical="center" wrapText="1"/>
    </xf>
    <xf numFmtId="168" fontId="21" fillId="2" borderId="2" xfId="2" applyNumberFormat="1" applyFont="1" applyFill="1" applyBorder="1" applyAlignment="1">
      <alignment vertical="top" wrapText="1"/>
    </xf>
    <xf numFmtId="0" fontId="22" fillId="2" borderId="2" xfId="0" applyFont="1" applyFill="1" applyBorder="1" applyAlignment="1">
      <alignment horizontal="left" vertical="top" wrapText="1"/>
    </xf>
    <xf numFmtId="164" fontId="22" fillId="2" borderId="2" xfId="2" applyFont="1" applyFill="1" applyBorder="1" applyAlignment="1">
      <alignment horizontal="center" vertical="center" wrapText="1"/>
    </xf>
    <xf numFmtId="168" fontId="22" fillId="2" borderId="2" xfId="2" applyNumberFormat="1" applyFont="1" applyFill="1" applyBorder="1" applyAlignment="1">
      <alignment horizontal="center" vertical="center" wrapText="1"/>
    </xf>
    <xf numFmtId="0" fontId="22" fillId="2" borderId="0" xfId="0" applyFont="1" applyFill="1" applyBorder="1" applyAlignment="1">
      <alignment horizontal="left" wrapText="1"/>
    </xf>
    <xf numFmtId="0" fontId="22" fillId="2" borderId="6"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164" fontId="22" fillId="2" borderId="6" xfId="2" applyFont="1" applyFill="1" applyBorder="1" applyAlignment="1">
      <alignment horizontal="center" vertical="center" wrapText="1"/>
    </xf>
    <xf numFmtId="168" fontId="22" fillId="2" borderId="6" xfId="0" applyNumberFormat="1" applyFont="1" applyFill="1" applyBorder="1" applyAlignment="1">
      <alignment horizontal="center" vertical="center" wrapText="1"/>
    </xf>
    <xf numFmtId="0" fontId="21" fillId="2" borderId="11" xfId="0" applyNumberFormat="1" applyFont="1" applyFill="1" applyBorder="1" applyAlignment="1">
      <alignment horizontal="center" vertical="center" wrapText="1"/>
    </xf>
    <xf numFmtId="164" fontId="21" fillId="2" borderId="11" xfId="2" applyFont="1" applyFill="1" applyBorder="1" applyAlignment="1">
      <alignment vertical="center" wrapText="1"/>
    </xf>
    <xf numFmtId="0" fontId="21" fillId="2" borderId="11" xfId="0" applyFont="1" applyFill="1" applyBorder="1" applyAlignment="1">
      <alignment vertical="center" wrapText="1"/>
    </xf>
    <xf numFmtId="0" fontId="22" fillId="2" borderId="11" xfId="0" applyFont="1" applyFill="1" applyBorder="1" applyAlignment="1">
      <alignment vertical="center" wrapText="1"/>
    </xf>
    <xf numFmtId="0" fontId="22" fillId="2" borderId="4" xfId="0" quotePrefix="1" applyFont="1" applyFill="1" applyBorder="1" applyAlignment="1">
      <alignment vertical="top" wrapText="1"/>
    </xf>
    <xf numFmtId="0" fontId="22" fillId="2" borderId="4" xfId="0" quotePrefix="1" applyFont="1" applyFill="1" applyBorder="1" applyAlignment="1">
      <alignment horizontal="left" vertical="top" wrapText="1"/>
    </xf>
    <xf numFmtId="0" fontId="22" fillId="2" borderId="3" xfId="0" quotePrefix="1" applyFont="1" applyFill="1" applyBorder="1" applyAlignment="1">
      <alignment horizontal="left" vertical="top" wrapText="1"/>
    </xf>
    <xf numFmtId="0" fontId="22" fillId="2" borderId="4" xfId="0" applyFont="1" applyFill="1" applyBorder="1" applyAlignment="1">
      <alignment vertical="top" wrapText="1"/>
    </xf>
    <xf numFmtId="0" fontId="22" fillId="2" borderId="3" xfId="0" applyFont="1" applyFill="1" applyBorder="1" applyAlignment="1">
      <alignment vertical="top" wrapText="1"/>
    </xf>
    <xf numFmtId="0" fontId="22" fillId="2" borderId="5" xfId="0" applyFont="1" applyFill="1" applyBorder="1" applyAlignment="1">
      <alignment vertical="top" wrapText="1"/>
    </xf>
    <xf numFmtId="0" fontId="22" fillId="2" borderId="5" xfId="0" applyFont="1" applyFill="1" applyBorder="1" applyAlignment="1">
      <alignment horizontal="left" vertical="top" wrapText="1"/>
    </xf>
    <xf numFmtId="0" fontId="22" fillId="2" borderId="12" xfId="2" applyNumberFormat="1" applyFont="1" applyFill="1" applyBorder="1" applyAlignment="1">
      <alignment horizontal="center" vertical="center" wrapText="1"/>
    </xf>
    <xf numFmtId="0" fontId="22" fillId="2" borderId="5" xfId="2" applyNumberFormat="1" applyFont="1" applyFill="1" applyBorder="1" applyAlignment="1">
      <alignment horizontal="center" vertical="center" wrapText="1"/>
    </xf>
    <xf numFmtId="164" fontId="22" fillId="2" borderId="5" xfId="2" applyFont="1" applyFill="1" applyBorder="1" applyAlignment="1">
      <alignment vertical="center" wrapText="1"/>
    </xf>
    <xf numFmtId="168" fontId="22" fillId="2" borderId="5" xfId="2" applyNumberFormat="1" applyFont="1" applyFill="1" applyBorder="1" applyAlignment="1">
      <alignment vertical="center" wrapText="1"/>
    </xf>
    <xf numFmtId="0" fontId="21" fillId="2" borderId="0" xfId="0" applyFont="1" applyFill="1" applyBorder="1" applyAlignment="1">
      <alignment vertical="center" wrapText="1"/>
    </xf>
    <xf numFmtId="165" fontId="22" fillId="2" borderId="11" xfId="1" applyFont="1" applyFill="1" applyBorder="1" applyAlignment="1">
      <alignment horizontal="center" vertical="center" wrapText="1"/>
    </xf>
    <xf numFmtId="164" fontId="22" fillId="2" borderId="11" xfId="2" applyFont="1" applyFill="1" applyBorder="1" applyAlignment="1">
      <alignment vertical="center" wrapText="1"/>
    </xf>
    <xf numFmtId="0" fontId="22" fillId="2" borderId="0" xfId="0" applyFont="1" applyFill="1" applyBorder="1" applyAlignment="1">
      <alignment horizontal="center" vertical="top" wrapText="1"/>
    </xf>
    <xf numFmtId="0" fontId="22" fillId="0" borderId="2" xfId="0" applyFont="1" applyFill="1" applyBorder="1" applyAlignment="1">
      <alignment horizontal="left" vertical="center" wrapText="1"/>
    </xf>
    <xf numFmtId="0" fontId="22" fillId="0" borderId="1" xfId="0" applyNumberFormat="1" applyFont="1" applyFill="1" applyBorder="1" applyAlignment="1">
      <alignment horizontal="center" vertical="center" wrapText="1"/>
    </xf>
    <xf numFmtId="0" fontId="29" fillId="0" borderId="2" xfId="0" applyFont="1" applyFill="1" applyBorder="1" applyAlignment="1">
      <alignment vertical="top" wrapText="1"/>
    </xf>
    <xf numFmtId="0" fontId="21" fillId="0" borderId="2" xfId="0" applyFont="1" applyFill="1" applyBorder="1" applyAlignment="1">
      <alignment horizontal="left" vertical="top" wrapText="1"/>
    </xf>
    <xf numFmtId="0" fontId="22" fillId="8" borderId="1" xfId="0" applyFont="1" applyFill="1" applyBorder="1" applyAlignment="1">
      <alignment horizontal="center" vertical="center" wrapText="1"/>
    </xf>
    <xf numFmtId="0" fontId="21" fillId="8" borderId="12" xfId="0" applyFont="1" applyFill="1" applyBorder="1" applyAlignment="1">
      <alignment horizontal="center" vertical="center" wrapText="1"/>
    </xf>
    <xf numFmtId="9" fontId="21" fillId="8" borderId="11" xfId="2" applyNumberFormat="1" applyFont="1" applyFill="1" applyBorder="1" applyAlignment="1">
      <alignment horizontal="center" vertical="center" wrapText="1"/>
    </xf>
    <xf numFmtId="168" fontId="22" fillId="8" borderId="11" xfId="2" applyNumberFormat="1" applyFont="1" applyFill="1" applyBorder="1" applyAlignment="1">
      <alignment horizontal="center" vertical="center" wrapText="1"/>
    </xf>
    <xf numFmtId="0" fontId="21" fillId="8" borderId="0" xfId="0" applyFont="1" applyFill="1" applyBorder="1" applyAlignment="1">
      <alignment vertical="top" wrapText="1"/>
    </xf>
    <xf numFmtId="0" fontId="21" fillId="8" borderId="11" xfId="0" applyFont="1" applyFill="1" applyBorder="1" applyAlignment="1">
      <alignment vertical="top" wrapText="1"/>
    </xf>
    <xf numFmtId="9" fontId="21" fillId="8" borderId="0" xfId="0" applyNumberFormat="1" applyFont="1" applyFill="1" applyBorder="1" applyAlignment="1">
      <alignment horizontal="center" vertical="center" wrapText="1"/>
    </xf>
    <xf numFmtId="0" fontId="21" fillId="8" borderId="11" xfId="0" applyFont="1" applyFill="1" applyBorder="1" applyAlignment="1">
      <alignment horizontal="center" vertical="center" wrapText="1"/>
    </xf>
    <xf numFmtId="0" fontId="21" fillId="8" borderId="11" xfId="2" applyNumberFormat="1" applyFont="1" applyFill="1" applyBorder="1" applyAlignment="1">
      <alignment horizontal="center" vertical="center" wrapText="1"/>
    </xf>
    <xf numFmtId="168" fontId="21" fillId="8" borderId="11" xfId="2" applyNumberFormat="1" applyFont="1" applyFill="1" applyBorder="1" applyAlignment="1">
      <alignment horizontal="center" vertical="center" wrapText="1"/>
    </xf>
    <xf numFmtId="168" fontId="21" fillId="8" borderId="0" xfId="2" applyNumberFormat="1" applyFont="1" applyFill="1" applyBorder="1" applyAlignment="1">
      <alignment horizontal="center" vertical="center" wrapText="1"/>
    </xf>
    <xf numFmtId="165" fontId="22" fillId="8" borderId="2" xfId="1" applyFont="1" applyFill="1" applyBorder="1" applyAlignment="1">
      <alignment horizontal="center" vertical="top" wrapText="1"/>
    </xf>
    <xf numFmtId="167" fontId="22" fillId="8" borderId="2" xfId="2" applyNumberFormat="1" applyFont="1" applyFill="1" applyBorder="1" applyAlignment="1">
      <alignment horizontal="center" vertical="top" wrapText="1"/>
    </xf>
    <xf numFmtId="2" fontId="22" fillId="8" borderId="2" xfId="1" applyNumberFormat="1" applyFont="1" applyFill="1" applyBorder="1" applyAlignment="1">
      <alignment horizontal="center" vertical="top" wrapText="1"/>
    </xf>
    <xf numFmtId="167" fontId="21" fillId="8" borderId="2" xfId="2" applyNumberFormat="1" applyFont="1" applyFill="1" applyBorder="1" applyAlignment="1">
      <alignment horizontal="right" vertical="top" wrapText="1"/>
    </xf>
    <xf numFmtId="167" fontId="21" fillId="8" borderId="2" xfId="2" applyNumberFormat="1" applyFont="1" applyFill="1" applyBorder="1" applyAlignment="1">
      <alignment vertical="top" wrapText="1"/>
    </xf>
    <xf numFmtId="168" fontId="22" fillId="8" borderId="11" xfId="2" applyNumberFormat="1" applyFont="1" applyFill="1" applyBorder="1" applyAlignment="1">
      <alignment horizontal="right" vertical="top" wrapText="1"/>
    </xf>
    <xf numFmtId="0" fontId="21" fillId="8" borderId="11" xfId="0" applyFont="1" applyFill="1" applyBorder="1" applyAlignment="1">
      <alignment horizontal="center" vertical="top" wrapText="1"/>
    </xf>
    <xf numFmtId="0" fontId="21" fillId="8" borderId="13" xfId="0" applyFont="1" applyFill="1" applyBorder="1" applyAlignment="1">
      <alignment horizontal="center" vertical="top" wrapText="1"/>
    </xf>
    <xf numFmtId="0" fontId="21" fillId="8" borderId="13" xfId="0" applyFont="1" applyFill="1" applyBorder="1" applyAlignment="1">
      <alignment vertical="top" wrapText="1"/>
    </xf>
    <xf numFmtId="165" fontId="22" fillId="8" borderId="2" xfId="1" applyFont="1" applyFill="1" applyBorder="1" applyAlignment="1">
      <alignment vertical="top" wrapText="1"/>
    </xf>
    <xf numFmtId="167" fontId="22" fillId="8" borderId="2" xfId="2" applyNumberFormat="1" applyFont="1" applyFill="1" applyBorder="1" applyAlignment="1">
      <alignment horizontal="right" vertical="top" wrapText="1"/>
    </xf>
    <xf numFmtId="167" fontId="21" fillId="8" borderId="2" xfId="2" applyNumberFormat="1" applyFont="1" applyFill="1" applyBorder="1" applyAlignment="1">
      <alignment horizontal="center" vertical="top" wrapText="1"/>
    </xf>
    <xf numFmtId="0" fontId="21" fillId="8" borderId="11" xfId="0" applyFont="1" applyFill="1" applyBorder="1" applyAlignment="1">
      <alignment vertical="center" wrapText="1"/>
    </xf>
    <xf numFmtId="165" fontId="22" fillId="8" borderId="1" xfId="0" applyNumberFormat="1" applyFont="1" applyFill="1" applyBorder="1" applyAlignment="1">
      <alignment horizontal="center" vertical="center" wrapText="1"/>
    </xf>
    <xf numFmtId="165" fontId="22" fillId="8" borderId="1" xfId="0" applyNumberFormat="1" applyFont="1" applyFill="1" applyBorder="1" applyAlignment="1">
      <alignment vertical="center" wrapText="1"/>
    </xf>
    <xf numFmtId="168" fontId="22" fillId="8" borderId="1" xfId="2" applyNumberFormat="1" applyFont="1" applyFill="1" applyBorder="1" applyAlignment="1">
      <alignment vertical="center" wrapText="1"/>
    </xf>
    <xf numFmtId="165" fontId="21" fillId="8" borderId="0" xfId="0" applyNumberFormat="1" applyFont="1" applyFill="1" applyBorder="1" applyAlignment="1">
      <alignment horizontal="center" vertical="top" wrapText="1"/>
    </xf>
    <xf numFmtId="164" fontId="21" fillId="8" borderId="0" xfId="2" applyFont="1" applyFill="1" applyBorder="1" applyAlignment="1">
      <alignment vertical="top" wrapText="1"/>
    </xf>
    <xf numFmtId="0" fontId="21" fillId="8" borderId="0" xfId="0" applyFont="1" applyFill="1" applyBorder="1" applyAlignment="1">
      <alignment horizontal="center" vertical="top" wrapText="1"/>
    </xf>
    <xf numFmtId="0" fontId="21" fillId="8" borderId="0" xfId="0" applyFont="1" applyFill="1" applyAlignment="1">
      <alignment horizontal="center" vertical="top" wrapText="1"/>
    </xf>
    <xf numFmtId="0" fontId="21" fillId="8" borderId="0" xfId="0" applyFont="1" applyFill="1" applyAlignment="1">
      <alignment vertical="top" wrapText="1"/>
    </xf>
    <xf numFmtId="0" fontId="21" fillId="11" borderId="12" xfId="0" applyFont="1" applyFill="1" applyBorder="1" applyAlignment="1">
      <alignment vertical="top" wrapText="1"/>
    </xf>
    <xf numFmtId="0" fontId="21" fillId="11" borderId="4" xfId="0" applyFont="1" applyFill="1" applyBorder="1" applyAlignment="1">
      <alignment horizontal="center" vertical="top" wrapText="1"/>
    </xf>
    <xf numFmtId="0" fontId="23" fillId="11" borderId="5" xfId="0" applyFont="1" applyFill="1" applyBorder="1" applyAlignment="1">
      <alignment horizontal="left" vertical="top" wrapText="1"/>
    </xf>
    <xf numFmtId="0" fontId="23" fillId="11" borderId="6" xfId="0" applyFont="1" applyFill="1" applyBorder="1" applyAlignment="1">
      <alignment horizontal="left" vertical="top" wrapText="1"/>
    </xf>
    <xf numFmtId="0" fontId="23" fillId="11" borderId="2" xfId="0" applyFont="1" applyFill="1" applyBorder="1" applyAlignment="1">
      <alignment vertical="top" wrapText="1"/>
    </xf>
    <xf numFmtId="0" fontId="21" fillId="11" borderId="6" xfId="0" applyFont="1" applyFill="1" applyBorder="1" applyAlignment="1">
      <alignment horizontal="center" vertical="top" wrapText="1"/>
    </xf>
    <xf numFmtId="0" fontId="27" fillId="11" borderId="2" xfId="0" applyFont="1" applyFill="1" applyBorder="1" applyAlignment="1">
      <alignment vertical="top" wrapText="1"/>
    </xf>
    <xf numFmtId="0" fontId="21" fillId="11" borderId="2" xfId="0" applyFont="1" applyFill="1" applyBorder="1" applyAlignment="1">
      <alignment vertical="top" wrapText="1"/>
    </xf>
    <xf numFmtId="0" fontId="21" fillId="11" borderId="0" xfId="0" applyFont="1" applyFill="1" applyBorder="1" applyAlignment="1">
      <alignment horizontal="left" vertical="top" wrapText="1"/>
    </xf>
    <xf numFmtId="0" fontId="21" fillId="11" borderId="2" xfId="0" applyFont="1" applyFill="1" applyBorder="1" applyAlignment="1">
      <alignment horizontal="left" vertical="top" wrapText="1"/>
    </xf>
    <xf numFmtId="0" fontId="21" fillId="11" borderId="5" xfId="0" applyFont="1" applyFill="1" applyBorder="1" applyAlignment="1">
      <alignment horizontal="left" vertical="top" wrapText="1"/>
    </xf>
    <xf numFmtId="0" fontId="21" fillId="11" borderId="0" xfId="0" applyFont="1" applyFill="1" applyBorder="1" applyAlignment="1">
      <alignment horizontal="center" vertical="top" wrapText="1"/>
    </xf>
    <xf numFmtId="0" fontId="21" fillId="11" borderId="2" xfId="0" applyFont="1" applyFill="1" applyBorder="1" applyAlignment="1">
      <alignment horizontal="center" vertical="top" wrapText="1"/>
    </xf>
    <xf numFmtId="0" fontId="21" fillId="11" borderId="11" xfId="0" quotePrefix="1" applyFont="1" applyFill="1" applyBorder="1" applyAlignment="1">
      <alignment horizontal="center" vertical="top" wrapText="1"/>
    </xf>
    <xf numFmtId="0" fontId="21" fillId="11" borderId="11" xfId="0" applyFont="1" applyFill="1" applyBorder="1" applyAlignment="1">
      <alignment vertical="center" wrapText="1"/>
    </xf>
    <xf numFmtId="0" fontId="21" fillId="11" borderId="2" xfId="0" applyFont="1" applyFill="1" applyBorder="1" applyAlignment="1">
      <alignment vertical="center" wrapText="1"/>
    </xf>
    <xf numFmtId="164" fontId="21" fillId="11" borderId="2" xfId="2" applyFont="1" applyFill="1" applyBorder="1" applyAlignment="1">
      <alignment horizontal="center" vertical="center" wrapText="1"/>
    </xf>
    <xf numFmtId="0" fontId="21" fillId="11" borderId="11" xfId="2" applyNumberFormat="1" applyFont="1" applyFill="1" applyBorder="1" applyAlignment="1">
      <alignment horizontal="center" vertical="center" wrapText="1"/>
    </xf>
    <xf numFmtId="165" fontId="21" fillId="11" borderId="11" xfId="0" applyNumberFormat="1" applyFont="1" applyFill="1" applyBorder="1" applyAlignment="1">
      <alignment horizontal="center" vertical="center" wrapText="1"/>
    </xf>
    <xf numFmtId="168" fontId="21" fillId="11" borderId="2" xfId="2" applyNumberFormat="1" applyFont="1" applyFill="1" applyBorder="1" applyAlignment="1">
      <alignment horizontal="center" vertical="center" wrapText="1"/>
    </xf>
    <xf numFmtId="0" fontId="21" fillId="11" borderId="2" xfId="2" applyNumberFormat="1" applyFont="1" applyFill="1" applyBorder="1" applyAlignment="1">
      <alignment horizontal="center" vertical="center" wrapText="1"/>
    </xf>
    <xf numFmtId="0" fontId="21" fillId="11" borderId="11" xfId="0" applyFont="1" applyFill="1" applyBorder="1" applyAlignment="1">
      <alignment vertical="top" wrapText="1"/>
    </xf>
    <xf numFmtId="0" fontId="21" fillId="11" borderId="6" xfId="0" applyFont="1" applyFill="1" applyBorder="1" applyAlignment="1">
      <alignment vertical="top" wrapText="1"/>
    </xf>
    <xf numFmtId="0" fontId="21" fillId="11" borderId="6" xfId="0" applyFont="1" applyFill="1" applyBorder="1" applyAlignment="1">
      <alignment horizontal="left" vertical="top" wrapText="1"/>
    </xf>
    <xf numFmtId="0" fontId="21" fillId="11" borderId="0" xfId="0" applyFont="1" applyFill="1" applyBorder="1" applyAlignment="1">
      <alignment vertical="top" wrapText="1"/>
    </xf>
    <xf numFmtId="0" fontId="21" fillId="11" borderId="6" xfId="0" quotePrefix="1" applyFont="1" applyFill="1" applyBorder="1" applyAlignment="1">
      <alignment vertical="top" wrapText="1"/>
    </xf>
    <xf numFmtId="0" fontId="21" fillId="11" borderId="0" xfId="0" quotePrefix="1" applyFont="1" applyFill="1" applyBorder="1" applyAlignment="1">
      <alignment vertical="top" wrapText="1"/>
    </xf>
    <xf numFmtId="167" fontId="21" fillId="11" borderId="2" xfId="2" applyNumberFormat="1" applyFont="1" applyFill="1" applyBorder="1" applyAlignment="1">
      <alignment horizontal="center" vertical="center" wrapText="1"/>
    </xf>
    <xf numFmtId="168" fontId="22" fillId="8" borderId="2" xfId="2" applyNumberFormat="1" applyFont="1" applyFill="1" applyBorder="1" applyAlignment="1">
      <alignment horizontal="right" vertical="top" wrapText="1"/>
    </xf>
    <xf numFmtId="165" fontId="21" fillId="0" borderId="6" xfId="0" applyNumberFormat="1" applyFont="1" applyFill="1" applyBorder="1" applyAlignment="1">
      <alignment horizontal="center" vertical="center" wrapText="1"/>
    </xf>
    <xf numFmtId="9" fontId="21" fillId="8" borderId="6" xfId="2" applyNumberFormat="1" applyFont="1" applyFill="1" applyBorder="1" applyAlignment="1">
      <alignment horizontal="center" vertical="center" wrapText="1"/>
    </xf>
    <xf numFmtId="1" fontId="21" fillId="8" borderId="6" xfId="2" applyNumberFormat="1" applyFont="1" applyFill="1" applyBorder="1" applyAlignment="1">
      <alignment horizontal="center" vertical="center" wrapText="1"/>
    </xf>
    <xf numFmtId="0" fontId="21" fillId="8" borderId="6" xfId="2" applyNumberFormat="1" applyFont="1" applyFill="1" applyBorder="1" applyAlignment="1">
      <alignment horizontal="center" vertical="center" wrapText="1"/>
    </xf>
    <xf numFmtId="165" fontId="21" fillId="0" borderId="14" xfId="0" applyNumberFormat="1" applyFont="1" applyFill="1" applyBorder="1" applyAlignment="1">
      <alignment horizontal="center" vertical="center" wrapText="1"/>
    </xf>
    <xf numFmtId="165" fontId="22" fillId="0" borderId="6" xfId="0" applyNumberFormat="1" applyFont="1" applyFill="1" applyBorder="1" applyAlignment="1">
      <alignment horizontal="center" wrapText="1"/>
    </xf>
    <xf numFmtId="167" fontId="21" fillId="0" borderId="11" xfId="2" applyNumberFormat="1" applyFont="1" applyFill="1" applyBorder="1" applyAlignment="1">
      <alignment vertical="center" wrapText="1"/>
    </xf>
    <xf numFmtId="0" fontId="21" fillId="8" borderId="11" xfId="2" applyNumberFormat="1" applyFont="1" applyFill="1" applyBorder="1" applyAlignment="1">
      <alignment horizontal="center" vertical="top" wrapText="1"/>
    </xf>
    <xf numFmtId="168" fontId="21" fillId="8" borderId="11" xfId="2" applyNumberFormat="1" applyFont="1" applyFill="1" applyBorder="1" applyAlignment="1">
      <alignment horizontal="center" vertical="top" wrapText="1"/>
    </xf>
    <xf numFmtId="168" fontId="21" fillId="8" borderId="0" xfId="2" applyNumberFormat="1" applyFont="1" applyFill="1" applyBorder="1" applyAlignment="1">
      <alignment horizontal="center" vertical="top" wrapText="1"/>
    </xf>
    <xf numFmtId="0" fontId="21" fillId="0" borderId="11" xfId="2" applyNumberFormat="1" applyFont="1" applyFill="1" applyBorder="1" applyAlignment="1">
      <alignment horizontal="center" vertical="top" wrapText="1"/>
    </xf>
    <xf numFmtId="168" fontId="21" fillId="0" borderId="11" xfId="2" applyNumberFormat="1" applyFont="1" applyFill="1" applyBorder="1" applyAlignment="1">
      <alignment horizontal="center" vertical="top" wrapText="1"/>
    </xf>
    <xf numFmtId="0" fontId="21" fillId="0" borderId="2" xfId="2" applyNumberFormat="1" applyFont="1" applyFill="1" applyBorder="1" applyAlignment="1">
      <alignment horizontal="center" vertical="top" wrapText="1"/>
    </xf>
    <xf numFmtId="168" fontId="21" fillId="0" borderId="2" xfId="2" applyNumberFormat="1" applyFont="1" applyFill="1" applyBorder="1" applyAlignment="1">
      <alignment horizontal="center" vertical="top" wrapText="1"/>
    </xf>
    <xf numFmtId="168" fontId="27" fillId="0" borderId="2" xfId="2" applyNumberFormat="1" applyFont="1" applyFill="1" applyBorder="1" applyAlignment="1">
      <alignment horizontal="center" vertical="top" wrapText="1"/>
    </xf>
    <xf numFmtId="0" fontId="21" fillId="8" borderId="2" xfId="2" applyNumberFormat="1" applyFont="1" applyFill="1" applyBorder="1" applyAlignment="1">
      <alignment horizontal="center" vertical="top" wrapText="1"/>
    </xf>
    <xf numFmtId="168" fontId="21" fillId="8" borderId="2" xfId="2" applyNumberFormat="1" applyFont="1" applyFill="1" applyBorder="1" applyAlignment="1">
      <alignment horizontal="center" vertical="top" wrapText="1"/>
    </xf>
    <xf numFmtId="0" fontId="21" fillId="2" borderId="11" xfId="2" applyNumberFormat="1" applyFont="1" applyFill="1" applyBorder="1" applyAlignment="1">
      <alignment horizontal="center" vertical="top" wrapText="1"/>
    </xf>
    <xf numFmtId="164" fontId="21" fillId="0" borderId="11" xfId="2" applyFont="1" applyFill="1" applyBorder="1" applyAlignment="1">
      <alignment horizontal="center" vertical="top" wrapText="1"/>
    </xf>
    <xf numFmtId="0" fontId="21" fillId="8" borderId="8" xfId="2" applyNumberFormat="1" applyFont="1" applyFill="1" applyBorder="1" applyAlignment="1">
      <alignment horizontal="center" vertical="top" wrapText="1"/>
    </xf>
    <xf numFmtId="168" fontId="21" fillId="8" borderId="13" xfId="2" applyNumberFormat="1" applyFont="1" applyFill="1" applyBorder="1" applyAlignment="1">
      <alignment horizontal="center" vertical="top" wrapText="1"/>
    </xf>
    <xf numFmtId="0" fontId="21" fillId="0" borderId="8" xfId="2" applyNumberFormat="1" applyFont="1" applyFill="1" applyBorder="1" applyAlignment="1">
      <alignment horizontal="center" vertical="top" wrapText="1"/>
    </xf>
    <xf numFmtId="168" fontId="21" fillId="0" borderId="13" xfId="2" applyNumberFormat="1" applyFont="1" applyFill="1" applyBorder="1" applyAlignment="1">
      <alignment horizontal="center" vertical="top" wrapText="1"/>
    </xf>
    <xf numFmtId="0" fontId="21" fillId="0" borderId="13" xfId="2" applyNumberFormat="1" applyFont="1" applyFill="1" applyBorder="1" applyAlignment="1">
      <alignment horizontal="center" vertical="top" wrapText="1"/>
    </xf>
    <xf numFmtId="168" fontId="27" fillId="0" borderId="8" xfId="2" applyNumberFormat="1" applyFont="1" applyFill="1" applyBorder="1" applyAlignment="1">
      <alignment horizontal="center" vertical="top" wrapText="1"/>
    </xf>
    <xf numFmtId="0" fontId="21" fillId="11" borderId="2" xfId="2" applyNumberFormat="1" applyFont="1" applyFill="1" applyBorder="1" applyAlignment="1">
      <alignment horizontal="center" vertical="top" wrapText="1"/>
    </xf>
    <xf numFmtId="168" fontId="21" fillId="11" borderId="11" xfId="2" applyNumberFormat="1" applyFont="1" applyFill="1" applyBorder="1" applyAlignment="1">
      <alignment horizontal="center" vertical="top" wrapText="1"/>
    </xf>
    <xf numFmtId="0" fontId="21" fillId="11" borderId="11" xfId="2" applyNumberFormat="1" applyFont="1" applyFill="1" applyBorder="1" applyAlignment="1">
      <alignment horizontal="center" vertical="top" wrapText="1"/>
    </xf>
    <xf numFmtId="168" fontId="27" fillId="11" borderId="2" xfId="2" applyNumberFormat="1" applyFont="1" applyFill="1" applyBorder="1" applyAlignment="1">
      <alignment horizontal="center" vertical="top" wrapText="1"/>
    </xf>
    <xf numFmtId="0" fontId="22" fillId="8" borderId="2" xfId="2" applyNumberFormat="1" applyFont="1" applyFill="1" applyBorder="1" applyAlignment="1">
      <alignment horizontal="center" vertical="top" wrapText="1"/>
    </xf>
    <xf numFmtId="0" fontId="22" fillId="0" borderId="2" xfId="2" applyNumberFormat="1" applyFont="1" applyFill="1" applyBorder="1" applyAlignment="1">
      <alignment horizontal="center" vertical="top" wrapText="1"/>
    </xf>
    <xf numFmtId="169" fontId="21" fillId="0" borderId="2" xfId="2" applyNumberFormat="1" applyFont="1" applyFill="1" applyBorder="1" applyAlignment="1">
      <alignment vertical="top" wrapText="1"/>
    </xf>
    <xf numFmtId="2" fontId="22" fillId="8" borderId="2" xfId="1" applyNumberFormat="1" applyFont="1" applyFill="1" applyBorder="1" applyAlignment="1">
      <alignment horizontal="right" vertical="top" wrapText="1"/>
    </xf>
    <xf numFmtId="2" fontId="22" fillId="0" borderId="2" xfId="1" applyNumberFormat="1" applyFont="1" applyFill="1" applyBorder="1" applyAlignment="1">
      <alignment horizontal="right" vertical="top" wrapText="1"/>
    </xf>
    <xf numFmtId="167" fontId="29" fillId="0" borderId="2" xfId="2" applyNumberFormat="1" applyFont="1" applyFill="1" applyBorder="1" applyAlignment="1">
      <alignment vertical="top" wrapText="1"/>
    </xf>
    <xf numFmtId="168" fontId="22" fillId="8" borderId="11" xfId="2" applyNumberFormat="1" applyFont="1" applyFill="1" applyBorder="1" applyAlignment="1">
      <alignment horizontal="center" vertical="top" wrapText="1"/>
    </xf>
    <xf numFmtId="165" fontId="22" fillId="8" borderId="11" xfId="1" applyFont="1" applyFill="1" applyBorder="1" applyAlignment="1">
      <alignment horizontal="center" vertical="top" wrapText="1"/>
    </xf>
    <xf numFmtId="168" fontId="22" fillId="0" borderId="11" xfId="2" applyNumberFormat="1" applyFont="1" applyFill="1" applyBorder="1" applyAlignment="1">
      <alignment horizontal="center" vertical="top" wrapText="1"/>
    </xf>
    <xf numFmtId="2" fontId="22" fillId="0" borderId="11" xfId="1" applyNumberFormat="1" applyFont="1" applyFill="1" applyBorder="1" applyAlignment="1">
      <alignment horizontal="center" vertical="top" wrapText="1"/>
    </xf>
    <xf numFmtId="167" fontId="22" fillId="0" borderId="11" xfId="2" applyNumberFormat="1" applyFont="1" applyFill="1" applyBorder="1" applyAlignment="1">
      <alignment horizontal="center" vertical="top" wrapText="1"/>
    </xf>
    <xf numFmtId="168" fontId="22" fillId="8" borderId="2" xfId="2" applyNumberFormat="1" applyFont="1" applyFill="1" applyBorder="1" applyAlignment="1">
      <alignment horizontal="center" vertical="top" wrapText="1"/>
    </xf>
    <xf numFmtId="0" fontId="22" fillId="8" borderId="10" xfId="2" applyNumberFormat="1" applyFont="1" applyFill="1" applyBorder="1" applyAlignment="1">
      <alignment horizontal="center" vertical="top" wrapText="1"/>
    </xf>
    <xf numFmtId="167" fontId="22" fillId="8" borderId="10" xfId="2" applyNumberFormat="1" applyFont="1" applyFill="1" applyBorder="1" applyAlignment="1">
      <alignment horizontal="center" vertical="top" wrapText="1"/>
    </xf>
    <xf numFmtId="168" fontId="22" fillId="8" borderId="10" xfId="2" applyNumberFormat="1" applyFont="1" applyFill="1" applyBorder="1" applyAlignment="1">
      <alignment horizontal="center" vertical="top" wrapText="1"/>
    </xf>
    <xf numFmtId="0" fontId="22" fillId="0" borderId="10" xfId="2" applyNumberFormat="1" applyFont="1" applyFill="1" applyBorder="1" applyAlignment="1">
      <alignment horizontal="center" vertical="top" wrapText="1"/>
    </xf>
    <xf numFmtId="168" fontId="22" fillId="0" borderId="10" xfId="2" applyNumberFormat="1" applyFont="1" applyFill="1" applyBorder="1" applyAlignment="1">
      <alignment horizontal="center" vertical="top" wrapText="1"/>
    </xf>
    <xf numFmtId="167" fontId="22" fillId="0" borderId="10" xfId="2" applyNumberFormat="1" applyFont="1" applyFill="1" applyBorder="1" applyAlignment="1">
      <alignment horizontal="center" vertical="top" wrapText="1"/>
    </xf>
    <xf numFmtId="168" fontId="21" fillId="8" borderId="2" xfId="2" applyNumberFormat="1" applyFont="1" applyFill="1" applyBorder="1" applyAlignment="1">
      <alignment vertical="top" wrapText="1"/>
    </xf>
    <xf numFmtId="167" fontId="21" fillId="11" borderId="2" xfId="2" applyNumberFormat="1" applyFont="1" applyFill="1" applyBorder="1" applyAlignment="1">
      <alignment horizontal="center" vertical="top" wrapText="1"/>
    </xf>
    <xf numFmtId="167" fontId="21" fillId="8" borderId="8" xfId="2" applyNumberFormat="1" applyFont="1" applyFill="1" applyBorder="1" applyAlignment="1">
      <alignment horizontal="center" vertical="top" wrapText="1"/>
    </xf>
    <xf numFmtId="167" fontId="21" fillId="0" borderId="8" xfId="2" applyNumberFormat="1" applyFont="1" applyFill="1" applyBorder="1" applyAlignment="1">
      <alignment horizontal="center" vertical="top" wrapText="1"/>
    </xf>
    <xf numFmtId="167" fontId="27" fillId="0" borderId="8" xfId="2" applyNumberFormat="1" applyFont="1" applyFill="1" applyBorder="1" applyAlignment="1">
      <alignment horizontal="center" vertical="top" wrapText="1"/>
    </xf>
    <xf numFmtId="9" fontId="22" fillId="8" borderId="5" xfId="4" applyFont="1" applyFill="1" applyBorder="1" applyAlignment="1">
      <alignment horizontal="center" vertical="top" wrapText="1"/>
    </xf>
    <xf numFmtId="168" fontId="22" fillId="8" borderId="5" xfId="2" applyNumberFormat="1" applyFont="1" applyFill="1" applyBorder="1" applyAlignment="1">
      <alignment vertical="top" wrapText="1"/>
    </xf>
    <xf numFmtId="9" fontId="22" fillId="2" borderId="5" xfId="4" applyFont="1" applyFill="1" applyBorder="1" applyAlignment="1">
      <alignment horizontal="center" vertical="top" wrapText="1"/>
    </xf>
    <xf numFmtId="168" fontId="22" fillId="2" borderId="5" xfId="2" applyNumberFormat="1" applyFont="1" applyFill="1" applyBorder="1" applyAlignment="1">
      <alignment vertical="top" wrapText="1"/>
    </xf>
    <xf numFmtId="9" fontId="22" fillId="8" borderId="11" xfId="4" applyFont="1" applyFill="1" applyBorder="1" applyAlignment="1">
      <alignment horizontal="center" vertical="top" wrapText="1"/>
    </xf>
    <xf numFmtId="9" fontId="22" fillId="2" borderId="11" xfId="4" applyFont="1" applyFill="1" applyBorder="1" applyAlignment="1">
      <alignment horizontal="center" vertical="top" wrapText="1"/>
    </xf>
    <xf numFmtId="165" fontId="22" fillId="8" borderId="11" xfId="1" applyFont="1" applyFill="1" applyBorder="1" applyAlignment="1">
      <alignment vertical="top" wrapText="1"/>
    </xf>
    <xf numFmtId="0" fontId="22" fillId="8" borderId="11" xfId="0" applyFont="1" applyFill="1" applyBorder="1" applyAlignment="1">
      <alignment vertical="top" wrapText="1"/>
    </xf>
    <xf numFmtId="165" fontId="22" fillId="10" borderId="11" xfId="1" applyFont="1" applyFill="1" applyBorder="1" applyAlignment="1">
      <alignment vertical="top" wrapText="1"/>
    </xf>
    <xf numFmtId="165" fontId="22" fillId="0" borderId="11" xfId="1" applyFont="1" applyFill="1" applyBorder="1" applyAlignment="1">
      <alignment vertical="top" wrapText="1"/>
    </xf>
    <xf numFmtId="168" fontId="22" fillId="8" borderId="2" xfId="2" applyNumberFormat="1" applyFont="1" applyFill="1" applyBorder="1" applyAlignment="1">
      <alignment vertical="top" wrapText="1"/>
    </xf>
    <xf numFmtId="168" fontId="22" fillId="0" borderId="2" xfId="2" applyNumberFormat="1" applyFont="1" applyFill="1" applyBorder="1" applyAlignment="1">
      <alignment vertical="top" wrapText="1"/>
    </xf>
    <xf numFmtId="168" fontId="21" fillId="10" borderId="2" xfId="2" applyNumberFormat="1" applyFont="1" applyFill="1" applyBorder="1" applyAlignment="1">
      <alignment horizontal="center" vertical="top" wrapText="1"/>
    </xf>
    <xf numFmtId="0" fontId="21" fillId="2" borderId="2" xfId="2" applyNumberFormat="1" applyFont="1" applyFill="1" applyBorder="1" applyAlignment="1">
      <alignment horizontal="center" vertical="top" wrapText="1"/>
    </xf>
    <xf numFmtId="0" fontId="21" fillId="10" borderId="2" xfId="2" applyNumberFormat="1" applyFont="1" applyFill="1" applyBorder="1" applyAlignment="1">
      <alignment horizontal="center" vertical="top" wrapText="1"/>
    </xf>
    <xf numFmtId="168" fontId="27" fillId="0" borderId="2" xfId="2" applyNumberFormat="1" applyFont="1" applyFill="1" applyBorder="1" applyAlignment="1">
      <alignment vertical="top" wrapText="1"/>
    </xf>
    <xf numFmtId="9" fontId="22" fillId="8" borderId="2" xfId="2" applyNumberFormat="1" applyFont="1" applyFill="1" applyBorder="1" applyAlignment="1">
      <alignment horizontal="center" vertical="top" wrapText="1"/>
    </xf>
    <xf numFmtId="9" fontId="22" fillId="2" borderId="2" xfId="2" applyNumberFormat="1" applyFont="1" applyFill="1" applyBorder="1" applyAlignment="1">
      <alignment horizontal="center" vertical="top" wrapText="1"/>
    </xf>
    <xf numFmtId="168" fontId="22" fillId="2" borderId="2" xfId="2" applyNumberFormat="1" applyFont="1" applyFill="1" applyBorder="1" applyAlignment="1">
      <alignment vertical="top" wrapText="1"/>
    </xf>
    <xf numFmtId="0" fontId="22" fillId="2" borderId="2" xfId="2" applyNumberFormat="1" applyFont="1" applyFill="1" applyBorder="1" applyAlignment="1">
      <alignment horizontal="center" vertical="top" wrapText="1"/>
    </xf>
    <xf numFmtId="1" fontId="21" fillId="8" borderId="2" xfId="2" applyNumberFormat="1" applyFont="1" applyFill="1" applyBorder="1" applyAlignment="1">
      <alignment horizontal="center" vertical="top" wrapText="1"/>
    </xf>
    <xf numFmtId="1" fontId="21" fillId="2" borderId="2" xfId="2" applyNumberFormat="1" applyFont="1" applyFill="1" applyBorder="1" applyAlignment="1">
      <alignment horizontal="center" vertical="top" wrapText="1"/>
    </xf>
    <xf numFmtId="168" fontId="21" fillId="8" borderId="8" xfId="2" applyNumberFormat="1" applyFont="1" applyFill="1" applyBorder="1" applyAlignment="1">
      <alignment vertical="top" wrapText="1"/>
    </xf>
    <xf numFmtId="0" fontId="21" fillId="10" borderId="8" xfId="2" applyNumberFormat="1" applyFont="1" applyFill="1" applyBorder="1" applyAlignment="1">
      <alignment horizontal="center" vertical="top" wrapText="1"/>
    </xf>
    <xf numFmtId="168" fontId="21" fillId="0" borderId="8" xfId="2" applyNumberFormat="1" applyFont="1" applyFill="1" applyBorder="1" applyAlignment="1">
      <alignment vertical="top" wrapText="1"/>
    </xf>
    <xf numFmtId="168" fontId="27" fillId="0" borderId="8" xfId="2" applyNumberFormat="1" applyFont="1" applyFill="1" applyBorder="1" applyAlignment="1">
      <alignment vertical="top" wrapText="1"/>
    </xf>
    <xf numFmtId="9" fontId="22" fillId="0" borderId="2" xfId="2" applyNumberFormat="1" applyFont="1" applyFill="1" applyBorder="1" applyAlignment="1">
      <alignment horizontal="center" vertical="top" wrapText="1"/>
    </xf>
    <xf numFmtId="168" fontId="21" fillId="2" borderId="2" xfId="2" applyNumberFormat="1" applyFont="1" applyFill="1" applyBorder="1" applyAlignment="1">
      <alignment horizontal="center" vertical="top" wrapText="1"/>
    </xf>
    <xf numFmtId="0" fontId="22" fillId="8" borderId="11" xfId="2" applyNumberFormat="1" applyFont="1" applyFill="1" applyBorder="1" applyAlignment="1">
      <alignment horizontal="center" vertical="top" wrapText="1"/>
    </xf>
    <xf numFmtId="0" fontId="22" fillId="2" borderId="11" xfId="2" applyNumberFormat="1" applyFont="1" applyFill="1" applyBorder="1" applyAlignment="1">
      <alignment horizontal="center" vertical="top" wrapText="1"/>
    </xf>
    <xf numFmtId="0" fontId="22" fillId="0" borderId="11" xfId="2" applyNumberFormat="1" applyFont="1" applyFill="1" applyBorder="1" applyAlignment="1">
      <alignment horizontal="center" vertical="top" wrapText="1"/>
    </xf>
    <xf numFmtId="0" fontId="21" fillId="10" borderId="11" xfId="2" applyNumberFormat="1" applyFont="1" applyFill="1" applyBorder="1" applyAlignment="1">
      <alignment horizontal="center" vertical="top" wrapText="1"/>
    </xf>
    <xf numFmtId="0" fontId="21" fillId="8" borderId="6" xfId="0" applyFont="1" applyFill="1" applyBorder="1" applyAlignment="1">
      <alignment vertical="top" wrapText="1"/>
    </xf>
    <xf numFmtId="9" fontId="22" fillId="8" borderId="11" xfId="0" applyNumberFormat="1" applyFont="1" applyFill="1" applyBorder="1" applyAlignment="1">
      <alignment horizontal="center" vertical="top" wrapText="1"/>
    </xf>
    <xf numFmtId="0" fontId="22" fillId="8" borderId="6" xfId="0" applyNumberFormat="1" applyFont="1" applyFill="1" applyBorder="1" applyAlignment="1">
      <alignment horizontal="center" vertical="top" wrapText="1"/>
    </xf>
    <xf numFmtId="168" fontId="22" fillId="8" borderId="6" xfId="0" applyNumberFormat="1" applyFont="1" applyFill="1" applyBorder="1" applyAlignment="1">
      <alignment horizontal="center" vertical="top" wrapText="1"/>
    </xf>
    <xf numFmtId="9" fontId="22" fillId="2" borderId="6" xfId="0" applyNumberFormat="1" applyFont="1" applyFill="1" applyBorder="1" applyAlignment="1">
      <alignment horizontal="center" vertical="top" wrapText="1"/>
    </xf>
    <xf numFmtId="168" fontId="22" fillId="0" borderId="6" xfId="0" applyNumberFormat="1" applyFont="1" applyFill="1" applyBorder="1" applyAlignment="1">
      <alignment horizontal="center" vertical="top" wrapText="1"/>
    </xf>
    <xf numFmtId="9" fontId="22" fillId="0" borderId="6" xfId="0" applyNumberFormat="1" applyFont="1" applyFill="1" applyBorder="1" applyAlignment="1">
      <alignment horizontal="center" vertical="top" wrapText="1"/>
    </xf>
    <xf numFmtId="0" fontId="22" fillId="8" borderId="11" xfId="0" quotePrefix="1" applyFont="1" applyFill="1" applyBorder="1" applyAlignment="1">
      <alignment horizontal="center" vertical="top" wrapText="1"/>
    </xf>
    <xf numFmtId="9" fontId="22" fillId="2" borderId="11" xfId="0" applyNumberFormat="1" applyFont="1" applyFill="1" applyBorder="1" applyAlignment="1">
      <alignment horizontal="center" vertical="top" wrapText="1"/>
    </xf>
    <xf numFmtId="9" fontId="22" fillId="0" borderId="11" xfId="0" applyNumberFormat="1" applyFont="1" applyFill="1" applyBorder="1" applyAlignment="1">
      <alignment horizontal="center" vertical="top" wrapText="1"/>
    </xf>
    <xf numFmtId="165" fontId="22" fillId="0" borderId="11" xfId="0" applyNumberFormat="1" applyFont="1" applyFill="1" applyBorder="1" applyAlignment="1">
      <alignment vertical="top" wrapText="1"/>
    </xf>
    <xf numFmtId="165" fontId="21" fillId="0" borderId="11" xfId="0" applyNumberFormat="1" applyFont="1" applyFill="1" applyBorder="1" applyAlignment="1">
      <alignment vertical="top" wrapText="1"/>
    </xf>
    <xf numFmtId="0" fontId="22" fillId="8" borderId="12" xfId="2" applyNumberFormat="1" applyFont="1" applyFill="1" applyBorder="1" applyAlignment="1">
      <alignment horizontal="center" vertical="top" wrapText="1"/>
    </xf>
    <xf numFmtId="168" fontId="22" fillId="8" borderId="12" xfId="2" applyNumberFormat="1" applyFont="1" applyFill="1" applyBorder="1" applyAlignment="1">
      <alignment horizontal="center" vertical="top" wrapText="1"/>
    </xf>
    <xf numFmtId="0" fontId="22" fillId="0" borderId="12" xfId="2" applyNumberFormat="1" applyFont="1" applyFill="1" applyBorder="1" applyAlignment="1">
      <alignment horizontal="center" vertical="top" wrapText="1"/>
    </xf>
    <xf numFmtId="168" fontId="22" fillId="0" borderId="12" xfId="2" applyNumberFormat="1" applyFont="1" applyFill="1" applyBorder="1" applyAlignment="1">
      <alignment horizontal="center" vertical="top" wrapText="1"/>
    </xf>
    <xf numFmtId="0" fontId="22" fillId="0" borderId="5" xfId="2" applyNumberFormat="1" applyFont="1" applyFill="1" applyBorder="1" applyAlignment="1">
      <alignment horizontal="center" vertical="top" wrapText="1"/>
    </xf>
    <xf numFmtId="166" fontId="30" fillId="8" borderId="13" xfId="3" applyNumberFormat="1" applyFont="1" applyFill="1" applyBorder="1" applyAlignment="1">
      <alignment horizontal="center" vertical="top" wrapText="1"/>
    </xf>
    <xf numFmtId="166" fontId="30" fillId="0" borderId="13" xfId="3" applyNumberFormat="1" applyFont="1" applyFill="1" applyBorder="1" applyAlignment="1">
      <alignment horizontal="center" vertical="top" wrapText="1"/>
    </xf>
    <xf numFmtId="0" fontId="22" fillId="8" borderId="11" xfId="0" applyFont="1" applyFill="1" applyBorder="1" applyAlignment="1">
      <alignment horizontal="center" vertical="top" wrapText="1"/>
    </xf>
    <xf numFmtId="0" fontId="22" fillId="0" borderId="11" xfId="0" applyFont="1" applyFill="1" applyBorder="1" applyAlignment="1">
      <alignment horizontal="center" vertical="top" wrapText="1"/>
    </xf>
    <xf numFmtId="168" fontId="26" fillId="0" borderId="2" xfId="2" applyNumberFormat="1" applyFont="1" applyFill="1" applyBorder="1" applyAlignment="1">
      <alignment horizontal="center" vertical="top" wrapText="1"/>
    </xf>
    <xf numFmtId="0" fontId="21" fillId="8" borderId="2" xfId="0" applyFont="1" applyFill="1" applyBorder="1" applyAlignment="1">
      <alignment horizontal="center" vertical="top" wrapText="1"/>
    </xf>
    <xf numFmtId="168" fontId="21" fillId="8" borderId="14" xfId="2" applyNumberFormat="1" applyFont="1" applyFill="1" applyBorder="1" applyAlignment="1">
      <alignment horizontal="center" vertical="top" wrapText="1"/>
    </xf>
    <xf numFmtId="0" fontId="21" fillId="8" borderId="13" xfId="2" applyNumberFormat="1" applyFont="1" applyFill="1" applyBorder="1" applyAlignment="1">
      <alignment horizontal="center" vertical="top" wrapText="1"/>
    </xf>
    <xf numFmtId="168" fontId="21" fillId="0" borderId="8" xfId="2" applyNumberFormat="1" applyFont="1" applyFill="1" applyBorder="1" applyAlignment="1">
      <alignment horizontal="center" vertical="top" wrapText="1"/>
    </xf>
    <xf numFmtId="168" fontId="21" fillId="8" borderId="0" xfId="2" applyNumberFormat="1" applyFont="1" applyFill="1" applyBorder="1" applyAlignment="1">
      <alignment vertical="top" wrapText="1"/>
    </xf>
    <xf numFmtId="0" fontId="22" fillId="8" borderId="5" xfId="2" applyNumberFormat="1" applyFont="1" applyFill="1" applyBorder="1" applyAlignment="1">
      <alignment horizontal="center" vertical="top" wrapText="1"/>
    </xf>
    <xf numFmtId="168" fontId="22" fillId="8" borderId="5" xfId="2" applyNumberFormat="1" applyFont="1" applyFill="1" applyBorder="1" applyAlignment="1">
      <alignment horizontal="center" vertical="top" wrapText="1"/>
    </xf>
    <xf numFmtId="168" fontId="22" fillId="0" borderId="5" xfId="2" applyNumberFormat="1" applyFont="1" applyFill="1" applyBorder="1" applyAlignment="1">
      <alignment horizontal="center" vertical="top" wrapText="1"/>
    </xf>
    <xf numFmtId="168" fontId="21" fillId="8" borderId="11" xfId="2" applyNumberFormat="1" applyFont="1" applyFill="1" applyBorder="1" applyAlignment="1">
      <alignment vertical="top" wrapText="1"/>
    </xf>
    <xf numFmtId="168" fontId="21" fillId="0" borderId="11" xfId="2" applyNumberFormat="1" applyFont="1" applyFill="1" applyBorder="1" applyAlignment="1">
      <alignment vertical="top" wrapText="1"/>
    </xf>
    <xf numFmtId="9" fontId="21" fillId="8" borderId="0" xfId="2" applyNumberFormat="1" applyFont="1" applyFill="1" applyBorder="1" applyAlignment="1">
      <alignment horizontal="center" vertical="top" wrapText="1"/>
    </xf>
    <xf numFmtId="9" fontId="21" fillId="0" borderId="0" xfId="2" applyNumberFormat="1" applyFont="1" applyFill="1" applyBorder="1" applyAlignment="1">
      <alignment horizontal="center" vertical="top" wrapText="1"/>
    </xf>
    <xf numFmtId="0" fontId="21" fillId="8" borderId="11" xfId="0" applyNumberFormat="1" applyFont="1" applyFill="1" applyBorder="1" applyAlignment="1">
      <alignment horizontal="center" vertical="top" wrapText="1"/>
    </xf>
    <xf numFmtId="0" fontId="21" fillId="0" borderId="11" xfId="0" applyNumberFormat="1" applyFont="1" applyFill="1" applyBorder="1" applyAlignment="1">
      <alignment horizontal="center" vertical="top" wrapText="1"/>
    </xf>
    <xf numFmtId="0" fontId="21" fillId="8" borderId="0" xfId="2" applyNumberFormat="1" applyFont="1" applyFill="1" applyBorder="1" applyAlignment="1">
      <alignment horizontal="center" vertical="top" wrapText="1"/>
    </xf>
    <xf numFmtId="0" fontId="21" fillId="0" borderId="0" xfId="2" applyNumberFormat="1" applyFont="1" applyFill="1" applyBorder="1" applyAlignment="1">
      <alignment horizontal="center" vertical="top" wrapText="1"/>
    </xf>
    <xf numFmtId="165" fontId="22" fillId="8" borderId="6" xfId="1" applyFont="1" applyFill="1" applyBorder="1" applyAlignment="1">
      <alignment vertical="top" wrapText="1"/>
    </xf>
    <xf numFmtId="0" fontId="22" fillId="0" borderId="6" xfId="2" applyNumberFormat="1" applyFont="1" applyFill="1" applyBorder="1" applyAlignment="1">
      <alignment horizontal="center" vertical="top" wrapText="1"/>
    </xf>
    <xf numFmtId="165" fontId="22" fillId="0" borderId="6" xfId="1" applyFont="1" applyFill="1" applyBorder="1" applyAlignment="1">
      <alignment vertical="top" wrapText="1"/>
    </xf>
    <xf numFmtId="168" fontId="21" fillId="8" borderId="6" xfId="2" applyNumberFormat="1" applyFont="1" applyFill="1" applyBorder="1" applyAlignment="1">
      <alignment horizontal="center" vertical="top" wrapText="1"/>
    </xf>
    <xf numFmtId="168" fontId="21" fillId="8" borderId="6" xfId="2" applyNumberFormat="1" applyFont="1" applyFill="1" applyBorder="1" applyAlignment="1">
      <alignment vertical="top" wrapText="1"/>
    </xf>
    <xf numFmtId="168" fontId="21" fillId="0" borderId="6" xfId="2" applyNumberFormat="1" applyFont="1" applyFill="1" applyBorder="1" applyAlignment="1">
      <alignment horizontal="center" vertical="top" wrapText="1"/>
    </xf>
    <xf numFmtId="168" fontId="21" fillId="0" borderId="6" xfId="2" applyNumberFormat="1" applyFont="1" applyFill="1" applyBorder="1" applyAlignment="1">
      <alignment vertical="top" wrapText="1"/>
    </xf>
    <xf numFmtId="0" fontId="22" fillId="8" borderId="11" xfId="0" applyNumberFormat="1" applyFont="1" applyFill="1" applyBorder="1" applyAlignment="1">
      <alignment horizontal="center" vertical="top" wrapText="1"/>
    </xf>
    <xf numFmtId="164" fontId="22" fillId="8" borderId="11" xfId="2" applyFont="1" applyFill="1" applyBorder="1" applyAlignment="1">
      <alignment horizontal="center" vertical="top" wrapText="1"/>
    </xf>
    <xf numFmtId="0" fontId="22" fillId="0" borderId="11" xfId="0" applyNumberFormat="1" applyFont="1" applyFill="1" applyBorder="1" applyAlignment="1">
      <alignment horizontal="center" vertical="top" wrapText="1"/>
    </xf>
    <xf numFmtId="164" fontId="22" fillId="0" borderId="11" xfId="2" applyFont="1" applyFill="1" applyBorder="1" applyAlignment="1">
      <alignment horizontal="center" vertical="top" wrapText="1"/>
    </xf>
    <xf numFmtId="165" fontId="26" fillId="8" borderId="11" xfId="1" applyFont="1" applyFill="1" applyBorder="1" applyAlignment="1">
      <alignment horizontal="right" vertical="top" wrapText="1"/>
    </xf>
    <xf numFmtId="0" fontId="22" fillId="8" borderId="11" xfId="0" applyFont="1" applyFill="1" applyBorder="1" applyAlignment="1">
      <alignment horizontal="right" vertical="top" wrapText="1"/>
    </xf>
    <xf numFmtId="165" fontId="26" fillId="0" borderId="11" xfId="1" applyFont="1" applyFill="1" applyBorder="1" applyAlignment="1">
      <alignment horizontal="right" vertical="top" wrapText="1"/>
    </xf>
    <xf numFmtId="0" fontId="22" fillId="0" borderId="11" xfId="0" applyFont="1" applyFill="1" applyBorder="1" applyAlignment="1">
      <alignment horizontal="right" vertical="top" wrapText="1"/>
    </xf>
    <xf numFmtId="0" fontId="21" fillId="0" borderId="12" xfId="0" applyNumberFormat="1" applyFont="1" applyFill="1" applyBorder="1" applyAlignment="1">
      <alignment horizontal="center" vertical="top" wrapText="1"/>
    </xf>
    <xf numFmtId="0" fontId="22" fillId="0" borderId="11" xfId="1" applyNumberFormat="1" applyFont="1" applyFill="1" applyBorder="1" applyAlignment="1">
      <alignment horizontal="center" vertical="top" wrapText="1"/>
    </xf>
    <xf numFmtId="0" fontId="21" fillId="0" borderId="13" xfId="0" applyNumberFormat="1" applyFont="1" applyFill="1" applyBorder="1" applyAlignment="1">
      <alignment horizontal="center" vertical="top" wrapText="1"/>
    </xf>
    <xf numFmtId="0" fontId="22" fillId="0" borderId="11" xfId="2" quotePrefix="1" applyNumberFormat="1" applyFont="1" applyFill="1" applyBorder="1" applyAlignment="1">
      <alignment horizontal="center" vertical="top" wrapText="1"/>
    </xf>
    <xf numFmtId="0" fontId="22" fillId="0" borderId="1" xfId="2" applyNumberFormat="1" applyFont="1" applyFill="1" applyBorder="1" applyAlignment="1">
      <alignment horizontal="center" vertical="top" wrapText="1"/>
    </xf>
    <xf numFmtId="0" fontId="22" fillId="2" borderId="12" xfId="2" applyNumberFormat="1" applyFont="1" applyFill="1" applyBorder="1" applyAlignment="1">
      <alignment horizontal="center" vertical="top" wrapText="1"/>
    </xf>
    <xf numFmtId="165" fontId="22" fillId="2" borderId="11" xfId="1" applyFont="1" applyFill="1" applyBorder="1" applyAlignment="1">
      <alignment horizontal="center" vertical="top" wrapText="1"/>
    </xf>
    <xf numFmtId="165" fontId="22" fillId="0" borderId="11" xfId="1" applyFont="1" applyFill="1" applyBorder="1" applyAlignment="1">
      <alignment horizontal="center" vertical="top" wrapText="1"/>
    </xf>
    <xf numFmtId="166" fontId="21" fillId="2" borderId="11" xfId="1" applyNumberFormat="1" applyFont="1" applyFill="1" applyBorder="1" applyAlignment="1">
      <alignment horizontal="center" vertical="top" wrapText="1"/>
    </xf>
    <xf numFmtId="166" fontId="21" fillId="2" borderId="11" xfId="1" applyNumberFormat="1" applyFont="1" applyFill="1" applyBorder="1" applyAlignment="1">
      <alignment vertical="top" wrapText="1"/>
    </xf>
    <xf numFmtId="0" fontId="22" fillId="2" borderId="6" xfId="0" applyNumberFormat="1" applyFont="1" applyFill="1" applyBorder="1" applyAlignment="1">
      <alignment horizontal="center" vertical="top" wrapText="1"/>
    </xf>
    <xf numFmtId="0" fontId="21" fillId="2" borderId="6" xfId="0" applyNumberFormat="1" applyFont="1" applyFill="1" applyBorder="1" applyAlignment="1">
      <alignment horizontal="center" vertical="top" wrapText="1"/>
    </xf>
    <xf numFmtId="0" fontId="21" fillId="0" borderId="6" xfId="2" applyNumberFormat="1" applyFont="1" applyFill="1" applyBorder="1" applyAlignment="1">
      <alignment horizontal="center" vertical="top" wrapText="1"/>
    </xf>
    <xf numFmtId="0" fontId="21" fillId="0" borderId="6" xfId="0" applyNumberFormat="1" applyFont="1" applyFill="1" applyBorder="1" applyAlignment="1">
      <alignment horizontal="center" vertical="top" wrapText="1"/>
    </xf>
    <xf numFmtId="0" fontId="26" fillId="0" borderId="11" xfId="1" applyNumberFormat="1"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0" xfId="0" applyNumberFormat="1" applyFont="1" applyFill="1" applyBorder="1" applyAlignment="1">
      <alignment horizontal="center" vertical="top" wrapText="1"/>
    </xf>
    <xf numFmtId="0" fontId="21" fillId="0" borderId="0" xfId="0" applyNumberFormat="1" applyFont="1" applyFill="1" applyAlignment="1">
      <alignment horizontal="center" vertical="top" wrapText="1"/>
    </xf>
    <xf numFmtId="1" fontId="21" fillId="2" borderId="6" xfId="0" quotePrefix="1" applyNumberFormat="1" applyFont="1" applyFill="1" applyBorder="1" applyAlignment="1">
      <alignment vertical="top" wrapText="1"/>
    </xf>
    <xf numFmtId="1" fontId="21" fillId="2" borderId="6" xfId="0" quotePrefix="1" applyNumberFormat="1" applyFont="1" applyFill="1" applyBorder="1" applyAlignment="1">
      <alignment horizontal="left" vertical="top" wrapText="1"/>
    </xf>
    <xf numFmtId="1" fontId="21" fillId="0" borderId="2" xfId="2" applyNumberFormat="1" applyFont="1" applyFill="1" applyBorder="1" applyAlignment="1">
      <alignment horizontal="center" vertical="top" wrapText="1"/>
    </xf>
    <xf numFmtId="164" fontId="21" fillId="0" borderId="2" xfId="2" applyNumberFormat="1" applyFont="1" applyFill="1" applyBorder="1" applyAlignment="1">
      <alignment horizontal="center" vertical="top" wrapText="1"/>
    </xf>
    <xf numFmtId="168" fontId="21" fillId="0" borderId="0" xfId="2" applyNumberFormat="1" applyFont="1" applyFill="1" applyBorder="1" applyAlignment="1">
      <alignment horizontal="center" vertical="top" wrapText="1"/>
    </xf>
    <xf numFmtId="0" fontId="21" fillId="0" borderId="2" xfId="0" applyFont="1" applyFill="1" applyBorder="1" applyAlignment="1">
      <alignment horizontal="left" vertical="top" wrapText="1"/>
    </xf>
    <xf numFmtId="0" fontId="21" fillId="0" borderId="6" xfId="0" applyFont="1" applyFill="1" applyBorder="1" applyAlignment="1">
      <alignment horizontal="left" vertical="top" wrapText="1"/>
    </xf>
    <xf numFmtId="168" fontId="21" fillId="11" borderId="11" xfId="2" applyNumberFormat="1" applyFont="1" applyFill="1" applyBorder="1" applyAlignment="1">
      <alignment vertical="top" wrapText="1"/>
    </xf>
    <xf numFmtId="0" fontId="32" fillId="11" borderId="11" xfId="0" applyFont="1" applyFill="1" applyBorder="1" applyAlignment="1">
      <alignment vertical="top" wrapText="1"/>
    </xf>
    <xf numFmtId="0" fontId="32" fillId="11" borderId="2" xfId="0" applyFont="1" applyFill="1" applyBorder="1" applyAlignment="1">
      <alignment vertical="top" wrapText="1"/>
    </xf>
    <xf numFmtId="0" fontId="32" fillId="11" borderId="12" xfId="0" applyFont="1" applyFill="1" applyBorder="1" applyAlignment="1">
      <alignment vertical="top" wrapText="1"/>
    </xf>
    <xf numFmtId="0" fontId="32" fillId="11" borderId="5" xfId="0" applyFont="1" applyFill="1" applyBorder="1" applyAlignment="1">
      <alignment vertical="top" wrapText="1"/>
    </xf>
    <xf numFmtId="166" fontId="33" fillId="11" borderId="11" xfId="5" applyNumberFormat="1" applyFont="1" applyFill="1" applyBorder="1" applyAlignment="1">
      <alignment vertical="top"/>
    </xf>
    <xf numFmtId="0" fontId="22" fillId="0" borderId="2"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2" xfId="0" applyFont="1" applyFill="1" applyBorder="1" applyAlignment="1">
      <alignment horizontal="left" wrapText="1"/>
    </xf>
    <xf numFmtId="0" fontId="21" fillId="0" borderId="2" xfId="0" applyFont="1" applyFill="1" applyBorder="1" applyAlignment="1">
      <alignment horizontal="left" vertical="top" wrapText="1"/>
    </xf>
    <xf numFmtId="0" fontId="22" fillId="0" borderId="6"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7" fillId="0" borderId="2" xfId="0" applyFont="1" applyFill="1" applyBorder="1" applyAlignment="1">
      <alignment horizontal="left" vertical="top" wrapText="1"/>
    </xf>
    <xf numFmtId="0" fontId="21" fillId="0" borderId="5"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2" xfId="0" quotePrefix="1"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2"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 xfId="0" applyFont="1" applyFill="1" applyBorder="1" applyAlignment="1">
      <alignment horizontal="left" vertical="top" wrapText="1"/>
    </xf>
    <xf numFmtId="0" fontId="22" fillId="0" borderId="10" xfId="0" applyFont="1" applyFill="1" applyBorder="1" applyAlignment="1">
      <alignment horizontal="left" vertical="top" wrapText="1"/>
    </xf>
    <xf numFmtId="0" fontId="21" fillId="0" borderId="11" xfId="0" applyFont="1" applyFill="1" applyBorder="1" applyAlignment="1">
      <alignment horizontal="left" vertical="top" wrapText="1"/>
    </xf>
    <xf numFmtId="0" fontId="23" fillId="0" borderId="2" xfId="0" applyFont="1" applyFill="1" applyBorder="1" applyAlignment="1">
      <alignment vertical="top" wrapText="1"/>
    </xf>
    <xf numFmtId="0" fontId="29" fillId="0" borderId="2" xfId="0" applyFont="1" applyFill="1" applyBorder="1" applyAlignment="1">
      <alignment vertical="top"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2" fillId="0" borderId="1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0" xfId="0" applyFont="1" applyFill="1" applyBorder="1" applyAlignment="1">
      <alignment horizontal="left" vertical="top" wrapText="1"/>
    </xf>
    <xf numFmtId="0" fontId="21" fillId="0" borderId="6" xfId="0" applyFont="1" applyFill="1" applyBorder="1" applyAlignment="1">
      <alignment horizontal="left" vertical="top" wrapText="1"/>
    </xf>
    <xf numFmtId="0" fontId="22" fillId="0" borderId="13"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31" fillId="0" borderId="2" xfId="0" applyFont="1" applyFill="1" applyBorder="1" applyAlignment="1">
      <alignment horizontal="left" vertical="top" wrapText="1"/>
    </xf>
    <xf numFmtId="0" fontId="22" fillId="0" borderId="6" xfId="0" quotePrefix="1" applyFont="1" applyFill="1" applyBorder="1" applyAlignment="1">
      <alignment horizontal="left" vertical="top" wrapText="1"/>
    </xf>
    <xf numFmtId="0" fontId="21" fillId="0" borderId="8" xfId="0" applyFont="1" applyFill="1" applyBorder="1" applyAlignment="1">
      <alignment horizontal="left" vertical="top" wrapText="1"/>
    </xf>
    <xf numFmtId="9" fontId="22" fillId="8" borderId="2" xfId="4" applyFont="1" applyFill="1" applyBorder="1" applyAlignment="1">
      <alignment horizontal="center" vertical="top" wrapText="1"/>
    </xf>
    <xf numFmtId="9" fontId="22" fillId="0" borderId="2" xfId="4" applyFont="1" applyFill="1" applyBorder="1" applyAlignment="1">
      <alignment horizontal="center" vertical="top" wrapText="1"/>
    </xf>
    <xf numFmtId="9" fontId="22" fillId="11" borderId="11" xfId="0" applyNumberFormat="1" applyFont="1" applyFill="1" applyBorder="1" applyAlignment="1">
      <alignment horizontal="center" vertical="top" wrapText="1"/>
    </xf>
    <xf numFmtId="0" fontId="22" fillId="11" borderId="11" xfId="0" applyNumberFormat="1" applyFont="1" applyFill="1" applyBorder="1" applyAlignment="1">
      <alignment horizontal="center" vertical="top" wrapText="1"/>
    </xf>
    <xf numFmtId="0" fontId="0" fillId="11" borderId="12" xfId="0" applyFill="1" applyBorder="1" applyAlignment="1">
      <alignment vertical="top" wrapText="1"/>
    </xf>
    <xf numFmtId="0" fontId="22" fillId="11" borderId="6" xfId="0" applyNumberFormat="1" applyFont="1" applyFill="1" applyBorder="1" applyAlignment="1">
      <alignment horizontal="center" vertical="top" wrapText="1"/>
    </xf>
    <xf numFmtId="0" fontId="22" fillId="11" borderId="11" xfId="2" applyNumberFormat="1" applyFont="1" applyFill="1" applyBorder="1" applyAlignment="1">
      <alignment horizontal="center" vertical="top" wrapText="1"/>
    </xf>
    <xf numFmtId="0" fontId="22" fillId="11" borderId="6" xfId="2" applyNumberFormat="1" applyFont="1" applyFill="1" applyBorder="1" applyAlignment="1">
      <alignment horizontal="center" vertical="top" wrapText="1"/>
    </xf>
    <xf numFmtId="0" fontId="23" fillId="0" borderId="3" xfId="0" applyFont="1" applyFill="1" applyBorder="1" applyAlignment="1">
      <alignment horizontal="center" vertical="center" wrapText="1"/>
    </xf>
    <xf numFmtId="0" fontId="23" fillId="0" borderId="3" xfId="0" applyFont="1" applyFill="1" applyBorder="1" applyAlignment="1">
      <alignment vertical="top" wrapText="1"/>
    </xf>
    <xf numFmtId="0" fontId="23" fillId="0" borderId="0" xfId="0" applyFont="1" applyFill="1" applyBorder="1" applyAlignment="1">
      <alignment vertical="top" wrapText="1"/>
    </xf>
    <xf numFmtId="0" fontId="29" fillId="0" borderId="0" xfId="0" applyFont="1" applyFill="1" applyBorder="1" applyAlignment="1">
      <alignment vertical="top" wrapText="1"/>
    </xf>
    <xf numFmtId="0" fontId="23" fillId="2" borderId="0" xfId="0" applyFont="1" applyFill="1" applyBorder="1" applyAlignment="1">
      <alignment vertical="top" wrapText="1"/>
    </xf>
    <xf numFmtId="0" fontId="23" fillId="0" borderId="14" xfId="0" applyFont="1" applyFill="1" applyBorder="1" applyAlignment="1">
      <alignment vertical="top" wrapText="1"/>
    </xf>
    <xf numFmtId="0" fontId="23" fillId="11" borderId="0" xfId="0" applyFont="1" applyFill="1" applyBorder="1" applyAlignment="1">
      <alignment vertical="top" wrapText="1"/>
    </xf>
    <xf numFmtId="0" fontId="21" fillId="0" borderId="3" xfId="0" applyFont="1" applyFill="1" applyBorder="1" applyAlignment="1">
      <alignment horizontal="left" vertical="top" wrapText="1"/>
    </xf>
    <xf numFmtId="9" fontId="21" fillId="0" borderId="6" xfId="2" applyNumberFormat="1" applyFont="1" applyFill="1" applyBorder="1" applyAlignment="1">
      <alignment horizontal="center" vertical="center" wrapText="1"/>
    </xf>
    <xf numFmtId="1" fontId="21" fillId="0" borderId="6" xfId="2" applyNumberFormat="1" applyFont="1" applyFill="1" applyBorder="1" applyAlignment="1">
      <alignment horizontal="center" vertical="center" wrapText="1"/>
    </xf>
    <xf numFmtId="9" fontId="22" fillId="0" borderId="5" xfId="4" applyFont="1" applyFill="1" applyBorder="1" applyAlignment="1">
      <alignment horizontal="center" vertical="top" wrapText="1"/>
    </xf>
    <xf numFmtId="168" fontId="22" fillId="0" borderId="5" xfId="2" applyNumberFormat="1" applyFont="1" applyFill="1" applyBorder="1" applyAlignment="1">
      <alignment vertical="top" wrapText="1"/>
    </xf>
    <xf numFmtId="9" fontId="22" fillId="0" borderId="11" xfId="4" applyFont="1" applyFill="1" applyBorder="1" applyAlignment="1">
      <alignment horizontal="center" vertical="top" wrapText="1"/>
    </xf>
    <xf numFmtId="1" fontId="21" fillId="0" borderId="6" xfId="0" quotePrefix="1" applyNumberFormat="1" applyFont="1" applyFill="1" applyBorder="1" applyAlignment="1">
      <alignment vertical="top" wrapText="1"/>
    </xf>
    <xf numFmtId="1" fontId="21" fillId="0" borderId="6" xfId="0" quotePrefix="1" applyNumberFormat="1" applyFont="1" applyFill="1" applyBorder="1" applyAlignment="1">
      <alignment horizontal="left" vertical="top" wrapText="1"/>
    </xf>
    <xf numFmtId="166" fontId="21" fillId="0" borderId="11" xfId="1" applyNumberFormat="1" applyFont="1" applyFill="1" applyBorder="1" applyAlignment="1">
      <alignment horizontal="center" vertical="top" wrapText="1"/>
    </xf>
    <xf numFmtId="166" fontId="21" fillId="0" borderId="11" xfId="1" applyNumberFormat="1" applyFont="1" applyFill="1" applyBorder="1" applyAlignment="1">
      <alignment vertical="top" wrapText="1"/>
    </xf>
    <xf numFmtId="0" fontId="22" fillId="0" borderId="6" xfId="0" applyNumberFormat="1" applyFont="1" applyFill="1" applyBorder="1" applyAlignment="1">
      <alignment horizontal="center" vertical="top" wrapText="1"/>
    </xf>
    <xf numFmtId="168" fontId="21" fillId="0" borderId="14" xfId="2" applyNumberFormat="1" applyFont="1" applyFill="1" applyBorder="1" applyAlignment="1">
      <alignment horizontal="center" vertical="top" wrapText="1"/>
    </xf>
    <xf numFmtId="168" fontId="21" fillId="0" borderId="0" xfId="2" applyNumberFormat="1" applyFont="1" applyFill="1" applyBorder="1" applyAlignment="1">
      <alignment vertical="top" wrapText="1"/>
    </xf>
    <xf numFmtId="0" fontId="32" fillId="0" borderId="2" xfId="0" applyFont="1" applyFill="1" applyBorder="1" applyAlignment="1">
      <alignment vertical="top" wrapText="1"/>
    </xf>
    <xf numFmtId="166" fontId="33" fillId="0" borderId="11" xfId="5" applyNumberFormat="1" applyFont="1" applyFill="1" applyBorder="1" applyAlignment="1">
      <alignment vertical="top"/>
    </xf>
    <xf numFmtId="0" fontId="32" fillId="0" borderId="11" xfId="0" applyFont="1" applyFill="1" applyBorder="1" applyAlignment="1">
      <alignment vertical="top" wrapText="1"/>
    </xf>
    <xf numFmtId="0" fontId="0" fillId="0" borderId="12" xfId="0" applyFill="1" applyBorder="1" applyAlignment="1">
      <alignment vertical="top" wrapText="1"/>
    </xf>
    <xf numFmtId="0" fontId="32" fillId="0" borderId="12" xfId="0" applyFont="1" applyFill="1" applyBorder="1" applyAlignment="1">
      <alignment vertical="top" wrapText="1"/>
    </xf>
    <xf numFmtId="0" fontId="32" fillId="0" borderId="5" xfId="0" applyFont="1" applyFill="1" applyBorder="1" applyAlignment="1">
      <alignment vertical="top" wrapText="1"/>
    </xf>
    <xf numFmtId="0" fontId="22" fillId="0" borderId="6"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6" xfId="0" applyFont="1" applyFill="1" applyBorder="1" applyAlignment="1">
      <alignment horizontal="left" wrapText="1"/>
    </xf>
    <xf numFmtId="0" fontId="22" fillId="0" borderId="2" xfId="0" applyFont="1" applyFill="1" applyBorder="1" applyAlignment="1">
      <alignment horizontal="left" wrapText="1"/>
    </xf>
    <xf numFmtId="0" fontId="21" fillId="0" borderId="2" xfId="0" applyFont="1" applyFill="1" applyBorder="1" applyAlignment="1">
      <alignment horizontal="left" vertical="top" wrapText="1"/>
    </xf>
    <xf numFmtId="0" fontId="22" fillId="0" borderId="6"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7" fillId="0" borderId="2" xfId="0" applyFont="1" applyFill="1" applyBorder="1" applyAlignment="1">
      <alignment horizontal="left" vertical="top" wrapText="1"/>
    </xf>
    <xf numFmtId="0" fontId="21" fillId="0" borderId="6" xfId="0" applyFont="1" applyFill="1" applyBorder="1" applyAlignment="1">
      <alignment horizontal="left" wrapText="1"/>
    </xf>
    <xf numFmtId="0" fontId="21" fillId="0" borderId="2" xfId="0" applyFont="1" applyFill="1" applyBorder="1" applyAlignment="1">
      <alignment horizontal="left" wrapText="1"/>
    </xf>
    <xf numFmtId="0" fontId="29" fillId="0" borderId="2" xfId="0" applyFont="1" applyFill="1" applyBorder="1" applyAlignment="1">
      <alignment wrapText="1"/>
    </xf>
    <xf numFmtId="0" fontId="0" fillId="0" borderId="11" xfId="0" applyFill="1" applyBorder="1" applyAlignment="1">
      <alignment horizontal="left" vertical="top" wrapText="1"/>
    </xf>
    <xf numFmtId="0" fontId="21" fillId="0" borderId="5"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5" xfId="0" applyFont="1" applyFill="1" applyBorder="1" applyAlignment="1">
      <alignment horizontal="left" vertical="top" wrapText="1"/>
    </xf>
    <xf numFmtId="0" fontId="21" fillId="0" borderId="11" xfId="0" applyFont="1" applyFill="1" applyBorder="1" applyAlignment="1">
      <alignment horizontal="left" vertical="center" wrapText="1"/>
    </xf>
    <xf numFmtId="0" fontId="22" fillId="0" borderId="4" xfId="0" applyFont="1" applyFill="1" applyBorder="1" applyAlignment="1">
      <alignment horizontal="center" wrapText="1"/>
    </xf>
    <xf numFmtId="0" fontId="22" fillId="0" borderId="5" xfId="0" applyFont="1" applyFill="1" applyBorder="1" applyAlignment="1">
      <alignment horizontal="center" wrapText="1"/>
    </xf>
    <xf numFmtId="0" fontId="22" fillId="0" borderId="2" xfId="0" quotePrefix="1"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2"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 xfId="0" applyFont="1" applyFill="1" applyBorder="1" applyAlignment="1">
      <alignment horizontal="left" vertical="top" wrapText="1"/>
    </xf>
    <xf numFmtId="0" fontId="31" fillId="0" borderId="2" xfId="0" applyFont="1" applyFill="1" applyBorder="1" applyAlignment="1">
      <alignment horizontal="left" vertical="top" wrapText="1"/>
    </xf>
    <xf numFmtId="0" fontId="22" fillId="0" borderId="6" xfId="0" quotePrefix="1" applyFont="1" applyFill="1" applyBorder="1" applyAlignment="1">
      <alignment horizontal="left" vertical="top" wrapText="1"/>
    </xf>
    <xf numFmtId="0" fontId="22" fillId="0" borderId="9" xfId="0" applyFont="1" applyFill="1" applyBorder="1" applyAlignment="1">
      <alignment horizontal="left" vertical="top" wrapText="1"/>
    </xf>
    <xf numFmtId="0" fontId="22" fillId="0" borderId="10" xfId="0" applyFont="1" applyFill="1" applyBorder="1" applyAlignment="1">
      <alignment horizontal="left" vertical="top" wrapText="1"/>
    </xf>
    <xf numFmtId="0" fontId="0" fillId="0" borderId="2" xfId="0" applyFill="1" applyBorder="1" applyAlignment="1">
      <alignment vertical="top"/>
    </xf>
    <xf numFmtId="0" fontId="0" fillId="0" borderId="6" xfId="0" applyFill="1" applyBorder="1" applyAlignment="1">
      <alignment vertical="top"/>
    </xf>
    <xf numFmtId="0" fontId="22" fillId="0" borderId="6" xfId="0" applyFont="1" applyFill="1" applyBorder="1" applyAlignment="1">
      <alignment horizontal="center" wrapText="1"/>
    </xf>
    <xf numFmtId="0" fontId="22" fillId="0" borderId="2" xfId="0" applyFont="1" applyFill="1" applyBorder="1" applyAlignment="1">
      <alignment horizontal="center" wrapText="1"/>
    </xf>
    <xf numFmtId="0" fontId="22" fillId="0" borderId="0" xfId="0" applyFont="1" applyFill="1" applyBorder="1" applyAlignment="1">
      <alignment horizontal="left" vertical="top" wrapText="1"/>
    </xf>
    <xf numFmtId="0" fontId="21" fillId="0" borderId="6" xfId="0" applyFont="1" applyFill="1" applyBorder="1" applyAlignment="1">
      <alignment horizontal="left" vertical="top" wrapText="1"/>
    </xf>
    <xf numFmtId="0" fontId="21" fillId="0" borderId="12" xfId="0" applyFont="1" applyFill="1" applyBorder="1" applyAlignment="1">
      <alignment horizontal="left" vertical="top" wrapText="1"/>
    </xf>
    <xf numFmtId="0" fontId="21" fillId="0" borderId="11" xfId="0" applyFont="1" applyFill="1" applyBorder="1" applyAlignment="1">
      <alignment horizontal="left" vertical="top" wrapText="1"/>
    </xf>
    <xf numFmtId="0" fontId="23" fillId="0" borderId="5" xfId="0" applyFont="1" applyFill="1" applyBorder="1" applyAlignment="1">
      <alignment vertical="top" wrapText="1"/>
    </xf>
    <xf numFmtId="0" fontId="23" fillId="0" borderId="2" xfId="0" applyFont="1" applyFill="1" applyBorder="1" applyAlignment="1">
      <alignment vertical="top" wrapText="1"/>
    </xf>
    <xf numFmtId="0" fontId="29" fillId="0" borderId="2" xfId="0" applyFont="1" applyFill="1" applyBorder="1" applyAlignment="1">
      <alignment vertical="top" wrapText="1"/>
    </xf>
    <xf numFmtId="0" fontId="29" fillId="0" borderId="2" xfId="0" applyFont="1" applyFill="1" applyBorder="1" applyAlignment="1">
      <alignment horizontal="left" vertical="top" wrapText="1"/>
    </xf>
    <xf numFmtId="0" fontId="29" fillId="0" borderId="8" xfId="0" applyFont="1" applyFill="1" applyBorder="1" applyAlignment="1">
      <alignment horizontal="left" vertical="top" wrapText="1"/>
    </xf>
    <xf numFmtId="0" fontId="22" fillId="0" borderId="1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12" xfId="0" applyNumberFormat="1" applyFont="1" applyFill="1" applyBorder="1" applyAlignment="1">
      <alignment horizontal="center" vertical="center" wrapText="1"/>
    </xf>
    <xf numFmtId="0" fontId="22" fillId="0" borderId="11" xfId="0" applyNumberFormat="1" applyFont="1" applyFill="1" applyBorder="1" applyAlignment="1">
      <alignment horizontal="center" vertical="center" wrapText="1"/>
    </xf>
    <xf numFmtId="0" fontId="22" fillId="0" borderId="13"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0" xfId="0" applyFont="1" applyFill="1" applyAlignment="1">
      <alignment horizontal="center" vertical="top" wrapText="1"/>
    </xf>
    <xf numFmtId="0" fontId="22" fillId="0" borderId="3"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11" borderId="6" xfId="0" applyFont="1" applyFill="1" applyBorder="1" applyAlignment="1">
      <alignment horizontal="left" vertical="top" wrapText="1"/>
    </xf>
    <xf numFmtId="0" fontId="22" fillId="11" borderId="2" xfId="0" applyFont="1" applyFill="1" applyBorder="1" applyAlignment="1">
      <alignment horizontal="left" vertical="top" wrapText="1"/>
    </xf>
    <xf numFmtId="0" fontId="0" fillId="11" borderId="11" xfId="0" applyFill="1" applyBorder="1" applyAlignment="1">
      <alignment horizontal="left" vertical="top" wrapText="1"/>
    </xf>
    <xf numFmtId="0" fontId="21" fillId="10" borderId="2" xfId="0" applyFont="1" applyFill="1" applyBorder="1" applyAlignment="1">
      <alignment horizontal="left" vertical="top" wrapText="1"/>
    </xf>
    <xf numFmtId="0" fontId="31" fillId="10" borderId="2" xfId="0" applyFont="1" applyFill="1" applyBorder="1" applyAlignment="1">
      <alignment horizontal="left" vertical="top" wrapText="1"/>
    </xf>
    <xf numFmtId="0" fontId="22" fillId="2" borderId="6" xfId="0" applyFont="1" applyFill="1" applyBorder="1" applyAlignment="1">
      <alignment horizontal="left" vertical="top" wrapText="1"/>
    </xf>
    <xf numFmtId="0" fontId="22" fillId="2" borderId="2" xfId="0" applyFont="1" applyFill="1" applyBorder="1" applyAlignment="1">
      <alignment horizontal="left" vertical="top" wrapText="1"/>
    </xf>
    <xf numFmtId="0" fontId="22" fillId="10" borderId="6" xfId="0" applyFont="1" applyFill="1" applyBorder="1" applyAlignment="1">
      <alignment horizontal="left" vertical="top" wrapText="1"/>
    </xf>
    <xf numFmtId="0" fontId="22" fillId="10" borderId="2" xfId="0" applyFont="1" applyFill="1" applyBorder="1" applyAlignment="1">
      <alignment horizontal="left" vertical="top" wrapText="1"/>
    </xf>
    <xf numFmtId="0" fontId="22" fillId="10" borderId="6" xfId="0" quotePrefix="1" applyFont="1" applyFill="1" applyBorder="1" applyAlignment="1">
      <alignment horizontal="left" vertical="top" wrapText="1"/>
    </xf>
    <xf numFmtId="0" fontId="22" fillId="10" borderId="2" xfId="0" quotePrefix="1" applyFont="1" applyFill="1" applyBorder="1" applyAlignment="1">
      <alignment horizontal="left" vertical="top" wrapText="1"/>
    </xf>
    <xf numFmtId="0" fontId="22" fillId="2" borderId="6" xfId="0" applyFont="1" applyFill="1" applyBorder="1" applyAlignment="1">
      <alignment horizontal="left" vertical="center" wrapText="1"/>
    </xf>
    <xf numFmtId="0" fontId="22" fillId="2" borderId="2" xfId="0" applyFont="1" applyFill="1" applyBorder="1" applyAlignment="1">
      <alignment horizontal="left" vertical="center" wrapText="1"/>
    </xf>
    <xf numFmtId="0" fontId="22" fillId="2" borderId="6" xfId="0" quotePrefix="1" applyFont="1" applyFill="1" applyBorder="1" applyAlignment="1">
      <alignment horizontal="left" vertical="top" wrapText="1"/>
    </xf>
    <xf numFmtId="0" fontId="22" fillId="2" borderId="2" xfId="0" quotePrefix="1" applyFont="1" applyFill="1" applyBorder="1" applyAlignment="1">
      <alignment horizontal="left" vertical="top" wrapText="1"/>
    </xf>
    <xf numFmtId="0" fontId="22" fillId="2" borderId="6" xfId="0" applyFont="1" applyFill="1" applyBorder="1" applyAlignment="1">
      <alignment horizontal="left" wrapText="1"/>
    </xf>
    <xf numFmtId="0" fontId="22" fillId="2" borderId="2" xfId="0" applyFont="1" applyFill="1" applyBorder="1" applyAlignment="1">
      <alignment horizontal="left" wrapText="1"/>
    </xf>
    <xf numFmtId="0" fontId="21" fillId="10" borderId="5"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2" xfId="0" applyFont="1" applyFill="1" applyBorder="1" applyAlignment="1">
      <alignment horizontal="left" vertical="top" wrapText="1"/>
    </xf>
    <xf numFmtId="0" fontId="22" fillId="2" borderId="4" xfId="0" applyFont="1" applyFill="1" applyBorder="1" applyAlignment="1">
      <alignment horizontal="left" vertical="top" wrapText="1"/>
    </xf>
    <xf numFmtId="0" fontId="22" fillId="2" borderId="5" xfId="0" applyFont="1" applyFill="1" applyBorder="1" applyAlignment="1">
      <alignment horizontal="left" vertical="top" wrapText="1"/>
    </xf>
    <xf numFmtId="0" fontId="22" fillId="10" borderId="6" xfId="0" applyFont="1" applyFill="1" applyBorder="1" applyAlignment="1">
      <alignment horizontal="left" wrapText="1"/>
    </xf>
    <xf numFmtId="0" fontId="22" fillId="10" borderId="2" xfId="0" applyFont="1" applyFill="1" applyBorder="1" applyAlignment="1">
      <alignment horizontal="left" wrapText="1"/>
    </xf>
    <xf numFmtId="0" fontId="22" fillId="8" borderId="13"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0" fillId="0" borderId="2" xfId="0" applyFill="1" applyBorder="1" applyAlignment="1">
      <alignment vertical="center"/>
    </xf>
    <xf numFmtId="0" fontId="0" fillId="0" borderId="6" xfId="0" applyFill="1" applyBorder="1" applyAlignment="1">
      <alignment vertical="center"/>
    </xf>
    <xf numFmtId="0" fontId="21" fillId="0" borderId="8"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8"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5"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5"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6" xfId="0" quotePrefix="1" applyFont="1" applyFill="1" applyBorder="1" applyAlignment="1">
      <alignment horizontal="left" vertical="top"/>
    </xf>
    <xf numFmtId="0" fontId="9" fillId="0" borderId="2" xfId="0" quotePrefix="1" applyFont="1" applyFill="1" applyBorder="1" applyAlignment="1">
      <alignment horizontal="left" vertical="top"/>
    </xf>
    <xf numFmtId="0" fontId="8" fillId="0" borderId="4" xfId="0" applyFont="1" applyFill="1" applyBorder="1" applyAlignment="1">
      <alignment horizontal="left" vertical="top" wrapText="1"/>
    </xf>
    <xf numFmtId="0" fontId="8" fillId="0" borderId="6" xfId="0" applyFont="1" applyFill="1" applyBorder="1" applyAlignment="1">
      <alignment horizontal="left" vertical="top" wrapText="1"/>
    </xf>
    <xf numFmtId="0" fontId="9" fillId="0" borderId="6" xfId="0" applyFont="1" applyFill="1" applyBorder="1" applyAlignment="1">
      <alignment horizontal="left" vertical="top"/>
    </xf>
    <xf numFmtId="0" fontId="11" fillId="0" borderId="0" xfId="0" applyFont="1" applyFill="1" applyAlignment="1">
      <alignment horizontal="center" vertical="top"/>
    </xf>
    <xf numFmtId="0" fontId="9" fillId="6" borderId="6" xfId="0" applyFont="1" applyFill="1" applyBorder="1" applyAlignment="1">
      <alignment horizontal="left" vertical="top" wrapText="1"/>
    </xf>
    <xf numFmtId="0" fontId="9" fillId="6" borderId="2" xfId="0" applyFont="1" applyFill="1" applyBorder="1" applyAlignment="1">
      <alignment horizontal="left" vertical="top"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13"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7" fillId="0" borderId="2" xfId="0" applyFont="1" applyFill="1" applyBorder="1" applyAlignment="1">
      <alignment horizontal="left" vertical="top" wrapText="1"/>
    </xf>
    <xf numFmtId="0" fontId="9" fillId="0" borderId="2" xfId="0" applyFont="1" applyFill="1" applyBorder="1" applyAlignment="1">
      <alignment horizontal="left" vertical="top"/>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7" xfId="0" applyFont="1" applyFill="1" applyBorder="1" applyAlignment="1">
      <alignment horizontal="center" vertical="center"/>
    </xf>
    <xf numFmtId="0" fontId="8" fillId="0" borderId="12" xfId="0" applyFont="1" applyFill="1" applyBorder="1" applyAlignment="1">
      <alignment horizontal="left" vertical="top" wrapText="1"/>
    </xf>
    <xf numFmtId="0" fontId="8" fillId="0" borderId="11" xfId="0" applyFont="1" applyFill="1" applyBorder="1" applyAlignment="1">
      <alignment horizontal="left" vertical="top" wrapText="1"/>
    </xf>
    <xf numFmtId="0" fontId="8" fillId="0" borderId="13"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0" xfId="0" applyFont="1" applyFill="1" applyBorder="1" applyAlignment="1">
      <alignment horizontal="left" vertical="top" wrapText="1"/>
    </xf>
    <xf numFmtId="0" fontId="8" fillId="0" borderId="12" xfId="0" applyFont="1" applyFill="1" applyBorder="1" applyAlignment="1">
      <alignment horizontal="center" vertical="center"/>
    </xf>
    <xf numFmtId="0" fontId="8" fillId="0" borderId="4"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8" fillId="0" borderId="15" xfId="0" applyFont="1" applyFill="1" applyBorder="1" applyAlignment="1">
      <alignment horizontal="center" vertical="center"/>
    </xf>
    <xf numFmtId="0" fontId="5" fillId="0" borderId="6" xfId="0" applyFont="1" applyFill="1" applyBorder="1" applyAlignment="1">
      <alignment horizontal="left" vertical="top"/>
    </xf>
    <xf numFmtId="0" fontId="5" fillId="0" borderId="2" xfId="0" applyFont="1" applyFill="1" applyBorder="1" applyAlignment="1">
      <alignment horizontal="left" vertical="top"/>
    </xf>
    <xf numFmtId="0" fontId="5" fillId="0" borderId="6" xfId="0" applyFont="1" applyFill="1" applyBorder="1" applyAlignment="1">
      <alignment horizontal="left" vertical="top" wrapText="1"/>
    </xf>
    <xf numFmtId="0" fontId="5"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 xfId="0" quotePrefix="1" applyFont="1" applyFill="1" applyBorder="1" applyAlignment="1">
      <alignment horizontal="left" vertical="top" wrapText="1"/>
    </xf>
    <xf numFmtId="0" fontId="9" fillId="0" borderId="2" xfId="0" quotePrefix="1" applyFont="1" applyFill="1" applyBorder="1" applyAlignment="1">
      <alignment horizontal="left" vertical="top" wrapText="1"/>
    </xf>
    <xf numFmtId="0" fontId="3" fillId="0" borderId="2" xfId="0" applyFont="1" applyFill="1" applyBorder="1" applyAlignment="1">
      <alignment horizontal="left" vertical="top" wrapText="1"/>
    </xf>
    <xf numFmtId="0" fontId="13" fillId="0" borderId="5" xfId="0" applyFont="1" applyFill="1" applyBorder="1" applyAlignment="1">
      <alignment vertical="top" wrapText="1"/>
    </xf>
    <xf numFmtId="0" fontId="0" fillId="0" borderId="2" xfId="0" applyFill="1" applyBorder="1" applyAlignment="1">
      <alignment vertical="top" wrapText="1"/>
    </xf>
    <xf numFmtId="0" fontId="0" fillId="0" borderId="2" xfId="0" applyFill="1" applyBorder="1" applyAlignment="1">
      <alignment horizontal="left" vertical="top" wrapText="1"/>
    </xf>
    <xf numFmtId="0" fontId="8" fillId="0" borderId="6" xfId="0" applyFont="1" applyFill="1" applyBorder="1" applyAlignment="1">
      <alignment horizontal="left" vertical="top"/>
    </xf>
    <xf numFmtId="0" fontId="8" fillId="0" borderId="2" xfId="0" applyFont="1" applyFill="1" applyBorder="1" applyAlignment="1">
      <alignment horizontal="left" vertical="top"/>
    </xf>
    <xf numFmtId="0" fontId="13" fillId="0" borderId="2"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8" xfId="0" applyFont="1" applyFill="1" applyBorder="1" applyAlignment="1">
      <alignment horizontal="center" vertical="top" wrapText="1"/>
    </xf>
    <xf numFmtId="0" fontId="9" fillId="0" borderId="0" xfId="0" applyFont="1" applyFill="1" applyBorder="1" applyAlignment="1">
      <alignment horizontal="left" vertical="top" wrapText="1"/>
    </xf>
    <xf numFmtId="0" fontId="0" fillId="0" borderId="2" xfId="0" applyFill="1" applyBorder="1"/>
    <xf numFmtId="0" fontId="8" fillId="0" borderId="3" xfId="0" applyFont="1" applyFill="1" applyBorder="1" applyAlignment="1">
      <alignment horizontal="left" vertical="top" wrapText="1"/>
    </xf>
    <xf numFmtId="0" fontId="8" fillId="0" borderId="0" xfId="0" applyFont="1" applyFill="1" applyBorder="1" applyAlignment="1">
      <alignment horizontal="left" vertical="top" wrapText="1"/>
    </xf>
    <xf numFmtId="0" fontId="19" fillId="0" borderId="2" xfId="0" applyFont="1" applyFill="1" applyBorder="1" applyAlignment="1">
      <alignment horizontal="left" vertical="top" wrapText="1"/>
    </xf>
    <xf numFmtId="0" fontId="9" fillId="0" borderId="6" xfId="0" applyFont="1" applyFill="1" applyBorder="1" applyAlignment="1">
      <alignment horizontal="left" wrapText="1"/>
    </xf>
    <xf numFmtId="0" fontId="9" fillId="0" borderId="2" xfId="0" applyFont="1" applyFill="1" applyBorder="1" applyAlignment="1">
      <alignment horizontal="left" wrapText="1"/>
    </xf>
    <xf numFmtId="0" fontId="21" fillId="6" borderId="2" xfId="0" applyFont="1" applyFill="1" applyBorder="1" applyAlignment="1">
      <alignment horizontal="left" vertical="top" wrapText="1"/>
    </xf>
    <xf numFmtId="0" fontId="29" fillId="2" borderId="2" xfId="0" applyFont="1" applyFill="1" applyBorder="1" applyAlignment="1">
      <alignment wrapText="1"/>
    </xf>
    <xf numFmtId="0" fontId="21" fillId="6" borderId="11" xfId="0" applyFont="1" applyFill="1" applyBorder="1" applyAlignment="1">
      <alignment horizontal="left" vertical="center" wrapText="1"/>
    </xf>
    <xf numFmtId="0" fontId="22" fillId="6" borderId="6" xfId="0" applyFont="1" applyFill="1" applyBorder="1" applyAlignment="1">
      <alignment horizontal="left" vertical="top" wrapText="1"/>
    </xf>
    <xf numFmtId="0" fontId="22" fillId="6" borderId="2" xfId="0" applyFont="1" applyFill="1" applyBorder="1" applyAlignment="1">
      <alignment horizontal="left" vertical="top" wrapText="1"/>
    </xf>
    <xf numFmtId="0" fontId="0" fillId="0" borderId="2" xfId="0" applyBorder="1" applyAlignment="1">
      <alignment vertical="center"/>
    </xf>
    <xf numFmtId="0" fontId="0" fillId="0" borderId="6" xfId="0" applyBorder="1" applyAlignment="1">
      <alignment vertical="center"/>
    </xf>
    <xf numFmtId="0" fontId="22" fillId="6" borderId="4"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6" borderId="7" xfId="0" applyFont="1" applyFill="1" applyBorder="1" applyAlignment="1">
      <alignment horizontal="center" vertical="center" wrapText="1"/>
    </xf>
  </cellXfs>
  <cellStyles count="6">
    <cellStyle name="Comma" xfId="1" builtinId="3"/>
    <cellStyle name="Comma [0]" xfId="2" builtinId="6"/>
    <cellStyle name="Comma 10" xfId="3"/>
    <cellStyle name="Comma 2" xfId="5"/>
    <cellStyle name="Normal" xfId="0" builtinId="0"/>
    <cellStyle name="Percent" xfId="4" builtinId="5"/>
  </cellStyles>
  <dxfs count="0"/>
  <tableStyles count="0" defaultTableStyle="TableStyleMedium9" defaultPivotStyle="PivotStyleLight16"/>
  <colors>
    <mruColors>
      <color rgb="FF00FF00"/>
      <color rgb="FFFF99FF"/>
      <color rgb="FFFFFF99"/>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5013</xdr:colOff>
      <xdr:row>6</xdr:row>
      <xdr:rowOff>0</xdr:rowOff>
    </xdr:from>
    <xdr:to>
      <xdr:col>45</xdr:col>
      <xdr:colOff>5013</xdr:colOff>
      <xdr:row>6</xdr:row>
      <xdr:rowOff>0</xdr:rowOff>
    </xdr:to>
    <xdr:cxnSp macro="">
      <xdr:nvCxnSpPr>
        <xdr:cNvPr id="2" name="Straight Connector 1"/>
        <xdr:cNvCxnSpPr/>
      </xdr:nvCxnSpPr>
      <xdr:spPr>
        <a:xfrm>
          <a:off x="5013" y="1857375"/>
          <a:ext cx="301466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104</xdr:row>
      <xdr:rowOff>0</xdr:rowOff>
    </xdr:from>
    <xdr:to>
      <xdr:col>45</xdr:col>
      <xdr:colOff>1</xdr:colOff>
      <xdr:row>104</xdr:row>
      <xdr:rowOff>5012</xdr:rowOff>
    </xdr:to>
    <xdr:cxnSp macro="">
      <xdr:nvCxnSpPr>
        <xdr:cNvPr id="3" name="Straight Connector 2"/>
        <xdr:cNvCxnSpPr/>
      </xdr:nvCxnSpPr>
      <xdr:spPr>
        <a:xfrm>
          <a:off x="1" y="56673750"/>
          <a:ext cx="30146625"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202</xdr:row>
      <xdr:rowOff>6569</xdr:rowOff>
    </xdr:from>
    <xdr:to>
      <xdr:col>45</xdr:col>
      <xdr:colOff>0</xdr:colOff>
      <xdr:row>202</xdr:row>
      <xdr:rowOff>11581</xdr:rowOff>
    </xdr:to>
    <xdr:cxnSp macro="">
      <xdr:nvCxnSpPr>
        <xdr:cNvPr id="4" name="Straight Connector 3"/>
        <xdr:cNvCxnSpPr/>
      </xdr:nvCxnSpPr>
      <xdr:spPr>
        <a:xfrm>
          <a:off x="0" y="120907394"/>
          <a:ext cx="30146625"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5013</xdr:colOff>
      <xdr:row>6</xdr:row>
      <xdr:rowOff>0</xdr:rowOff>
    </xdr:from>
    <xdr:to>
      <xdr:col>45</xdr:col>
      <xdr:colOff>5013</xdr:colOff>
      <xdr:row>6</xdr:row>
      <xdr:rowOff>0</xdr:rowOff>
    </xdr:to>
    <xdr:cxnSp macro="">
      <xdr:nvCxnSpPr>
        <xdr:cNvPr id="2" name="Straight Connector 1"/>
        <xdr:cNvCxnSpPr/>
      </xdr:nvCxnSpPr>
      <xdr:spPr>
        <a:xfrm>
          <a:off x="5013" y="1857375"/>
          <a:ext cx="33861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104</xdr:row>
      <xdr:rowOff>0</xdr:rowOff>
    </xdr:from>
    <xdr:to>
      <xdr:col>45</xdr:col>
      <xdr:colOff>1</xdr:colOff>
      <xdr:row>104</xdr:row>
      <xdr:rowOff>5012</xdr:rowOff>
    </xdr:to>
    <xdr:cxnSp macro="">
      <xdr:nvCxnSpPr>
        <xdr:cNvPr id="3" name="Straight Connector 2"/>
        <xdr:cNvCxnSpPr/>
      </xdr:nvCxnSpPr>
      <xdr:spPr>
        <a:xfrm>
          <a:off x="1" y="52758975"/>
          <a:ext cx="33861375"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202</xdr:row>
      <xdr:rowOff>6569</xdr:rowOff>
    </xdr:from>
    <xdr:to>
      <xdr:col>45</xdr:col>
      <xdr:colOff>0</xdr:colOff>
      <xdr:row>202</xdr:row>
      <xdr:rowOff>11581</xdr:rowOff>
    </xdr:to>
    <xdr:cxnSp macro="">
      <xdr:nvCxnSpPr>
        <xdr:cNvPr id="4" name="Straight Connector 3"/>
        <xdr:cNvCxnSpPr/>
      </xdr:nvCxnSpPr>
      <xdr:spPr>
        <a:xfrm>
          <a:off x="0" y="115068569"/>
          <a:ext cx="33861375"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5013</xdr:colOff>
      <xdr:row>6</xdr:row>
      <xdr:rowOff>0</xdr:rowOff>
    </xdr:from>
    <xdr:to>
      <xdr:col>44</xdr:col>
      <xdr:colOff>5013</xdr:colOff>
      <xdr:row>6</xdr:row>
      <xdr:rowOff>0</xdr:rowOff>
    </xdr:to>
    <xdr:cxnSp macro="">
      <xdr:nvCxnSpPr>
        <xdr:cNvPr id="2" name="Straight Connector 1"/>
        <xdr:cNvCxnSpPr/>
      </xdr:nvCxnSpPr>
      <xdr:spPr>
        <a:xfrm>
          <a:off x="5013" y="1857375"/>
          <a:ext cx="33813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104</xdr:row>
      <xdr:rowOff>0</xdr:rowOff>
    </xdr:from>
    <xdr:to>
      <xdr:col>44</xdr:col>
      <xdr:colOff>1</xdr:colOff>
      <xdr:row>104</xdr:row>
      <xdr:rowOff>5012</xdr:rowOff>
    </xdr:to>
    <xdr:cxnSp macro="">
      <xdr:nvCxnSpPr>
        <xdr:cNvPr id="3" name="Straight Connector 2"/>
        <xdr:cNvCxnSpPr/>
      </xdr:nvCxnSpPr>
      <xdr:spPr>
        <a:xfrm>
          <a:off x="1" y="59140725"/>
          <a:ext cx="33813750"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202</xdr:row>
      <xdr:rowOff>6569</xdr:rowOff>
    </xdr:from>
    <xdr:to>
      <xdr:col>44</xdr:col>
      <xdr:colOff>0</xdr:colOff>
      <xdr:row>202</xdr:row>
      <xdr:rowOff>11581</xdr:rowOff>
    </xdr:to>
    <xdr:cxnSp macro="">
      <xdr:nvCxnSpPr>
        <xdr:cNvPr id="4" name="Straight Connector 3"/>
        <xdr:cNvCxnSpPr/>
      </xdr:nvCxnSpPr>
      <xdr:spPr>
        <a:xfrm>
          <a:off x="0" y="121669394"/>
          <a:ext cx="33813750"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5013</xdr:colOff>
      <xdr:row>6</xdr:row>
      <xdr:rowOff>0</xdr:rowOff>
    </xdr:from>
    <xdr:to>
      <xdr:col>44</xdr:col>
      <xdr:colOff>5013</xdr:colOff>
      <xdr:row>6</xdr:row>
      <xdr:rowOff>0</xdr:rowOff>
    </xdr:to>
    <xdr:cxnSp macro="">
      <xdr:nvCxnSpPr>
        <xdr:cNvPr id="3" name="Straight Connector 2"/>
        <xdr:cNvCxnSpPr/>
      </xdr:nvCxnSpPr>
      <xdr:spPr>
        <a:xfrm>
          <a:off x="5013" y="19286484"/>
          <a:ext cx="26525483"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104</xdr:row>
      <xdr:rowOff>0</xdr:rowOff>
    </xdr:from>
    <xdr:to>
      <xdr:col>44</xdr:col>
      <xdr:colOff>1</xdr:colOff>
      <xdr:row>104</xdr:row>
      <xdr:rowOff>5012</xdr:rowOff>
    </xdr:to>
    <xdr:cxnSp macro="">
      <xdr:nvCxnSpPr>
        <xdr:cNvPr id="7" name="Straight Connector 6"/>
        <xdr:cNvCxnSpPr/>
      </xdr:nvCxnSpPr>
      <xdr:spPr>
        <a:xfrm>
          <a:off x="1" y="57918569"/>
          <a:ext cx="26525483"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202</xdr:row>
      <xdr:rowOff>6569</xdr:rowOff>
    </xdr:from>
    <xdr:to>
      <xdr:col>44</xdr:col>
      <xdr:colOff>0</xdr:colOff>
      <xdr:row>202</xdr:row>
      <xdr:rowOff>11581</xdr:rowOff>
    </xdr:to>
    <xdr:cxnSp macro="">
      <xdr:nvCxnSpPr>
        <xdr:cNvPr id="8" name="Straight Connector 7"/>
        <xdr:cNvCxnSpPr/>
      </xdr:nvCxnSpPr>
      <xdr:spPr>
        <a:xfrm>
          <a:off x="0" y="77310155"/>
          <a:ext cx="26525483"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5013</xdr:colOff>
      <xdr:row>6</xdr:row>
      <xdr:rowOff>0</xdr:rowOff>
    </xdr:from>
    <xdr:to>
      <xdr:col>44</xdr:col>
      <xdr:colOff>5013</xdr:colOff>
      <xdr:row>6</xdr:row>
      <xdr:rowOff>0</xdr:rowOff>
    </xdr:to>
    <xdr:cxnSp macro="">
      <xdr:nvCxnSpPr>
        <xdr:cNvPr id="2" name="Straight Connector 1"/>
        <xdr:cNvCxnSpPr/>
      </xdr:nvCxnSpPr>
      <xdr:spPr>
        <a:xfrm>
          <a:off x="5013" y="1857375"/>
          <a:ext cx="33813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104</xdr:row>
      <xdr:rowOff>0</xdr:rowOff>
    </xdr:from>
    <xdr:to>
      <xdr:col>44</xdr:col>
      <xdr:colOff>1</xdr:colOff>
      <xdr:row>104</xdr:row>
      <xdr:rowOff>5012</xdr:rowOff>
    </xdr:to>
    <xdr:cxnSp macro="">
      <xdr:nvCxnSpPr>
        <xdr:cNvPr id="3" name="Straight Connector 2"/>
        <xdr:cNvCxnSpPr/>
      </xdr:nvCxnSpPr>
      <xdr:spPr>
        <a:xfrm>
          <a:off x="1" y="59340750"/>
          <a:ext cx="33813750"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202</xdr:row>
      <xdr:rowOff>6569</xdr:rowOff>
    </xdr:from>
    <xdr:to>
      <xdr:col>44</xdr:col>
      <xdr:colOff>0</xdr:colOff>
      <xdr:row>202</xdr:row>
      <xdr:rowOff>11581</xdr:rowOff>
    </xdr:to>
    <xdr:cxnSp macro="">
      <xdr:nvCxnSpPr>
        <xdr:cNvPr id="4" name="Straight Connector 3"/>
        <xdr:cNvCxnSpPr/>
      </xdr:nvCxnSpPr>
      <xdr:spPr>
        <a:xfrm>
          <a:off x="0" y="121869419"/>
          <a:ext cx="33813750" cy="501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dimension ref="A1:BG315"/>
  <sheetViews>
    <sheetView view="pageBreakPreview" topLeftCell="F1" zoomScale="60" zoomScaleNormal="40" workbookViewId="0">
      <pane ySplit="5" topLeftCell="A188" activePane="bottomLeft" state="frozen"/>
      <selection pane="bottomLeft" activeCell="AM190" sqref="AM190"/>
    </sheetView>
  </sheetViews>
  <sheetFormatPr defaultColWidth="9.140625" defaultRowHeight="15.75"/>
  <cols>
    <col min="1" max="1" width="14.5703125" style="724" customWidth="1"/>
    <col min="2" max="2" width="3.7109375" style="724" customWidth="1"/>
    <col min="3" max="3" width="18.85546875" style="724" customWidth="1"/>
    <col min="4" max="4" width="3.42578125" style="724" customWidth="1"/>
    <col min="5" max="5" width="17.5703125" style="724" customWidth="1"/>
    <col min="6" max="6" width="19" style="724" customWidth="1"/>
    <col min="7" max="7" width="2.5703125" style="724" customWidth="1"/>
    <col min="8" max="8" width="15.7109375" style="724" customWidth="1"/>
    <col min="9" max="9" width="2.7109375" style="724" customWidth="1"/>
    <col min="10" max="10" width="16" style="724" customWidth="1"/>
    <col min="11" max="11" width="2.85546875" style="724" customWidth="1"/>
    <col min="12" max="12" width="16.140625" style="724" customWidth="1"/>
    <col min="13" max="13" width="3.42578125" style="724" customWidth="1"/>
    <col min="14" max="14" width="17.28515625" style="724" customWidth="1"/>
    <col min="15" max="18" width="2.140625" style="724" customWidth="1"/>
    <col min="19" max="19" width="5.140625" style="724" customWidth="1"/>
    <col min="20" max="20" width="32.140625" style="724" customWidth="1"/>
    <col min="21" max="21" width="31.42578125" style="724" customWidth="1"/>
    <col min="22" max="22" width="5.5703125" style="724" customWidth="1"/>
    <col min="23" max="23" width="28" style="724" customWidth="1"/>
    <col min="24" max="24" width="18" style="1424" customWidth="1"/>
    <col min="25" max="27" width="18" style="790" hidden="1" customWidth="1"/>
    <col min="28" max="28" width="18" style="791" hidden="1" customWidth="1"/>
    <col min="29" max="31" width="18" style="790" hidden="1" customWidth="1"/>
    <col min="32" max="32" width="18" style="724" hidden="1" customWidth="1"/>
    <col min="33" max="33" width="18" style="790" hidden="1" customWidth="1"/>
    <col min="34" max="34" width="18" style="724" hidden="1" customWidth="1"/>
    <col min="35" max="35" width="18" style="736" customWidth="1"/>
    <col min="36" max="36" width="15.5703125" style="724" hidden="1" customWidth="1"/>
    <col min="37" max="37" width="17.5703125" style="724" customWidth="1"/>
    <col min="38" max="38" width="19.140625" style="736" customWidth="1"/>
    <col min="39" max="39" width="19.140625" style="724" bestFit="1" customWidth="1"/>
    <col min="40" max="40" width="17.7109375" style="736" customWidth="1"/>
    <col min="41" max="41" width="17" style="724" customWidth="1"/>
    <col min="42" max="42" width="18.42578125" style="733" customWidth="1"/>
    <col min="43" max="43" width="17.5703125" style="724" bestFit="1" customWidth="1"/>
    <col min="44" max="45" width="12.42578125" style="724" customWidth="1"/>
    <col min="46" max="16384" width="9.140625" style="724"/>
  </cols>
  <sheetData>
    <row r="1" spans="1:45">
      <c r="G1" s="1566" t="s">
        <v>212</v>
      </c>
      <c r="H1" s="1566"/>
      <c r="I1" s="1566"/>
      <c r="J1" s="1566"/>
      <c r="K1" s="1566"/>
      <c r="L1" s="1566"/>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c r="AN1" s="1566"/>
      <c r="AO1" s="1566"/>
      <c r="AP1" s="1566"/>
      <c r="AQ1" s="1566"/>
      <c r="AR1" s="1566"/>
      <c r="AS1" s="1566"/>
    </row>
    <row r="3" spans="1:45" s="726" customFormat="1">
      <c r="A3" s="1564" t="s">
        <v>50</v>
      </c>
      <c r="B3" s="1547" t="s">
        <v>51</v>
      </c>
      <c r="C3" s="1567"/>
      <c r="D3" s="1547" t="s">
        <v>13</v>
      </c>
      <c r="E3" s="1548"/>
      <c r="F3" s="1570" t="s">
        <v>730</v>
      </c>
      <c r="G3" s="1547" t="s">
        <v>12</v>
      </c>
      <c r="H3" s="1548"/>
      <c r="I3" s="1547" t="s">
        <v>49</v>
      </c>
      <c r="J3" s="1548"/>
      <c r="K3" s="1547" t="s">
        <v>155</v>
      </c>
      <c r="L3" s="1548"/>
      <c r="M3" s="1547" t="s">
        <v>156</v>
      </c>
      <c r="N3" s="1548"/>
      <c r="O3" s="1564" t="s">
        <v>4</v>
      </c>
      <c r="P3" s="1564"/>
      <c r="Q3" s="1564"/>
      <c r="R3" s="1564"/>
      <c r="S3" s="1547" t="s">
        <v>14</v>
      </c>
      <c r="T3" s="1548"/>
      <c r="U3" s="1547" t="s">
        <v>509</v>
      </c>
      <c r="V3" s="1547" t="s">
        <v>219</v>
      </c>
      <c r="W3" s="1548"/>
      <c r="X3" s="1560" t="s">
        <v>15</v>
      </c>
      <c r="Y3" s="1563" t="s">
        <v>0</v>
      </c>
      <c r="Z3" s="1563"/>
      <c r="AA3" s="1563"/>
      <c r="AB3" s="1564"/>
      <c r="AC3" s="1564"/>
      <c r="AD3" s="1564"/>
      <c r="AE3" s="1564"/>
      <c r="AF3" s="1564"/>
      <c r="AG3" s="1564"/>
      <c r="AH3" s="1564"/>
      <c r="AI3" s="1564"/>
      <c r="AJ3" s="1564"/>
      <c r="AK3" s="1564"/>
      <c r="AL3" s="1564"/>
      <c r="AM3" s="1564"/>
      <c r="AN3" s="1564"/>
      <c r="AO3" s="1564"/>
      <c r="AP3" s="1565"/>
      <c r="AQ3" s="1565"/>
      <c r="AR3" s="1564" t="s">
        <v>17</v>
      </c>
      <c r="AS3" s="725" t="s">
        <v>18</v>
      </c>
    </row>
    <row r="4" spans="1:45" s="726" customFormat="1" ht="51.75" customHeight="1">
      <c r="A4" s="1564"/>
      <c r="B4" s="1556"/>
      <c r="C4" s="1568"/>
      <c r="D4" s="1556"/>
      <c r="E4" s="1557"/>
      <c r="F4" s="1571"/>
      <c r="G4" s="1556"/>
      <c r="H4" s="1557"/>
      <c r="I4" s="1556"/>
      <c r="J4" s="1557"/>
      <c r="K4" s="1556"/>
      <c r="L4" s="1557"/>
      <c r="M4" s="1556"/>
      <c r="N4" s="1557"/>
      <c r="O4" s="1564"/>
      <c r="P4" s="1564"/>
      <c r="Q4" s="1564"/>
      <c r="R4" s="1564"/>
      <c r="S4" s="1556"/>
      <c r="T4" s="1557"/>
      <c r="U4" s="1556"/>
      <c r="V4" s="1556"/>
      <c r="W4" s="1557"/>
      <c r="X4" s="1561"/>
      <c r="Y4" s="1559" t="s">
        <v>1</v>
      </c>
      <c r="Z4" s="1559"/>
      <c r="AA4" s="1559"/>
      <c r="AB4" s="1546"/>
      <c r="AC4" s="1546" t="s">
        <v>8</v>
      </c>
      <c r="AD4" s="1546"/>
      <c r="AE4" s="1546"/>
      <c r="AF4" s="1546"/>
      <c r="AG4" s="1546"/>
      <c r="AH4" s="1546"/>
      <c r="AI4" s="1546" t="s">
        <v>9</v>
      </c>
      <c r="AJ4" s="1546"/>
      <c r="AK4" s="1546"/>
      <c r="AL4" s="1546" t="s">
        <v>10</v>
      </c>
      <c r="AM4" s="1546"/>
      <c r="AN4" s="1546" t="s">
        <v>11</v>
      </c>
      <c r="AO4" s="1546"/>
      <c r="AP4" s="1547" t="s">
        <v>16</v>
      </c>
      <c r="AQ4" s="1548"/>
      <c r="AR4" s="1564"/>
      <c r="AS4" s="727"/>
    </row>
    <row r="5" spans="1:45" s="726" customFormat="1" ht="31.5">
      <c r="A5" s="1564"/>
      <c r="B5" s="1558"/>
      <c r="C5" s="1569"/>
      <c r="D5" s="1558"/>
      <c r="E5" s="1559"/>
      <c r="F5" s="1546"/>
      <c r="G5" s="1558"/>
      <c r="H5" s="1559"/>
      <c r="I5" s="1558"/>
      <c r="J5" s="1559"/>
      <c r="K5" s="1558"/>
      <c r="L5" s="1559"/>
      <c r="M5" s="1558"/>
      <c r="N5" s="1559"/>
      <c r="O5" s="1564"/>
      <c r="P5" s="1564"/>
      <c r="Q5" s="1564"/>
      <c r="R5" s="1564"/>
      <c r="S5" s="1558"/>
      <c r="T5" s="1559"/>
      <c r="U5" s="1558"/>
      <c r="V5" s="1558"/>
      <c r="W5" s="1559"/>
      <c r="X5" s="1562"/>
      <c r="Y5" s="1466" t="s">
        <v>2</v>
      </c>
      <c r="Z5" s="728"/>
      <c r="AA5" s="728"/>
      <c r="AB5" s="729" t="s">
        <v>3</v>
      </c>
      <c r="AC5" s="1466" t="s">
        <v>2</v>
      </c>
      <c r="AD5" s="1466"/>
      <c r="AE5" s="1466"/>
      <c r="AF5" s="1462" t="s">
        <v>3</v>
      </c>
      <c r="AG5" s="1466"/>
      <c r="AH5" s="1462" t="s">
        <v>3</v>
      </c>
      <c r="AI5" s="1462" t="s">
        <v>2</v>
      </c>
      <c r="AJ5" s="1462" t="s">
        <v>3</v>
      </c>
      <c r="AK5" s="1462" t="s">
        <v>3</v>
      </c>
      <c r="AL5" s="1462" t="s">
        <v>2</v>
      </c>
      <c r="AM5" s="1462" t="s">
        <v>3</v>
      </c>
      <c r="AN5" s="1462" t="s">
        <v>2</v>
      </c>
      <c r="AO5" s="1462" t="s">
        <v>3</v>
      </c>
      <c r="AP5" s="1462" t="s">
        <v>2</v>
      </c>
      <c r="AQ5" s="1462" t="s">
        <v>3</v>
      </c>
      <c r="AR5" s="1564"/>
      <c r="AS5" s="1465"/>
    </row>
    <row r="6" spans="1:45" s="733" customFormat="1">
      <c r="A6" s="1458"/>
      <c r="B6" s="1549"/>
      <c r="C6" s="1550"/>
      <c r="D6" s="1459"/>
      <c r="E6" s="595">
        <v>1</v>
      </c>
      <c r="F6" s="1478"/>
      <c r="G6" s="1551">
        <v>2</v>
      </c>
      <c r="H6" s="1552"/>
      <c r="I6" s="1551">
        <v>3</v>
      </c>
      <c r="J6" s="1552"/>
      <c r="K6" s="1551"/>
      <c r="L6" s="1552"/>
      <c r="M6" s="1551"/>
      <c r="N6" s="1552"/>
      <c r="O6" s="1553">
        <v>4</v>
      </c>
      <c r="P6" s="1554"/>
      <c r="Q6" s="1554"/>
      <c r="R6" s="1555"/>
      <c r="S6" s="1553">
        <v>5</v>
      </c>
      <c r="T6" s="1555"/>
      <c r="U6" s="1460"/>
      <c r="V6" s="1553">
        <v>6</v>
      </c>
      <c r="W6" s="1555"/>
      <c r="X6" s="1407">
        <v>7</v>
      </c>
      <c r="Y6" s="730">
        <v>8</v>
      </c>
      <c r="Z6" s="731" t="s">
        <v>455</v>
      </c>
      <c r="AA6" s="731" t="s">
        <v>456</v>
      </c>
      <c r="AB6" s="732">
        <v>9</v>
      </c>
      <c r="AC6" s="730">
        <v>10</v>
      </c>
      <c r="AD6" s="730"/>
      <c r="AE6" s="730"/>
      <c r="AF6" s="1458" t="s">
        <v>455</v>
      </c>
      <c r="AG6" s="730" t="s">
        <v>456</v>
      </c>
      <c r="AH6" s="1458">
        <v>11</v>
      </c>
      <c r="AI6" s="1458">
        <v>12</v>
      </c>
      <c r="AJ6" s="1458">
        <v>13</v>
      </c>
      <c r="AK6" s="1458">
        <v>13</v>
      </c>
      <c r="AL6" s="1458">
        <v>14</v>
      </c>
      <c r="AM6" s="1458">
        <v>15</v>
      </c>
      <c r="AN6" s="1458">
        <v>16</v>
      </c>
      <c r="AO6" s="1458">
        <v>17</v>
      </c>
      <c r="AP6" s="1458">
        <v>18</v>
      </c>
      <c r="AQ6" s="1458">
        <v>19</v>
      </c>
      <c r="AR6" s="1458">
        <v>20</v>
      </c>
      <c r="AS6" s="1458">
        <v>21</v>
      </c>
    </row>
    <row r="7" spans="1:45" s="736" customFormat="1" ht="165">
      <c r="A7" s="1539" t="s">
        <v>499</v>
      </c>
      <c r="B7" s="641">
        <v>1</v>
      </c>
      <c r="C7" s="1528" t="s">
        <v>468</v>
      </c>
      <c r="D7" s="841" t="s">
        <v>6</v>
      </c>
      <c r="E7" s="1541" t="s">
        <v>371</v>
      </c>
      <c r="F7" s="1479" t="s">
        <v>732</v>
      </c>
      <c r="G7" s="622" t="s">
        <v>471</v>
      </c>
      <c r="H7" s="1516" t="s">
        <v>372</v>
      </c>
      <c r="I7" s="641"/>
      <c r="J7" s="608"/>
      <c r="K7" s="1439"/>
      <c r="L7" s="1516" t="s">
        <v>439</v>
      </c>
      <c r="M7" s="1463"/>
      <c r="N7" s="1508" t="s">
        <v>378</v>
      </c>
      <c r="O7" s="641"/>
      <c r="P7" s="688"/>
      <c r="Q7" s="688"/>
      <c r="R7" s="688"/>
      <c r="S7" s="1535" t="s">
        <v>347</v>
      </c>
      <c r="T7" s="1536"/>
      <c r="U7" s="1463" t="s">
        <v>703</v>
      </c>
      <c r="V7" s="1468" t="s">
        <v>6</v>
      </c>
      <c r="W7" s="1440" t="s">
        <v>440</v>
      </c>
      <c r="X7" s="1352"/>
      <c r="Y7" s="1022">
        <v>0.9</v>
      </c>
      <c r="Z7" s="644">
        <v>0</v>
      </c>
      <c r="AA7" s="644"/>
      <c r="AB7" s="755">
        <f>SUM(AB21:AB29)</f>
        <v>329895.5</v>
      </c>
      <c r="AC7" s="756">
        <v>0.92</v>
      </c>
      <c r="AD7" s="744">
        <f>Y7+AC7+AI7+AL7+AN7</f>
        <v>4.82</v>
      </c>
      <c r="AE7" s="744">
        <f t="shared" ref="AE7:AE53" si="0">AB7+AH7+AK7+AM7+AO7</f>
        <v>2211012.7450000001</v>
      </c>
      <c r="AF7" s="748"/>
      <c r="AG7" s="643"/>
      <c r="AH7" s="682">
        <f>SUM(AH21:AH29)</f>
        <v>338900</v>
      </c>
      <c r="AI7" s="1022">
        <v>1</v>
      </c>
      <c r="AJ7" s="748">
        <f>SUM(AJ21:AJ29)</f>
        <v>480805</v>
      </c>
      <c r="AK7" s="748">
        <f>SUM(AK21:AK29)</f>
        <v>540815</v>
      </c>
      <c r="AL7" s="1022">
        <v>1</v>
      </c>
      <c r="AM7" s="748">
        <f>SUM(AM21:AM29)</f>
        <v>488488.9</v>
      </c>
      <c r="AN7" s="1022">
        <v>1</v>
      </c>
      <c r="AO7" s="748">
        <f>SUM(AO21:AO29)</f>
        <v>512913.34499999997</v>
      </c>
      <c r="AP7" s="1022">
        <v>1</v>
      </c>
      <c r="AQ7" s="748">
        <f>SUM(AQ21:AQ29)</f>
        <v>517965</v>
      </c>
      <c r="AR7" s="741"/>
      <c r="AS7" s="741"/>
    </row>
    <row r="8" spans="1:45" s="736" customFormat="1" ht="51.75" customHeight="1">
      <c r="A8" s="1540"/>
      <c r="B8" s="598"/>
      <c r="C8" s="1528"/>
      <c r="D8" s="624"/>
      <c r="E8" s="1542"/>
      <c r="F8" s="1480"/>
      <c r="G8" s="600"/>
      <c r="H8" s="1508"/>
      <c r="I8" s="604"/>
      <c r="J8" s="602"/>
      <c r="K8" s="1464"/>
      <c r="L8" s="1508"/>
      <c r="M8" s="601"/>
      <c r="N8" s="1508"/>
      <c r="O8" s="600"/>
      <c r="P8" s="649"/>
      <c r="Q8" s="649"/>
      <c r="R8" s="649"/>
      <c r="S8" s="600"/>
      <c r="T8" s="649"/>
      <c r="U8" s="708" t="s">
        <v>704</v>
      </c>
      <c r="V8" s="640" t="s">
        <v>5</v>
      </c>
      <c r="W8" s="1440" t="s">
        <v>565</v>
      </c>
      <c r="X8" s="600"/>
      <c r="Y8" s="678"/>
      <c r="Z8" s="649"/>
      <c r="AA8" s="678"/>
      <c r="AB8" s="602"/>
      <c r="AC8" s="649"/>
      <c r="AD8" s="600"/>
      <c r="AE8" s="678"/>
      <c r="AF8" s="600"/>
      <c r="AG8" s="678"/>
      <c r="AH8" s="678"/>
      <c r="AI8" s="1486">
        <v>1</v>
      </c>
      <c r="AJ8" s="678"/>
      <c r="AK8" s="678"/>
      <c r="AL8" s="1022">
        <v>1</v>
      </c>
      <c r="AM8" s="678"/>
      <c r="AN8" s="1022">
        <v>1</v>
      </c>
      <c r="AO8" s="678"/>
      <c r="AP8" s="1022">
        <v>1</v>
      </c>
      <c r="AQ8" s="600"/>
      <c r="AR8" s="678"/>
      <c r="AS8" s="678"/>
    </row>
    <row r="9" spans="1:45" s="736" customFormat="1" ht="51.75" customHeight="1">
      <c r="A9" s="1540"/>
      <c r="B9" s="598"/>
      <c r="C9" s="1528"/>
      <c r="D9" s="624"/>
      <c r="E9" s="1542"/>
      <c r="F9" s="1480"/>
      <c r="G9" s="600"/>
      <c r="H9" s="1508"/>
      <c r="I9" s="604"/>
      <c r="J9" s="602"/>
      <c r="K9" s="1464"/>
      <c r="L9" s="1508"/>
      <c r="M9" s="601"/>
      <c r="N9" s="1508"/>
      <c r="O9" s="600"/>
      <c r="P9" s="649"/>
      <c r="Q9" s="649"/>
      <c r="R9" s="602"/>
      <c r="S9" s="649"/>
      <c r="T9" s="649"/>
      <c r="U9" s="708" t="s">
        <v>701</v>
      </c>
      <c r="V9" s="697" t="s">
        <v>7</v>
      </c>
      <c r="W9" s="1440" t="s">
        <v>709</v>
      </c>
      <c r="X9" s="600"/>
      <c r="Y9" s="678"/>
      <c r="Z9" s="649"/>
      <c r="AA9" s="678"/>
      <c r="AB9" s="602"/>
      <c r="AC9" s="649"/>
      <c r="AD9" s="600"/>
      <c r="AE9" s="678"/>
      <c r="AF9" s="600"/>
      <c r="AG9" s="678"/>
      <c r="AH9" s="678"/>
      <c r="AI9" s="1487">
        <v>1</v>
      </c>
      <c r="AJ9" s="678"/>
      <c r="AK9" s="678"/>
      <c r="AL9" s="1109">
        <v>1</v>
      </c>
      <c r="AM9" s="678"/>
      <c r="AN9" s="1109">
        <v>1</v>
      </c>
      <c r="AO9" s="678"/>
      <c r="AP9" s="1109">
        <v>1</v>
      </c>
      <c r="AQ9" s="600"/>
      <c r="AR9" s="678"/>
      <c r="AS9" s="678"/>
    </row>
    <row r="10" spans="1:45" s="736" customFormat="1" ht="47.25">
      <c r="A10" s="1540"/>
      <c r="B10" s="598"/>
      <c r="C10" s="1528"/>
      <c r="D10" s="624"/>
      <c r="E10" s="1542"/>
      <c r="F10" s="1480"/>
      <c r="G10" s="600"/>
      <c r="H10" s="1508"/>
      <c r="I10" s="604"/>
      <c r="J10" s="602"/>
      <c r="K10" s="1464"/>
      <c r="L10" s="1508"/>
      <c r="M10" s="601"/>
      <c r="N10" s="1508"/>
      <c r="O10" s="600"/>
      <c r="P10" s="649"/>
      <c r="Q10" s="649"/>
      <c r="R10" s="602"/>
      <c r="S10" s="649"/>
      <c r="T10" s="602"/>
      <c r="U10" s="708" t="s">
        <v>705</v>
      </c>
      <c r="V10" s="697" t="s">
        <v>24</v>
      </c>
      <c r="W10" s="1440" t="s">
        <v>567</v>
      </c>
      <c r="X10" s="678"/>
      <c r="Y10" s="678"/>
      <c r="Z10" s="649"/>
      <c r="AA10" s="678"/>
      <c r="AB10" s="602"/>
      <c r="AC10" s="600"/>
      <c r="AD10" s="600"/>
      <c r="AE10" s="678"/>
      <c r="AF10" s="600"/>
      <c r="AG10" s="678"/>
      <c r="AH10" s="678"/>
      <c r="AI10" s="1486">
        <v>1</v>
      </c>
      <c r="AJ10" s="678"/>
      <c r="AK10" s="678"/>
      <c r="AL10" s="1022">
        <v>1</v>
      </c>
      <c r="AM10" s="678"/>
      <c r="AN10" s="1022">
        <v>1</v>
      </c>
      <c r="AO10" s="678"/>
      <c r="AP10" s="1022">
        <v>1</v>
      </c>
      <c r="AQ10" s="678"/>
      <c r="AR10" s="602"/>
      <c r="AS10" s="678"/>
    </row>
    <row r="11" spans="1:45" s="736" customFormat="1" ht="50.25" customHeight="1">
      <c r="A11" s="1540"/>
      <c r="B11" s="598"/>
      <c r="C11" s="1528"/>
      <c r="D11" s="624"/>
      <c r="E11" s="1542"/>
      <c r="F11" s="1480"/>
      <c r="G11" s="600"/>
      <c r="H11" s="1508"/>
      <c r="I11" s="604"/>
      <c r="J11" s="602"/>
      <c r="K11" s="1464"/>
      <c r="L11" s="1508"/>
      <c r="M11" s="601"/>
      <c r="N11" s="1508"/>
      <c r="O11" s="600"/>
      <c r="P11" s="649"/>
      <c r="Q11" s="649"/>
      <c r="R11" s="602"/>
      <c r="S11" s="649"/>
      <c r="T11" s="602"/>
      <c r="U11" s="708" t="s">
        <v>706</v>
      </c>
      <c r="V11" s="697" t="s">
        <v>26</v>
      </c>
      <c r="W11" s="1440" t="s">
        <v>568</v>
      </c>
      <c r="X11" s="678"/>
      <c r="Y11" s="678"/>
      <c r="Z11" s="649"/>
      <c r="AA11" s="678"/>
      <c r="AB11" s="602"/>
      <c r="AC11" s="600"/>
      <c r="AD11" s="600"/>
      <c r="AE11" s="678"/>
      <c r="AF11" s="600"/>
      <c r="AG11" s="678"/>
      <c r="AH11" s="678"/>
      <c r="AI11" s="1486">
        <v>1</v>
      </c>
      <c r="AJ11" s="678"/>
      <c r="AK11" s="678"/>
      <c r="AL11" s="1022">
        <v>1</v>
      </c>
      <c r="AM11" s="678"/>
      <c r="AN11" s="1022">
        <v>1</v>
      </c>
      <c r="AO11" s="678"/>
      <c r="AP11" s="1022">
        <v>1</v>
      </c>
      <c r="AQ11" s="678"/>
      <c r="AR11" s="602"/>
      <c r="AS11" s="678"/>
    </row>
    <row r="12" spans="1:45" s="736" customFormat="1" ht="47.25">
      <c r="A12" s="1540"/>
      <c r="B12" s="598"/>
      <c r="C12" s="1528"/>
      <c r="D12" s="624"/>
      <c r="E12" s="1542"/>
      <c r="F12" s="1480"/>
      <c r="G12" s="600"/>
      <c r="H12" s="602"/>
      <c r="I12" s="604"/>
      <c r="J12" s="602"/>
      <c r="K12" s="1464"/>
      <c r="L12" s="1508"/>
      <c r="M12" s="601"/>
      <c r="N12" s="1508"/>
      <c r="O12" s="600"/>
      <c r="P12" s="649"/>
      <c r="Q12" s="649"/>
      <c r="R12" s="602"/>
      <c r="S12" s="649"/>
      <c r="T12" s="602"/>
      <c r="U12" s="708" t="s">
        <v>707</v>
      </c>
      <c r="V12" s="697" t="s">
        <v>35</v>
      </c>
      <c r="W12" s="1440" t="s">
        <v>569</v>
      </c>
      <c r="X12" s="678"/>
      <c r="Y12" s="678"/>
      <c r="Z12" s="649"/>
      <c r="AA12" s="678"/>
      <c r="AB12" s="602"/>
      <c r="AC12" s="600"/>
      <c r="AD12" s="600"/>
      <c r="AE12" s="678"/>
      <c r="AF12" s="600"/>
      <c r="AG12" s="678"/>
      <c r="AH12" s="678"/>
      <c r="AI12" s="1023">
        <v>0.8</v>
      </c>
      <c r="AJ12" s="739"/>
      <c r="AK12" s="739"/>
      <c r="AL12" s="1024">
        <v>0.85</v>
      </c>
      <c r="AM12" s="739"/>
      <c r="AN12" s="1024">
        <v>0.9</v>
      </c>
      <c r="AO12" s="739"/>
      <c r="AP12" s="1024">
        <v>0.9</v>
      </c>
      <c r="AQ12" s="678"/>
      <c r="AR12" s="602"/>
      <c r="AS12" s="678"/>
    </row>
    <row r="13" spans="1:45" s="736" customFormat="1" ht="47.25">
      <c r="A13" s="1540"/>
      <c r="B13" s="598"/>
      <c r="C13" s="1528"/>
      <c r="D13" s="624"/>
      <c r="E13" s="1542"/>
      <c r="F13" s="1480"/>
      <c r="G13" s="600"/>
      <c r="H13" s="602"/>
      <c r="I13" s="604"/>
      <c r="J13" s="602"/>
      <c r="K13" s="1464"/>
      <c r="L13" s="1508"/>
      <c r="M13" s="601"/>
      <c r="N13" s="1508"/>
      <c r="O13" s="600"/>
      <c r="P13" s="649"/>
      <c r="Q13" s="649"/>
      <c r="R13" s="602"/>
      <c r="S13" s="649"/>
      <c r="T13" s="602"/>
      <c r="U13" s="708" t="s">
        <v>708</v>
      </c>
      <c r="V13" s="697" t="s">
        <v>36</v>
      </c>
      <c r="W13" s="1440" t="s">
        <v>571</v>
      </c>
      <c r="X13" s="678"/>
      <c r="Y13" s="678"/>
      <c r="Z13" s="649"/>
      <c r="AA13" s="678"/>
      <c r="AB13" s="602"/>
      <c r="AC13" s="600"/>
      <c r="AD13" s="600"/>
      <c r="AE13" s="678"/>
      <c r="AF13" s="600"/>
      <c r="AG13" s="678"/>
      <c r="AH13" s="678"/>
      <c r="AI13" s="1023">
        <v>0.8</v>
      </c>
      <c r="AJ13" s="739"/>
      <c r="AK13" s="739"/>
      <c r="AL13" s="1024">
        <v>0.85</v>
      </c>
      <c r="AM13" s="739"/>
      <c r="AN13" s="1024">
        <v>0.9</v>
      </c>
      <c r="AO13" s="739"/>
      <c r="AP13" s="1024">
        <v>0.9</v>
      </c>
      <c r="AQ13" s="678"/>
      <c r="AR13" s="602"/>
      <c r="AS13" s="678"/>
    </row>
    <row r="14" spans="1:45" s="736" customFormat="1" ht="15.75" customHeight="1">
      <c r="A14" s="1540"/>
      <c r="B14" s="598"/>
      <c r="C14" s="1528"/>
      <c r="D14" s="624"/>
      <c r="E14" s="1542"/>
      <c r="F14" s="1480"/>
      <c r="G14" s="600"/>
      <c r="H14" s="602"/>
      <c r="I14" s="604"/>
      <c r="J14" s="602"/>
      <c r="K14" s="1464"/>
      <c r="L14" s="1508"/>
      <c r="M14" s="601"/>
      <c r="N14" s="1508"/>
      <c r="O14" s="600"/>
      <c r="P14" s="649"/>
      <c r="Q14" s="649"/>
      <c r="R14" s="602"/>
      <c r="S14" s="649"/>
      <c r="T14" s="602"/>
      <c r="U14" s="678"/>
      <c r="V14" s="649"/>
      <c r="W14" s="602"/>
      <c r="X14" s="678"/>
      <c r="Y14" s="678"/>
      <c r="Z14" s="649"/>
      <c r="AA14" s="678"/>
      <c r="AB14" s="602"/>
      <c r="AC14" s="678"/>
      <c r="AD14" s="649"/>
      <c r="AE14" s="678"/>
      <c r="AF14" s="600"/>
      <c r="AG14" s="678"/>
      <c r="AH14" s="678"/>
      <c r="AI14" s="649"/>
      <c r="AJ14" s="678"/>
      <c r="AK14" s="678"/>
      <c r="AL14" s="678"/>
      <c r="AM14" s="678"/>
      <c r="AN14" s="678"/>
      <c r="AO14" s="678"/>
      <c r="AP14" s="678"/>
      <c r="AQ14" s="678"/>
      <c r="AR14" s="602"/>
      <c r="AS14" s="678"/>
    </row>
    <row r="15" spans="1:45" s="736" customFormat="1">
      <c r="A15" s="1540"/>
      <c r="B15" s="598"/>
      <c r="C15" s="1528"/>
      <c r="D15" s="624"/>
      <c r="E15" s="1543"/>
      <c r="F15" s="1481"/>
      <c r="G15" s="600"/>
      <c r="H15" s="602"/>
      <c r="I15" s="598"/>
      <c r="J15" s="602"/>
      <c r="K15" s="1464"/>
      <c r="L15" s="1544"/>
      <c r="M15" s="601"/>
      <c r="N15" s="1508"/>
      <c r="O15" s="598"/>
      <c r="P15" s="604"/>
      <c r="Q15" s="604"/>
      <c r="R15" s="604"/>
      <c r="S15" s="1504" t="s">
        <v>348</v>
      </c>
      <c r="T15" s="1522"/>
      <c r="U15" s="1025"/>
      <c r="V15" s="1537"/>
      <c r="W15" s="1505"/>
      <c r="X15" s="1280"/>
      <c r="Y15" s="658"/>
      <c r="Z15" s="723"/>
      <c r="AA15" s="658"/>
      <c r="AB15" s="691"/>
      <c r="AC15" s="659"/>
      <c r="AD15" s="1270"/>
      <c r="AE15" s="738"/>
      <c r="AF15" s="757"/>
      <c r="AG15" s="658"/>
      <c r="AH15" s="740"/>
      <c r="AI15" s="774"/>
      <c r="AJ15" s="740"/>
      <c r="AK15" s="740"/>
      <c r="AL15" s="658"/>
      <c r="AM15" s="740"/>
      <c r="AN15" s="658"/>
      <c r="AO15" s="740"/>
      <c r="AP15" s="658"/>
      <c r="AQ15" s="746"/>
      <c r="AR15" s="792"/>
      <c r="AS15" s="792"/>
    </row>
    <row r="16" spans="1:45" s="736" customFormat="1">
      <c r="A16" s="1540"/>
      <c r="B16" s="598"/>
      <c r="C16" s="1528"/>
      <c r="D16" s="624"/>
      <c r="E16" s="1543"/>
      <c r="F16" s="1481"/>
      <c r="G16" s="600"/>
      <c r="H16" s="602"/>
      <c r="I16" s="604"/>
      <c r="J16" s="602"/>
      <c r="K16" s="1464"/>
      <c r="L16" s="1544"/>
      <c r="M16" s="601"/>
      <c r="N16" s="1508"/>
      <c r="O16" s="598"/>
      <c r="P16" s="604"/>
      <c r="Q16" s="604"/>
      <c r="R16" s="604"/>
      <c r="S16" s="1439"/>
      <c r="T16" s="1449"/>
      <c r="U16" s="616"/>
      <c r="V16" s="648"/>
      <c r="W16" s="792"/>
      <c r="X16" s="1280"/>
      <c r="Y16" s="658"/>
      <c r="Z16" s="723"/>
      <c r="AA16" s="658"/>
      <c r="AB16" s="691"/>
      <c r="AC16" s="659"/>
      <c r="AD16" s="1270"/>
      <c r="AE16" s="738"/>
      <c r="AF16" s="757"/>
      <c r="AG16" s="658"/>
      <c r="AH16" s="740"/>
      <c r="AI16" s="658"/>
      <c r="AJ16" s="740"/>
      <c r="AK16" s="747"/>
      <c r="AL16" s="658"/>
      <c r="AM16" s="740"/>
      <c r="AN16" s="659"/>
      <c r="AO16" s="740"/>
      <c r="AP16" s="658"/>
      <c r="AQ16" s="746"/>
      <c r="AR16" s="792"/>
      <c r="AS16" s="792"/>
    </row>
    <row r="17" spans="1:59" s="736" customFormat="1" ht="85.5" customHeight="1">
      <c r="A17" s="1540"/>
      <c r="B17" s="598"/>
      <c r="C17" s="1528"/>
      <c r="D17" s="624"/>
      <c r="E17" s="1543"/>
      <c r="F17" s="1481"/>
      <c r="G17" s="600"/>
      <c r="H17" s="602"/>
      <c r="I17" s="604"/>
      <c r="J17" s="602"/>
      <c r="K17" s="1464"/>
      <c r="L17" s="1544"/>
      <c r="M17" s="601"/>
      <c r="N17" s="1508"/>
      <c r="O17" s="598"/>
      <c r="P17" s="604"/>
      <c r="Q17" s="604"/>
      <c r="R17" s="604"/>
      <c r="S17" s="628" t="s">
        <v>6</v>
      </c>
      <c r="T17" s="603" t="s">
        <v>349</v>
      </c>
      <c r="U17" s="830" t="s">
        <v>574</v>
      </c>
      <c r="V17" s="626" t="s">
        <v>6</v>
      </c>
      <c r="W17" s="1442" t="s">
        <v>586</v>
      </c>
      <c r="X17" s="758"/>
      <c r="Y17" s="739">
        <v>6</v>
      </c>
      <c r="Z17" s="745">
        <v>0</v>
      </c>
      <c r="AA17" s="745"/>
      <c r="AB17" s="737">
        <v>78466.316000000006</v>
      </c>
      <c r="AC17" s="659">
        <v>6</v>
      </c>
      <c r="AD17" s="738">
        <f t="shared" ref="AD17:AD53" si="1">Y17+AC17+AI17+AL17+AN17</f>
        <v>30</v>
      </c>
      <c r="AE17" s="738">
        <f>AB17+AH17+AK17+AM17+AO17</f>
        <v>539275.51600000006</v>
      </c>
      <c r="AF17" s="746"/>
      <c r="AG17" s="774"/>
      <c r="AH17" s="740">
        <v>80000</v>
      </c>
      <c r="AI17" s="1280">
        <v>6</v>
      </c>
      <c r="AJ17" s="1281">
        <f>120000000/1000</f>
        <v>120000</v>
      </c>
      <c r="AK17" s="1429">
        <f>120000000/1000</f>
        <v>120000</v>
      </c>
      <c r="AL17" s="1280">
        <v>6</v>
      </c>
      <c r="AM17" s="1281">
        <v>127224</v>
      </c>
      <c r="AN17" s="1282">
        <v>6</v>
      </c>
      <c r="AO17" s="1281">
        <f>AM17*105%</f>
        <v>133585.20000000001</v>
      </c>
      <c r="AP17" s="1280">
        <v>6</v>
      </c>
      <c r="AQ17" s="1283">
        <v>120000</v>
      </c>
      <c r="AR17" s="1280"/>
      <c r="AS17" s="1284"/>
    </row>
    <row r="18" spans="1:59" s="736" customFormat="1" ht="59.25" customHeight="1">
      <c r="A18" s="1540"/>
      <c r="B18" s="598"/>
      <c r="C18" s="1528"/>
      <c r="D18" s="599"/>
      <c r="E18" s="1543"/>
      <c r="F18" s="1481"/>
      <c r="G18" s="598"/>
      <c r="H18" s="607"/>
      <c r="I18" s="1538"/>
      <c r="J18" s="1508"/>
      <c r="K18" s="1464"/>
      <c r="L18" s="1544"/>
      <c r="M18" s="601"/>
      <c r="N18" s="1508"/>
      <c r="O18" s="598"/>
      <c r="P18" s="604"/>
      <c r="Q18" s="604"/>
      <c r="R18" s="604"/>
      <c r="S18" s="628" t="s">
        <v>5</v>
      </c>
      <c r="T18" s="603" t="s">
        <v>350</v>
      </c>
      <c r="U18" s="830" t="s">
        <v>573</v>
      </c>
      <c r="V18" s="626" t="s">
        <v>5</v>
      </c>
      <c r="W18" s="1442" t="s">
        <v>585</v>
      </c>
      <c r="X18" s="758"/>
      <c r="Y18" s="745">
        <v>1</v>
      </c>
      <c r="Z18" s="745">
        <v>0</v>
      </c>
      <c r="AA18" s="745"/>
      <c r="AB18" s="737">
        <v>15870</v>
      </c>
      <c r="AC18" s="659">
        <v>1</v>
      </c>
      <c r="AD18" s="1270">
        <f t="shared" si="1"/>
        <v>38</v>
      </c>
      <c r="AE18" s="738">
        <f>AB18+AH18+AK18+AM18+AO18</f>
        <v>163237.45000000001</v>
      </c>
      <c r="AF18" s="747"/>
      <c r="AG18" s="658"/>
      <c r="AH18" s="740">
        <v>19920</v>
      </c>
      <c r="AI18" s="1282">
        <v>12</v>
      </c>
      <c r="AJ18" s="1281">
        <f>34400000/1000</f>
        <v>34400</v>
      </c>
      <c r="AK18" s="1429">
        <f>34400000/1000</f>
        <v>34400</v>
      </c>
      <c r="AL18" s="1280">
        <v>12</v>
      </c>
      <c r="AM18" s="1281">
        <v>45389</v>
      </c>
      <c r="AN18" s="1282">
        <v>12</v>
      </c>
      <c r="AO18" s="1281">
        <f>AM18*105%</f>
        <v>47658.450000000004</v>
      </c>
      <c r="AP18" s="1282">
        <v>12</v>
      </c>
      <c r="AQ18" s="1281">
        <v>34400</v>
      </c>
      <c r="AR18" s="1280"/>
      <c r="AS18" s="1284"/>
    </row>
    <row r="19" spans="1:59" s="688" customFormat="1" ht="55.5" customHeight="1">
      <c r="A19" s="1540"/>
      <c r="B19" s="598"/>
      <c r="C19" s="1528"/>
      <c r="D19" s="599"/>
      <c r="E19" s="1543"/>
      <c r="F19" s="1481"/>
      <c r="G19" s="598"/>
      <c r="H19" s="777"/>
      <c r="I19" s="598"/>
      <c r="J19" s="602"/>
      <c r="K19" s="601"/>
      <c r="L19" s="1544"/>
      <c r="M19" s="601"/>
      <c r="N19" s="1508"/>
      <c r="O19" s="604"/>
      <c r="P19" s="604"/>
      <c r="Q19" s="604"/>
      <c r="R19" s="792"/>
      <c r="S19" s="831" t="s">
        <v>7</v>
      </c>
      <c r="T19" s="603" t="s">
        <v>355</v>
      </c>
      <c r="U19" s="603" t="s">
        <v>572</v>
      </c>
      <c r="V19" s="831" t="s">
        <v>7</v>
      </c>
      <c r="W19" s="1442" t="s">
        <v>584</v>
      </c>
      <c r="X19" s="758"/>
      <c r="Y19" s="739">
        <v>50</v>
      </c>
      <c r="Z19" s="754">
        <v>0</v>
      </c>
      <c r="AA19" s="754"/>
      <c r="AB19" s="691">
        <v>187567.035</v>
      </c>
      <c r="AC19" s="658">
        <v>18.600000000000001</v>
      </c>
      <c r="AD19" s="787">
        <f t="shared" si="1"/>
        <v>472.1</v>
      </c>
      <c r="AE19" s="738">
        <f>AB19+AH19+AK19+AM19+AO19</f>
        <v>5789203.4350000005</v>
      </c>
      <c r="AF19" s="747"/>
      <c r="AG19" s="658"/>
      <c r="AH19" s="740">
        <v>1376145</v>
      </c>
      <c r="AI19" s="1280">
        <v>136.80000000000001</v>
      </c>
      <c r="AJ19" s="1281">
        <f>1417450000/1000</f>
        <v>1417450</v>
      </c>
      <c r="AK19" s="1283">
        <v>1399550</v>
      </c>
      <c r="AL19" s="1280">
        <v>133.19999999999999</v>
      </c>
      <c r="AM19" s="1281">
        <v>1378508</v>
      </c>
      <c r="AN19" s="1280">
        <v>133.5</v>
      </c>
      <c r="AO19" s="1281">
        <f>AM19*105%</f>
        <v>1447433.4000000001</v>
      </c>
      <c r="AP19" s="1280">
        <v>133.5</v>
      </c>
      <c r="AQ19" s="1281">
        <v>1417450</v>
      </c>
      <c r="AR19" s="1282"/>
      <c r="AS19" s="1284"/>
    </row>
    <row r="20" spans="1:59" s="736" customFormat="1" ht="86.25" customHeight="1">
      <c r="A20" s="1540"/>
      <c r="B20" s="598"/>
      <c r="C20" s="1528"/>
      <c r="D20" s="599"/>
      <c r="E20" s="1456"/>
      <c r="F20" s="1480"/>
      <c r="G20" s="598"/>
      <c r="H20" s="777"/>
      <c r="I20" s="648" t="s">
        <v>6</v>
      </c>
      <c r="J20" s="602" t="s">
        <v>440</v>
      </c>
      <c r="K20" s="601"/>
      <c r="L20" s="1544"/>
      <c r="M20" s="601"/>
      <c r="N20" s="1508"/>
      <c r="O20" s="604"/>
      <c r="P20" s="604"/>
      <c r="Q20" s="604"/>
      <c r="R20" s="792"/>
      <c r="S20" s="831" t="s">
        <v>24</v>
      </c>
      <c r="T20" s="603" t="s">
        <v>351</v>
      </c>
      <c r="U20" s="1455" t="s">
        <v>699</v>
      </c>
      <c r="V20" s="831" t="s">
        <v>24</v>
      </c>
      <c r="W20" s="855" t="s">
        <v>700</v>
      </c>
      <c r="X20" s="758"/>
      <c r="Y20" s="739">
        <v>1</v>
      </c>
      <c r="Z20" s="754">
        <v>0</v>
      </c>
      <c r="AA20" s="754"/>
      <c r="AB20" s="691">
        <v>16287</v>
      </c>
      <c r="AC20" s="658">
        <v>1</v>
      </c>
      <c r="AD20" s="787">
        <f t="shared" si="1"/>
        <v>5</v>
      </c>
      <c r="AE20" s="738">
        <f>AB20+AH20+AK20+AM20+AO20</f>
        <v>88475.45</v>
      </c>
      <c r="AF20" s="747"/>
      <c r="AG20" s="658"/>
      <c r="AH20" s="740">
        <v>19287</v>
      </c>
      <c r="AI20" s="1280">
        <v>1</v>
      </c>
      <c r="AJ20" s="1281">
        <f>20400000/1000</f>
        <v>20400</v>
      </c>
      <c r="AK20" s="1283">
        <f>15450000/1000</f>
        <v>15450</v>
      </c>
      <c r="AL20" s="1280">
        <v>1</v>
      </c>
      <c r="AM20" s="1281">
        <v>18269</v>
      </c>
      <c r="AN20" s="1280">
        <v>1</v>
      </c>
      <c r="AO20" s="1281">
        <v>19182.45</v>
      </c>
      <c r="AP20" s="1280">
        <v>1</v>
      </c>
      <c r="AQ20" s="1281">
        <v>19182.45</v>
      </c>
      <c r="AR20" s="1284"/>
      <c r="AS20" s="679"/>
    </row>
    <row r="21" spans="1:59" s="736" customFormat="1" ht="51" customHeight="1">
      <c r="A21" s="1540"/>
      <c r="B21" s="598"/>
      <c r="C21" s="1528"/>
      <c r="D21" s="599"/>
      <c r="E21" s="1456"/>
      <c r="F21" s="1480"/>
      <c r="G21" s="598"/>
      <c r="H21" s="777"/>
      <c r="I21" s="598"/>
      <c r="J21" s="602"/>
      <c r="K21" s="601"/>
      <c r="L21" s="1544"/>
      <c r="M21" s="601"/>
      <c r="N21" s="1508"/>
      <c r="O21" s="604"/>
      <c r="P21" s="604"/>
      <c r="Q21" s="604"/>
      <c r="R21" s="792"/>
      <c r="S21" s="831" t="s">
        <v>26</v>
      </c>
      <c r="T21" s="603" t="s">
        <v>354</v>
      </c>
      <c r="U21" s="603" t="s">
        <v>575</v>
      </c>
      <c r="V21" s="831" t="s">
        <v>26</v>
      </c>
      <c r="W21" s="1442" t="s">
        <v>587</v>
      </c>
      <c r="X21" s="758"/>
      <c r="Y21" s="739">
        <v>1</v>
      </c>
      <c r="Z21" s="754">
        <v>0</v>
      </c>
      <c r="AA21" s="754"/>
      <c r="AB21" s="691">
        <v>38716.5</v>
      </c>
      <c r="AC21" s="658">
        <v>1</v>
      </c>
      <c r="AD21" s="787">
        <f t="shared" si="1"/>
        <v>14</v>
      </c>
      <c r="AE21" s="738">
        <f t="shared" si="0"/>
        <v>200716.5</v>
      </c>
      <c r="AF21" s="747"/>
      <c r="AG21" s="658"/>
      <c r="AH21" s="740">
        <v>40000</v>
      </c>
      <c r="AI21" s="1280">
        <v>4</v>
      </c>
      <c r="AJ21" s="1281">
        <f>40000000/1000</f>
        <v>40000</v>
      </c>
      <c r="AK21" s="1283">
        <f>40000000/1000</f>
        <v>40000</v>
      </c>
      <c r="AL21" s="1280">
        <v>4</v>
      </c>
      <c r="AM21" s="1281">
        <v>40000</v>
      </c>
      <c r="AN21" s="1280">
        <v>4</v>
      </c>
      <c r="AO21" s="1281">
        <f t="shared" ref="AO21:AO28" si="2">AM21*105%</f>
        <v>42000</v>
      </c>
      <c r="AP21" s="1280">
        <v>4</v>
      </c>
      <c r="AQ21" s="1281">
        <v>40000</v>
      </c>
      <c r="AR21" s="1282"/>
      <c r="AS21" s="1284"/>
    </row>
    <row r="22" spans="1:59" s="736" customFormat="1" ht="50.25" customHeight="1">
      <c r="A22" s="1540"/>
      <c r="B22" s="598"/>
      <c r="C22" s="1528"/>
      <c r="D22" s="599"/>
      <c r="E22" s="1456"/>
      <c r="F22" s="1480"/>
      <c r="G22" s="598"/>
      <c r="H22" s="777"/>
      <c r="I22" s="598"/>
      <c r="J22" s="602"/>
      <c r="K22" s="601"/>
      <c r="L22" s="1544"/>
      <c r="M22" s="601"/>
      <c r="N22" s="1508"/>
      <c r="O22" s="604"/>
      <c r="P22" s="604"/>
      <c r="Q22" s="604"/>
      <c r="R22" s="792"/>
      <c r="S22" s="831" t="s">
        <v>35</v>
      </c>
      <c r="T22" s="1442" t="s">
        <v>420</v>
      </c>
      <c r="U22" s="1442" t="s">
        <v>576</v>
      </c>
      <c r="V22" s="831" t="s">
        <v>35</v>
      </c>
      <c r="W22" s="855" t="s">
        <v>406</v>
      </c>
      <c r="X22" s="758"/>
      <c r="Y22" s="739">
        <v>1</v>
      </c>
      <c r="Z22" s="754">
        <v>0</v>
      </c>
      <c r="AA22" s="754"/>
      <c r="AB22" s="691">
        <v>32700</v>
      </c>
      <c r="AC22" s="658">
        <v>1</v>
      </c>
      <c r="AD22" s="787">
        <f t="shared" si="1"/>
        <v>5</v>
      </c>
      <c r="AE22" s="738">
        <f t="shared" si="0"/>
        <v>190617.25</v>
      </c>
      <c r="AF22" s="747"/>
      <c r="AG22" s="658"/>
      <c r="AH22" s="740">
        <v>35000</v>
      </c>
      <c r="AI22" s="1280">
        <v>1</v>
      </c>
      <c r="AJ22" s="1281">
        <f>37750000/1000</f>
        <v>37750</v>
      </c>
      <c r="AK22" s="1283">
        <f>37750000/1000</f>
        <v>37750</v>
      </c>
      <c r="AL22" s="1280">
        <v>1</v>
      </c>
      <c r="AM22" s="1281">
        <v>41545</v>
      </c>
      <c r="AN22" s="1280">
        <v>1</v>
      </c>
      <c r="AO22" s="1281">
        <f t="shared" si="2"/>
        <v>43622.25</v>
      </c>
      <c r="AP22" s="1280">
        <v>1</v>
      </c>
      <c r="AQ22" s="1281">
        <v>37750</v>
      </c>
      <c r="AR22" s="1282"/>
      <c r="AS22" s="1284"/>
    </row>
    <row r="23" spans="1:59" s="736" customFormat="1" ht="47.25">
      <c r="A23" s="1540"/>
      <c r="B23" s="598"/>
      <c r="C23" s="1528"/>
      <c r="D23" s="599"/>
      <c r="E23" s="1456"/>
      <c r="F23" s="1480"/>
      <c r="G23" s="598"/>
      <c r="H23" s="777"/>
      <c r="I23" s="598"/>
      <c r="J23" s="602"/>
      <c r="K23" s="601"/>
      <c r="L23" s="1544"/>
      <c r="M23" s="601"/>
      <c r="N23" s="1508"/>
      <c r="O23" s="604"/>
      <c r="P23" s="604"/>
      <c r="Q23" s="604"/>
      <c r="R23" s="792"/>
      <c r="S23" s="831" t="s">
        <v>698</v>
      </c>
      <c r="T23" s="603" t="s">
        <v>352</v>
      </c>
      <c r="U23" s="603" t="s">
        <v>577</v>
      </c>
      <c r="V23" s="831" t="s">
        <v>698</v>
      </c>
      <c r="W23" s="1442" t="s">
        <v>588</v>
      </c>
      <c r="X23" s="758"/>
      <c r="Y23" s="739">
        <v>1</v>
      </c>
      <c r="Z23" s="754">
        <v>0</v>
      </c>
      <c r="AA23" s="754"/>
      <c r="AB23" s="691">
        <v>45300</v>
      </c>
      <c r="AC23" s="658">
        <v>1</v>
      </c>
      <c r="AD23" s="787">
        <f t="shared" si="1"/>
        <v>47</v>
      </c>
      <c r="AE23" s="738">
        <f t="shared" si="0"/>
        <v>333264.75</v>
      </c>
      <c r="AF23" s="747"/>
      <c r="AG23" s="658"/>
      <c r="AH23" s="740">
        <v>45000</v>
      </c>
      <c r="AI23" s="1280">
        <v>15</v>
      </c>
      <c r="AJ23" s="1281">
        <f>80820000/1000</f>
        <v>80820</v>
      </c>
      <c r="AK23" s="1283">
        <f>80820000/1000</f>
        <v>80820</v>
      </c>
      <c r="AL23" s="1280">
        <v>15</v>
      </c>
      <c r="AM23" s="1281">
        <v>79095</v>
      </c>
      <c r="AN23" s="1280">
        <v>15</v>
      </c>
      <c r="AO23" s="1281">
        <f t="shared" si="2"/>
        <v>83049.75</v>
      </c>
      <c r="AP23" s="1280">
        <v>15</v>
      </c>
      <c r="AQ23" s="1281">
        <v>80820</v>
      </c>
      <c r="AR23" s="1282"/>
      <c r="AS23" s="1284"/>
      <c r="AT23" s="604"/>
      <c r="AU23" s="604"/>
      <c r="AV23" s="604"/>
      <c r="AW23" s="604"/>
      <c r="AX23" s="604"/>
      <c r="AY23" s="604"/>
      <c r="AZ23" s="604"/>
      <c r="BA23" s="604"/>
      <c r="BB23" s="604"/>
      <c r="BC23" s="604"/>
      <c r="BD23" s="604"/>
      <c r="BE23" s="604"/>
      <c r="BF23" s="604"/>
      <c r="BG23" s="604"/>
    </row>
    <row r="24" spans="1:59" s="736" customFormat="1" ht="47.25" customHeight="1">
      <c r="A24" s="1540"/>
      <c r="B24" s="598"/>
      <c r="C24" s="1528"/>
      <c r="D24" s="599"/>
      <c r="E24" s="1456"/>
      <c r="F24" s="1480"/>
      <c r="G24" s="598"/>
      <c r="H24" s="777"/>
      <c r="I24" s="598"/>
      <c r="J24" s="602"/>
      <c r="K24" s="601"/>
      <c r="L24" s="1544"/>
      <c r="M24" s="601"/>
      <c r="N24" s="1508"/>
      <c r="O24" s="604"/>
      <c r="P24" s="604"/>
      <c r="Q24" s="604"/>
      <c r="R24" s="792"/>
      <c r="S24" s="831" t="s">
        <v>37</v>
      </c>
      <c r="T24" s="603" t="s">
        <v>353</v>
      </c>
      <c r="U24" s="603" t="s">
        <v>578</v>
      </c>
      <c r="V24" s="831" t="s">
        <v>37</v>
      </c>
      <c r="W24" s="1442" t="s">
        <v>589</v>
      </c>
      <c r="X24" s="758"/>
      <c r="Y24" s="739">
        <v>14</v>
      </c>
      <c r="Z24" s="754">
        <v>0</v>
      </c>
      <c r="AA24" s="754"/>
      <c r="AB24" s="691">
        <v>7344</v>
      </c>
      <c r="AC24" s="658">
        <v>14</v>
      </c>
      <c r="AD24" s="787">
        <f t="shared" si="1"/>
        <v>64</v>
      </c>
      <c r="AE24" s="738">
        <f t="shared" si="0"/>
        <v>55496.5</v>
      </c>
      <c r="AF24" s="747"/>
      <c r="AG24" s="658"/>
      <c r="AH24" s="740">
        <v>8000</v>
      </c>
      <c r="AI24" s="1280">
        <v>12</v>
      </c>
      <c r="AJ24" s="1281">
        <f>12580000/1000</f>
        <v>12580</v>
      </c>
      <c r="AK24" s="1283">
        <f>12580000/1000</f>
        <v>12580</v>
      </c>
      <c r="AL24" s="1280">
        <v>12</v>
      </c>
      <c r="AM24" s="1281">
        <v>13450</v>
      </c>
      <c r="AN24" s="1280">
        <v>12</v>
      </c>
      <c r="AO24" s="1281">
        <f t="shared" si="2"/>
        <v>14122.5</v>
      </c>
      <c r="AP24" s="1280">
        <v>12</v>
      </c>
      <c r="AQ24" s="1281">
        <v>12580</v>
      </c>
      <c r="AR24" s="1282"/>
      <c r="AS24" s="1284"/>
    </row>
    <row r="25" spans="1:59" s="736" customFormat="1" ht="47.25">
      <c r="A25" s="1540"/>
      <c r="B25" s="598"/>
      <c r="C25" s="1528"/>
      <c r="D25" s="599"/>
      <c r="E25" s="1456"/>
      <c r="F25" s="1480"/>
      <c r="G25" s="598"/>
      <c r="H25" s="777"/>
      <c r="I25" s="598"/>
      <c r="J25" s="602"/>
      <c r="K25" s="601"/>
      <c r="L25" s="1544"/>
      <c r="M25" s="601"/>
      <c r="N25" s="1508"/>
      <c r="O25" s="604"/>
      <c r="P25" s="604"/>
      <c r="Q25" s="604"/>
      <c r="R25" s="792"/>
      <c r="S25" s="831" t="s">
        <v>38</v>
      </c>
      <c r="T25" s="603" t="s">
        <v>358</v>
      </c>
      <c r="U25" s="603" t="s">
        <v>580</v>
      </c>
      <c r="V25" s="831" t="s">
        <v>38</v>
      </c>
      <c r="W25" s="1442" t="s">
        <v>591</v>
      </c>
      <c r="X25" s="758"/>
      <c r="Y25" s="739">
        <v>1</v>
      </c>
      <c r="Z25" s="754">
        <v>0</v>
      </c>
      <c r="AA25" s="754"/>
      <c r="AB25" s="691">
        <v>32100</v>
      </c>
      <c r="AC25" s="658">
        <v>1</v>
      </c>
      <c r="AD25" s="787">
        <f t="shared" si="1"/>
        <v>5</v>
      </c>
      <c r="AE25" s="738">
        <f t="shared" si="0"/>
        <v>171257.5</v>
      </c>
      <c r="AF25" s="747"/>
      <c r="AG25" s="658"/>
      <c r="AH25" s="740">
        <v>35000</v>
      </c>
      <c r="AI25" s="1280">
        <v>1</v>
      </c>
      <c r="AJ25" s="1281">
        <f>35000000/1000</f>
        <v>35000</v>
      </c>
      <c r="AK25" s="1428">
        <v>37020</v>
      </c>
      <c r="AL25" s="1280">
        <v>1</v>
      </c>
      <c r="AM25" s="1281">
        <v>32750</v>
      </c>
      <c r="AN25" s="1280">
        <v>1</v>
      </c>
      <c r="AO25" s="1281">
        <f t="shared" si="2"/>
        <v>34387.5</v>
      </c>
      <c r="AP25" s="1280">
        <v>1</v>
      </c>
      <c r="AQ25" s="1281">
        <v>35000</v>
      </c>
      <c r="AR25" s="1282"/>
      <c r="AS25" s="1284"/>
    </row>
    <row r="26" spans="1:59" s="688" customFormat="1" ht="63.75" customHeight="1">
      <c r="A26" s="1540"/>
      <c r="B26" s="598"/>
      <c r="C26" s="1528"/>
      <c r="D26" s="599"/>
      <c r="E26" s="1456"/>
      <c r="F26" s="1480"/>
      <c r="G26" s="598"/>
      <c r="H26" s="777"/>
      <c r="I26" s="598"/>
      <c r="J26" s="602"/>
      <c r="K26" s="601"/>
      <c r="L26" s="1544"/>
      <c r="M26" s="601"/>
      <c r="N26" s="1508"/>
      <c r="O26" s="604"/>
      <c r="P26" s="604"/>
      <c r="Q26" s="604"/>
      <c r="R26" s="792"/>
      <c r="S26" s="831" t="s">
        <v>54</v>
      </c>
      <c r="T26" s="603" t="s">
        <v>362</v>
      </c>
      <c r="U26" s="603" t="s">
        <v>579</v>
      </c>
      <c r="V26" s="831" t="s">
        <v>54</v>
      </c>
      <c r="W26" s="1442" t="s">
        <v>590</v>
      </c>
      <c r="X26" s="758"/>
      <c r="Y26" s="739"/>
      <c r="Z26" s="754">
        <v>0</v>
      </c>
      <c r="AA26" s="754"/>
      <c r="AB26" s="691"/>
      <c r="AC26" s="658"/>
      <c r="AD26" s="787">
        <f t="shared" si="1"/>
        <v>12</v>
      </c>
      <c r="AE26" s="738">
        <f t="shared" si="0"/>
        <v>0</v>
      </c>
      <c r="AF26" s="747"/>
      <c r="AG26" s="658"/>
      <c r="AH26" s="740"/>
      <c r="AI26" s="1280">
        <v>0</v>
      </c>
      <c r="AJ26" s="1281"/>
      <c r="AK26" s="1283"/>
      <c r="AL26" s="1280">
        <v>0</v>
      </c>
      <c r="AM26" s="679"/>
      <c r="AN26" s="1280">
        <v>12</v>
      </c>
      <c r="AO26" s="1281">
        <f t="shared" si="2"/>
        <v>0</v>
      </c>
      <c r="AP26" s="1280">
        <v>12</v>
      </c>
      <c r="AQ26" s="679"/>
      <c r="AR26" s="1282"/>
      <c r="AS26" s="1284"/>
    </row>
    <row r="27" spans="1:59" s="604" customFormat="1" ht="38.25" customHeight="1">
      <c r="A27" s="1540"/>
      <c r="B27" s="598"/>
      <c r="C27" s="1528"/>
      <c r="D27" s="599"/>
      <c r="E27" s="1456"/>
      <c r="F27" s="1480"/>
      <c r="G27" s="598"/>
      <c r="H27" s="777"/>
      <c r="I27" s="598"/>
      <c r="J27" s="602"/>
      <c r="K27" s="601"/>
      <c r="L27" s="1544"/>
      <c r="M27" s="601"/>
      <c r="N27" s="1508"/>
      <c r="R27" s="792"/>
      <c r="S27" s="831" t="s">
        <v>55</v>
      </c>
      <c r="T27" s="603" t="s">
        <v>356</v>
      </c>
      <c r="U27" s="603" t="s">
        <v>581</v>
      </c>
      <c r="V27" s="831" t="s">
        <v>55</v>
      </c>
      <c r="W27" s="1442" t="s">
        <v>592</v>
      </c>
      <c r="X27" s="758"/>
      <c r="Y27" s="739">
        <v>2</v>
      </c>
      <c r="Z27" s="754">
        <v>0</v>
      </c>
      <c r="AA27" s="754"/>
      <c r="AB27" s="691">
        <v>83500</v>
      </c>
      <c r="AC27" s="658">
        <v>2</v>
      </c>
      <c r="AD27" s="787">
        <f t="shared" si="1"/>
        <v>19</v>
      </c>
      <c r="AE27" s="738">
        <f t="shared" si="0"/>
        <v>518964.57</v>
      </c>
      <c r="AF27" s="747"/>
      <c r="AG27" s="658"/>
      <c r="AH27" s="740">
        <v>115900</v>
      </c>
      <c r="AI27" s="1280">
        <v>5</v>
      </c>
      <c r="AJ27" s="1281">
        <f>138350000/1000</f>
        <v>138350</v>
      </c>
      <c r="AK27" s="1428">
        <v>126505</v>
      </c>
      <c r="AL27" s="1280">
        <v>5</v>
      </c>
      <c r="AM27" s="1281">
        <v>94175.4</v>
      </c>
      <c r="AN27" s="1280">
        <v>5</v>
      </c>
      <c r="AO27" s="1281">
        <f t="shared" si="2"/>
        <v>98884.17</v>
      </c>
      <c r="AP27" s="1280">
        <v>5</v>
      </c>
      <c r="AQ27" s="1281">
        <v>138350</v>
      </c>
      <c r="AR27" s="1282"/>
      <c r="AS27" s="1284"/>
    </row>
    <row r="28" spans="1:59" s="604" customFormat="1" ht="55.5" customHeight="1">
      <c r="A28" s="1540"/>
      <c r="B28" s="598"/>
      <c r="C28" s="1528"/>
      <c r="D28" s="599"/>
      <c r="E28" s="1456"/>
      <c r="F28" s="1480"/>
      <c r="G28" s="598"/>
      <c r="H28" s="777"/>
      <c r="I28" s="598"/>
      <c r="J28" s="602"/>
      <c r="K28" s="601"/>
      <c r="L28" s="1544"/>
      <c r="M28" s="601"/>
      <c r="N28" s="1508"/>
      <c r="R28" s="792"/>
      <c r="S28" s="831" t="s">
        <v>360</v>
      </c>
      <c r="T28" s="603" t="s">
        <v>357</v>
      </c>
      <c r="U28" s="603" t="s">
        <v>582</v>
      </c>
      <c r="V28" s="831" t="s">
        <v>360</v>
      </c>
      <c r="W28" s="1442" t="s">
        <v>593</v>
      </c>
      <c r="X28" s="758"/>
      <c r="Y28" s="739">
        <v>1</v>
      </c>
      <c r="Z28" s="754">
        <v>0</v>
      </c>
      <c r="AA28" s="754"/>
      <c r="AB28" s="691">
        <v>30900</v>
      </c>
      <c r="AC28" s="658">
        <v>1</v>
      </c>
      <c r="AD28" s="787">
        <f t="shared" si="1"/>
        <v>5</v>
      </c>
      <c r="AE28" s="738">
        <f t="shared" si="0"/>
        <v>151402.75</v>
      </c>
      <c r="AF28" s="747"/>
      <c r="AG28" s="658"/>
      <c r="AH28" s="740"/>
      <c r="AI28" s="1280">
        <v>1</v>
      </c>
      <c r="AJ28" s="1281"/>
      <c r="AK28" s="1428">
        <f>37160000/1000</f>
        <v>37160</v>
      </c>
      <c r="AL28" s="1280">
        <v>1</v>
      </c>
      <c r="AM28" s="1288">
        <v>40655</v>
      </c>
      <c r="AN28" s="1280">
        <v>1</v>
      </c>
      <c r="AO28" s="1281">
        <f t="shared" si="2"/>
        <v>42687.75</v>
      </c>
      <c r="AP28" s="1280">
        <v>1</v>
      </c>
      <c r="AQ28" s="1288">
        <v>37160</v>
      </c>
      <c r="AR28" s="1282"/>
      <c r="AS28" s="1284"/>
    </row>
    <row r="29" spans="1:59" s="604" customFormat="1" ht="63">
      <c r="A29" s="1540"/>
      <c r="B29" s="598"/>
      <c r="C29" s="1528"/>
      <c r="D29" s="609"/>
      <c r="E29" s="610"/>
      <c r="F29" s="1483"/>
      <c r="G29" s="692"/>
      <c r="H29" s="611"/>
      <c r="I29" s="692"/>
      <c r="J29" s="612"/>
      <c r="K29" s="614"/>
      <c r="L29" s="1545"/>
      <c r="M29" s="614"/>
      <c r="N29" s="1508"/>
      <c r="O29" s="692"/>
      <c r="P29" s="749"/>
      <c r="Q29" s="749"/>
      <c r="R29" s="749"/>
      <c r="S29" s="931" t="s">
        <v>361</v>
      </c>
      <c r="T29" s="615" t="s">
        <v>359</v>
      </c>
      <c r="U29" s="615" t="s">
        <v>583</v>
      </c>
      <c r="V29" s="876" t="s">
        <v>361</v>
      </c>
      <c r="W29" s="1469" t="s">
        <v>594</v>
      </c>
      <c r="X29" s="759"/>
      <c r="Y29" s="800">
        <v>26</v>
      </c>
      <c r="Z29" s="800">
        <v>0</v>
      </c>
      <c r="AA29" s="800"/>
      <c r="AB29" s="693">
        <v>59335</v>
      </c>
      <c r="AC29" s="670">
        <v>26</v>
      </c>
      <c r="AD29" s="1274" t="e">
        <f t="shared" si="1"/>
        <v>#VALUE!</v>
      </c>
      <c r="AE29" s="829">
        <f t="shared" si="0"/>
        <v>589292.92500000005</v>
      </c>
      <c r="AF29" s="761"/>
      <c r="AG29" s="670"/>
      <c r="AH29" s="752">
        <v>60000</v>
      </c>
      <c r="AI29" s="1291" t="s">
        <v>595</v>
      </c>
      <c r="AJ29" s="1292">
        <f>136305000/1000</f>
        <v>136305</v>
      </c>
      <c r="AK29" s="1379">
        <v>168980</v>
      </c>
      <c r="AL29" s="1291" t="s">
        <v>595</v>
      </c>
      <c r="AM29" s="1292">
        <v>146818.5</v>
      </c>
      <c r="AN29" s="1291" t="s">
        <v>595</v>
      </c>
      <c r="AO29" s="1281">
        <f>AM29*105%</f>
        <v>154159.42500000002</v>
      </c>
      <c r="AP29" s="1293" t="s">
        <v>595</v>
      </c>
      <c r="AQ29" s="1292">
        <f>136305000/1000</f>
        <v>136305</v>
      </c>
      <c r="AR29" s="1291"/>
      <c r="AS29" s="1294"/>
    </row>
    <row r="30" spans="1:59" s="604" customFormat="1">
      <c r="A30" s="826"/>
      <c r="B30" s="734"/>
      <c r="C30" s="1452"/>
      <c r="D30" s="599"/>
      <c r="E30" s="1456"/>
      <c r="F30" s="1480"/>
      <c r="G30" s="598"/>
      <c r="H30" s="607"/>
      <c r="I30" s="598"/>
      <c r="J30" s="602"/>
      <c r="K30" s="601"/>
      <c r="L30" s="1442"/>
      <c r="M30" s="601"/>
      <c r="N30" s="1446"/>
      <c r="O30" s="598"/>
      <c r="R30" s="792"/>
      <c r="T30" s="792"/>
      <c r="U30" s="792"/>
      <c r="W30" s="792"/>
      <c r="X30" s="758"/>
      <c r="Y30" s="629"/>
      <c r="Z30" s="619">
        <v>0</v>
      </c>
      <c r="AA30" s="619"/>
      <c r="AB30" s="691"/>
      <c r="AC30" s="658"/>
      <c r="AD30" s="738">
        <f t="shared" si="1"/>
        <v>0</v>
      </c>
      <c r="AE30" s="738">
        <f t="shared" si="0"/>
        <v>0</v>
      </c>
      <c r="AF30" s="746"/>
      <c r="AG30" s="659"/>
      <c r="AH30" s="746"/>
      <c r="AI30" s="1282"/>
      <c r="AJ30" s="1281"/>
      <c r="AK30" s="1282"/>
      <c r="AL30" s="1280"/>
      <c r="AN30" s="1280"/>
      <c r="AO30" s="1284"/>
      <c r="AP30" s="1280"/>
      <c r="AQ30" s="1284"/>
      <c r="AR30" s="1280"/>
      <c r="AS30" s="1284"/>
    </row>
    <row r="31" spans="1:59" s="604" customFormat="1" ht="54" customHeight="1">
      <c r="A31" s="678"/>
      <c r="B31" s="640" t="s">
        <v>5</v>
      </c>
      <c r="C31" s="1508" t="s">
        <v>57</v>
      </c>
      <c r="D31" s="673" t="s">
        <v>5</v>
      </c>
      <c r="E31" s="1508" t="s">
        <v>48</v>
      </c>
      <c r="F31" s="601" t="s">
        <v>733</v>
      </c>
      <c r="G31" s="640" t="s">
        <v>6</v>
      </c>
      <c r="H31" s="1508" t="s">
        <v>494</v>
      </c>
      <c r="I31" s="640" t="s">
        <v>6</v>
      </c>
      <c r="J31" s="1508" t="s">
        <v>295</v>
      </c>
      <c r="K31" s="616" t="s">
        <v>6</v>
      </c>
      <c r="L31" s="1508" t="s">
        <v>176</v>
      </c>
      <c r="M31" s="1468" t="s">
        <v>6</v>
      </c>
      <c r="N31" s="1508" t="s">
        <v>166</v>
      </c>
      <c r="O31" s="642"/>
      <c r="P31" s="625"/>
      <c r="Q31" s="625"/>
      <c r="R31" s="608"/>
      <c r="S31" s="1506" t="s">
        <v>70</v>
      </c>
      <c r="T31" s="1507"/>
      <c r="U31" s="1441" t="s">
        <v>648</v>
      </c>
      <c r="V31" s="697"/>
      <c r="W31" s="608" t="s">
        <v>654</v>
      </c>
      <c r="X31" s="1352"/>
      <c r="Y31" s="644"/>
      <c r="Z31" s="644">
        <v>0</v>
      </c>
      <c r="AA31" s="644"/>
      <c r="AB31" s="743">
        <f>SUM(AB38:AB41)</f>
        <v>209820</v>
      </c>
      <c r="AC31" s="644"/>
      <c r="AD31" s="744">
        <f t="shared" si="1"/>
        <v>0.23</v>
      </c>
      <c r="AE31" s="744">
        <f t="shared" si="0"/>
        <v>1971810.5249999999</v>
      </c>
      <c r="AF31" s="805"/>
      <c r="AG31" s="644"/>
      <c r="AH31" s="805">
        <f>SUM(AH38:AH41)</f>
        <v>809561.5</v>
      </c>
      <c r="AI31" s="1471">
        <v>0.05</v>
      </c>
      <c r="AJ31" s="805">
        <v>182000</v>
      </c>
      <c r="AK31" s="805">
        <f>SUM(AK38:AK41)</f>
        <v>212009</v>
      </c>
      <c r="AL31" s="1471">
        <v>0.08</v>
      </c>
      <c r="AM31" s="805">
        <f>SUM(AM38:AM41)</f>
        <v>361180.5</v>
      </c>
      <c r="AN31" s="1471">
        <v>0.1</v>
      </c>
      <c r="AO31" s="805">
        <f>SUM(AO38:AO41)</f>
        <v>379239.52500000002</v>
      </c>
      <c r="AP31" s="646"/>
      <c r="AQ31" s="805">
        <f>SUM(AQ38:AQ41)</f>
        <v>273259</v>
      </c>
      <c r="AR31" s="608"/>
      <c r="AS31" s="608"/>
    </row>
    <row r="32" spans="1:59" s="604" customFormat="1" ht="37.5" customHeight="1">
      <c r="A32" s="678"/>
      <c r="B32" s="647"/>
      <c r="C32" s="1508"/>
      <c r="D32" s="648"/>
      <c r="E32" s="1508"/>
      <c r="F32" s="618" t="s">
        <v>734</v>
      </c>
      <c r="G32" s="647"/>
      <c r="H32" s="1508"/>
      <c r="I32" s="647"/>
      <c r="J32" s="1508"/>
      <c r="K32" s="618"/>
      <c r="L32" s="1508"/>
      <c r="M32" s="617"/>
      <c r="N32" s="1508"/>
      <c r="O32" s="600"/>
      <c r="P32" s="649"/>
      <c r="Q32" s="649"/>
      <c r="R32" s="602"/>
      <c r="S32" s="1506"/>
      <c r="T32" s="1507"/>
      <c r="U32" s="1441" t="s">
        <v>649</v>
      </c>
      <c r="V32" s="649"/>
      <c r="W32" s="1444" t="s">
        <v>652</v>
      </c>
      <c r="X32" s="1308"/>
      <c r="Y32" s="651"/>
      <c r="Z32" s="651"/>
      <c r="AA32" s="651"/>
      <c r="AB32" s="743"/>
      <c r="AC32" s="651"/>
      <c r="AD32" s="738"/>
      <c r="AE32" s="738"/>
      <c r="AF32" s="646"/>
      <c r="AG32" s="651"/>
      <c r="AH32" s="646"/>
      <c r="AI32" s="1300">
        <v>1.42</v>
      </c>
      <c r="AJ32" s="646"/>
      <c r="AK32" s="646"/>
      <c r="AL32" s="1300">
        <v>1.42</v>
      </c>
      <c r="AM32" s="646"/>
      <c r="AN32" s="806">
        <v>1.5</v>
      </c>
      <c r="AO32" s="646"/>
      <c r="AP32" s="806"/>
      <c r="AQ32" s="646"/>
      <c r="AR32" s="602"/>
      <c r="AS32" s="602"/>
    </row>
    <row r="33" spans="1:45" s="604" customFormat="1" ht="47.25">
      <c r="A33" s="678"/>
      <c r="B33" s="647"/>
      <c r="C33" s="1508"/>
      <c r="D33" s="648"/>
      <c r="E33" s="1508"/>
      <c r="F33" s="618" t="s">
        <v>735</v>
      </c>
      <c r="G33" s="647"/>
      <c r="H33" s="1508"/>
      <c r="I33" s="647"/>
      <c r="J33" s="602" t="s">
        <v>289</v>
      </c>
      <c r="K33" s="618"/>
      <c r="L33" s="1508"/>
      <c r="M33" s="617"/>
      <c r="N33" s="1508"/>
      <c r="O33" s="600"/>
      <c r="P33" s="649"/>
      <c r="Q33" s="649"/>
      <c r="R33" s="602"/>
      <c r="S33" s="1506"/>
      <c r="T33" s="1507"/>
      <c r="U33" s="1441" t="s">
        <v>650</v>
      </c>
      <c r="V33" s="649"/>
      <c r="W33" s="1444" t="s">
        <v>653</v>
      </c>
      <c r="X33" s="1408"/>
      <c r="Y33" s="651"/>
      <c r="Z33" s="651"/>
      <c r="AA33" s="651"/>
      <c r="AB33" s="743"/>
      <c r="AC33" s="644"/>
      <c r="AD33" s="738"/>
      <c r="AE33" s="738"/>
      <c r="AF33" s="683"/>
      <c r="AG33" s="644"/>
      <c r="AH33" s="683"/>
      <c r="AI33" s="1300">
        <v>5</v>
      </c>
      <c r="AJ33" s="1300"/>
      <c r="AK33" s="1300"/>
      <c r="AL33" s="1300">
        <v>5</v>
      </c>
      <c r="AM33" s="1300"/>
      <c r="AN33" s="1300">
        <v>7</v>
      </c>
      <c r="AO33" s="1300"/>
      <c r="AP33" s="1300"/>
      <c r="AQ33" s="646"/>
      <c r="AR33" s="602"/>
      <c r="AS33" s="602"/>
    </row>
    <row r="34" spans="1:45" s="604" customFormat="1" ht="31.5">
      <c r="A34" s="678"/>
      <c r="B34" s="647"/>
      <c r="C34" s="1508"/>
      <c r="D34" s="648"/>
      <c r="E34" s="1508"/>
      <c r="F34" s="618" t="s">
        <v>736</v>
      </c>
      <c r="G34" s="647"/>
      <c r="H34" s="1508"/>
      <c r="I34" s="647"/>
      <c r="J34" s="602" t="s">
        <v>290</v>
      </c>
      <c r="K34" s="618"/>
      <c r="L34" s="1508"/>
      <c r="M34" s="617" t="s">
        <v>5</v>
      </c>
      <c r="N34" s="1508" t="s">
        <v>157</v>
      </c>
      <c r="O34" s="600"/>
      <c r="P34" s="649"/>
      <c r="Q34" s="649"/>
      <c r="R34" s="602"/>
      <c r="S34" s="1439"/>
      <c r="T34" s="1440"/>
      <c r="U34" s="1440" t="s">
        <v>651</v>
      </c>
      <c r="V34" s="649"/>
      <c r="W34" s="1444" t="s">
        <v>690</v>
      </c>
      <c r="X34" s="1308"/>
      <c r="Y34" s="650"/>
      <c r="Z34" s="650"/>
      <c r="AA34" s="650"/>
      <c r="AB34" s="689"/>
      <c r="AC34" s="650"/>
      <c r="AD34" s="738"/>
      <c r="AE34" s="738"/>
      <c r="AF34" s="690"/>
      <c r="AG34" s="650"/>
      <c r="AH34" s="690"/>
      <c r="AI34" s="806">
        <v>9</v>
      </c>
      <c r="AJ34" s="1300"/>
      <c r="AK34" s="1300"/>
      <c r="AL34" s="806">
        <v>11</v>
      </c>
      <c r="AM34" s="1300"/>
      <c r="AN34" s="1300">
        <v>12</v>
      </c>
      <c r="AO34" s="1300"/>
      <c r="AP34" s="1300"/>
      <c r="AQ34" s="646"/>
      <c r="AR34" s="602"/>
      <c r="AS34" s="602"/>
    </row>
    <row r="35" spans="1:45" s="604" customFormat="1" ht="47.25">
      <c r="A35" s="678"/>
      <c r="B35" s="647"/>
      <c r="C35" s="1508"/>
      <c r="D35" s="648"/>
      <c r="E35" s="602"/>
      <c r="F35" s="649" t="s">
        <v>737</v>
      </c>
      <c r="G35" s="647"/>
      <c r="H35" s="1508"/>
      <c r="I35" s="647"/>
      <c r="J35" s="602" t="s">
        <v>291</v>
      </c>
      <c r="K35" s="618"/>
      <c r="L35" s="1508"/>
      <c r="M35" s="617"/>
      <c r="N35" s="1508"/>
      <c r="O35" s="600"/>
      <c r="P35" s="649"/>
      <c r="Q35" s="649"/>
      <c r="R35" s="602"/>
      <c r="S35" s="1439"/>
      <c r="T35" s="1440"/>
      <c r="U35" s="1440"/>
      <c r="V35" s="649"/>
      <c r="W35" s="602"/>
      <c r="X35" s="1408"/>
      <c r="Y35" s="651"/>
      <c r="Z35" s="651">
        <v>0</v>
      </c>
      <c r="AA35" s="651"/>
      <c r="AB35" s="743"/>
      <c r="AC35" s="651"/>
      <c r="AD35" s="738">
        <f t="shared" si="1"/>
        <v>0</v>
      </c>
      <c r="AE35" s="738">
        <f t="shared" si="0"/>
        <v>0</v>
      </c>
      <c r="AF35" s="646"/>
      <c r="AG35" s="651"/>
      <c r="AH35" s="646"/>
      <c r="AI35" s="806"/>
      <c r="AJ35" s="646"/>
      <c r="AK35" s="646"/>
      <c r="AL35" s="806"/>
      <c r="AM35" s="646"/>
      <c r="AN35" s="806"/>
      <c r="AO35" s="646"/>
      <c r="AP35" s="806"/>
      <c r="AQ35" s="646"/>
      <c r="AR35" s="602"/>
      <c r="AS35" s="602"/>
    </row>
    <row r="36" spans="1:45" s="604" customFormat="1" ht="78" customHeight="1">
      <c r="A36" s="678"/>
      <c r="B36" s="647"/>
      <c r="C36" s="1508"/>
      <c r="D36" s="648"/>
      <c r="E36" s="602"/>
      <c r="F36" s="705" t="s">
        <v>738</v>
      </c>
      <c r="G36" s="647"/>
      <c r="H36" s="1508"/>
      <c r="I36" s="647"/>
      <c r="J36" s="602"/>
      <c r="K36" s="618"/>
      <c r="L36" s="602"/>
      <c r="M36" s="617" t="s">
        <v>7</v>
      </c>
      <c r="N36" s="1508" t="s">
        <v>177</v>
      </c>
      <c r="O36" s="600"/>
      <c r="P36" s="649"/>
      <c r="Q36" s="649"/>
      <c r="R36" s="602"/>
      <c r="S36" s="1506" t="s">
        <v>21</v>
      </c>
      <c r="T36" s="1507"/>
      <c r="U36" s="1441"/>
      <c r="V36" s="649"/>
      <c r="W36" s="1442"/>
      <c r="X36" s="1280"/>
      <c r="Y36" s="659"/>
      <c r="Z36" s="659">
        <v>0</v>
      </c>
      <c r="AA36" s="659"/>
      <c r="AB36" s="660"/>
      <c r="AC36" s="659"/>
      <c r="AD36" s="738">
        <f t="shared" si="1"/>
        <v>0</v>
      </c>
      <c r="AE36" s="738">
        <f t="shared" si="0"/>
        <v>0</v>
      </c>
      <c r="AF36" s="661"/>
      <c r="AG36" s="659"/>
      <c r="AH36" s="661"/>
      <c r="AI36" s="661"/>
      <c r="AJ36" s="661"/>
      <c r="AK36" s="661"/>
      <c r="AL36" s="661"/>
      <c r="AM36" s="661"/>
      <c r="AN36" s="661"/>
      <c r="AO36" s="661"/>
      <c r="AP36" s="661"/>
      <c r="AQ36" s="661"/>
      <c r="AR36" s="602"/>
      <c r="AS36" s="602"/>
    </row>
    <row r="37" spans="1:45" s="604" customFormat="1" ht="33.75" customHeight="1">
      <c r="A37" s="678"/>
      <c r="B37" s="647"/>
      <c r="C37" s="1508"/>
      <c r="D37" s="648"/>
      <c r="E37" s="602"/>
      <c r="F37" s="705" t="s">
        <v>739</v>
      </c>
      <c r="G37" s="647"/>
      <c r="H37" s="602"/>
      <c r="I37" s="647"/>
      <c r="J37" s="1508"/>
      <c r="K37" s="618"/>
      <c r="L37" s="602"/>
      <c r="M37" s="617"/>
      <c r="N37" s="1508"/>
      <c r="O37" s="600"/>
      <c r="P37" s="649"/>
      <c r="Q37" s="649"/>
      <c r="R37" s="602"/>
      <c r="S37" s="617"/>
      <c r="T37" s="602"/>
      <c r="U37" s="602"/>
      <c r="V37" s="618"/>
      <c r="W37" s="602"/>
      <c r="X37" s="1280"/>
      <c r="Y37" s="659"/>
      <c r="Z37" s="659"/>
      <c r="AA37" s="659"/>
      <c r="AB37" s="662"/>
      <c r="AC37" s="659"/>
      <c r="AD37" s="738"/>
      <c r="AE37" s="738"/>
      <c r="AF37" s="663"/>
      <c r="AG37" s="659"/>
      <c r="AH37" s="663"/>
      <c r="AI37" s="1282"/>
      <c r="AJ37" s="663"/>
      <c r="AK37" s="663"/>
      <c r="AL37" s="1282"/>
      <c r="AM37" s="663"/>
      <c r="AN37" s="1282"/>
      <c r="AO37" s="664"/>
      <c r="AP37" s="1282"/>
      <c r="AQ37" s="664"/>
      <c r="AR37" s="602"/>
      <c r="AS37" s="602"/>
    </row>
    <row r="38" spans="1:45" s="604" customFormat="1" ht="125.25" customHeight="1">
      <c r="A38" s="678"/>
      <c r="B38" s="647"/>
      <c r="C38" s="1508"/>
      <c r="D38" s="648"/>
      <c r="E38" s="602"/>
      <c r="F38" s="705" t="s">
        <v>740</v>
      </c>
      <c r="G38" s="647"/>
      <c r="H38" s="602"/>
      <c r="I38" s="647"/>
      <c r="J38" s="1508"/>
      <c r="K38" s="618"/>
      <c r="L38" s="602"/>
      <c r="M38" s="617" t="s">
        <v>24</v>
      </c>
      <c r="N38" s="602" t="s">
        <v>175</v>
      </c>
      <c r="O38" s="600"/>
      <c r="P38" s="649"/>
      <c r="Q38" s="649"/>
      <c r="R38" s="602"/>
      <c r="S38" s="617" t="s">
        <v>6</v>
      </c>
      <c r="T38" s="602" t="s">
        <v>73</v>
      </c>
      <c r="U38" s="602" t="s">
        <v>655</v>
      </c>
      <c r="V38" s="618" t="s">
        <v>6</v>
      </c>
      <c r="W38" s="602" t="s">
        <v>658</v>
      </c>
      <c r="X38" s="1280">
        <v>0</v>
      </c>
      <c r="Y38" s="659">
        <v>0</v>
      </c>
      <c r="Z38" s="659">
        <v>0</v>
      </c>
      <c r="AA38" s="659"/>
      <c r="AB38" s="737">
        <f>Z38+AA38</f>
        <v>0</v>
      </c>
      <c r="AC38" s="659">
        <v>2</v>
      </c>
      <c r="AD38" s="738">
        <f t="shared" si="1"/>
        <v>6</v>
      </c>
      <c r="AE38" s="738">
        <f t="shared" si="0"/>
        <v>33665.025000000001</v>
      </c>
      <c r="AF38" s="680"/>
      <c r="AG38" s="659"/>
      <c r="AH38" s="680"/>
      <c r="AI38" s="1282">
        <v>2</v>
      </c>
      <c r="AJ38" s="663">
        <f>10089000/1000</f>
        <v>10089</v>
      </c>
      <c r="AK38" s="663">
        <f>10089000/1000</f>
        <v>10089</v>
      </c>
      <c r="AL38" s="1282">
        <v>1</v>
      </c>
      <c r="AM38" s="663">
        <v>11500.5</v>
      </c>
      <c r="AN38" s="1282">
        <v>1</v>
      </c>
      <c r="AO38" s="1301">
        <v>12075.525</v>
      </c>
      <c r="AP38" s="1282">
        <v>1</v>
      </c>
      <c r="AQ38" s="663">
        <f>10089000/1000</f>
        <v>10089</v>
      </c>
      <c r="AR38" s="602"/>
      <c r="AS38" s="602"/>
    </row>
    <row r="39" spans="1:45" s="604" customFormat="1" ht="31.5">
      <c r="A39" s="678"/>
      <c r="B39" s="647"/>
      <c r="C39" s="1508"/>
      <c r="D39" s="648"/>
      <c r="E39" s="602"/>
      <c r="F39" s="705" t="s">
        <v>741</v>
      </c>
      <c r="G39" s="647"/>
      <c r="H39" s="602"/>
      <c r="I39" s="647"/>
      <c r="J39" s="1508"/>
      <c r="K39" s="618"/>
      <c r="L39" s="602"/>
      <c r="M39" s="617"/>
      <c r="N39" s="602"/>
      <c r="O39" s="600"/>
      <c r="P39" s="649"/>
      <c r="Q39" s="649"/>
      <c r="R39" s="602"/>
      <c r="S39" s="617"/>
      <c r="T39" s="602"/>
      <c r="U39" s="602"/>
      <c r="V39" s="618"/>
      <c r="W39" s="602" t="s">
        <v>659</v>
      </c>
      <c r="X39" s="1280"/>
      <c r="Y39" s="659"/>
      <c r="Z39" s="659"/>
      <c r="AA39" s="659"/>
      <c r="AB39" s="737"/>
      <c r="AC39" s="659"/>
      <c r="AD39" s="738"/>
      <c r="AE39" s="738"/>
      <c r="AF39" s="680"/>
      <c r="AG39" s="659"/>
      <c r="AH39" s="680"/>
      <c r="AI39" s="1282">
        <v>60</v>
      </c>
      <c r="AJ39" s="663"/>
      <c r="AK39" s="663"/>
      <c r="AL39" s="1282">
        <v>60</v>
      </c>
      <c r="AM39" s="663"/>
      <c r="AN39" s="1282">
        <v>60</v>
      </c>
      <c r="AO39" s="663"/>
      <c r="AP39" s="1282">
        <v>60</v>
      </c>
      <c r="AQ39" s="663"/>
      <c r="AR39" s="602"/>
      <c r="AS39" s="602"/>
    </row>
    <row r="40" spans="1:45" s="604" customFormat="1" ht="54.75" customHeight="1">
      <c r="A40" s="678"/>
      <c r="B40" s="647"/>
      <c r="C40" s="1508"/>
      <c r="D40" s="648"/>
      <c r="E40" s="602"/>
      <c r="F40" s="705" t="s">
        <v>742</v>
      </c>
      <c r="G40" s="647"/>
      <c r="H40" s="602"/>
      <c r="I40" s="647"/>
      <c r="J40" s="1508"/>
      <c r="K40" s="618"/>
      <c r="L40" s="602"/>
      <c r="M40" s="617"/>
      <c r="N40" s="602"/>
      <c r="O40" s="600"/>
      <c r="P40" s="649"/>
      <c r="Q40" s="649"/>
      <c r="R40" s="602"/>
      <c r="S40" s="647" t="s">
        <v>5</v>
      </c>
      <c r="T40" s="1442" t="s">
        <v>60</v>
      </c>
      <c r="U40" s="1442" t="s">
        <v>656</v>
      </c>
      <c r="V40" s="705" t="s">
        <v>5</v>
      </c>
      <c r="W40" s="1442" t="s">
        <v>170</v>
      </c>
      <c r="X40" s="1280">
        <v>0</v>
      </c>
      <c r="Y40" s="659">
        <v>4</v>
      </c>
      <c r="Z40" s="659">
        <v>8320</v>
      </c>
      <c r="AA40" s="659"/>
      <c r="AB40" s="737">
        <f>Z40+AA40</f>
        <v>8320</v>
      </c>
      <c r="AC40" s="659">
        <v>4</v>
      </c>
      <c r="AD40" s="738">
        <f t="shared" si="1"/>
        <v>36</v>
      </c>
      <c r="AE40" s="738">
        <f t="shared" si="0"/>
        <v>40011</v>
      </c>
      <c r="AF40" s="680"/>
      <c r="AG40" s="659"/>
      <c r="AH40" s="680">
        <v>7320</v>
      </c>
      <c r="AI40" s="1282">
        <v>4</v>
      </c>
      <c r="AJ40" s="663">
        <f>7766000/1000</f>
        <v>7766</v>
      </c>
      <c r="AK40" s="663">
        <f>7766000/1000</f>
        <v>7766</v>
      </c>
      <c r="AL40" s="1282">
        <v>12</v>
      </c>
      <c r="AM40" s="663">
        <v>8100</v>
      </c>
      <c r="AN40" s="1282">
        <v>12</v>
      </c>
      <c r="AO40" s="663">
        <v>8505</v>
      </c>
      <c r="AP40" s="1282">
        <v>12</v>
      </c>
      <c r="AQ40" s="663">
        <f>7766000/1000</f>
        <v>7766</v>
      </c>
      <c r="AR40" s="602"/>
      <c r="AS40" s="602"/>
    </row>
    <row r="41" spans="1:45" s="688" customFormat="1" ht="33.75" customHeight="1">
      <c r="A41" s="678"/>
      <c r="B41" s="647"/>
      <c r="C41" s="1508"/>
      <c r="D41" s="648"/>
      <c r="E41" s="602"/>
      <c r="F41" s="649"/>
      <c r="G41" s="647"/>
      <c r="H41" s="602"/>
      <c r="I41" s="647"/>
      <c r="J41" s="602"/>
      <c r="K41" s="618"/>
      <c r="L41" s="602"/>
      <c r="M41" s="649"/>
      <c r="N41" s="649"/>
      <c r="O41" s="600"/>
      <c r="P41" s="649"/>
      <c r="Q41" s="649"/>
      <c r="R41" s="602"/>
      <c r="S41" s="647" t="s">
        <v>7</v>
      </c>
      <c r="T41" s="602" t="s">
        <v>71</v>
      </c>
      <c r="U41" s="602" t="s">
        <v>657</v>
      </c>
      <c r="V41" s="705" t="s">
        <v>7</v>
      </c>
      <c r="W41" s="602" t="s">
        <v>200</v>
      </c>
      <c r="X41" s="1280">
        <v>0</v>
      </c>
      <c r="Y41" s="658">
        <v>0</v>
      </c>
      <c r="Z41" s="658">
        <v>201500</v>
      </c>
      <c r="AA41" s="658"/>
      <c r="AB41" s="737">
        <f>Z41+AA41</f>
        <v>201500</v>
      </c>
      <c r="AC41" s="659">
        <v>2</v>
      </c>
      <c r="AD41" s="738">
        <f t="shared" si="1"/>
        <v>9</v>
      </c>
      <c r="AE41" s="738">
        <f t="shared" si="0"/>
        <v>1898134.5</v>
      </c>
      <c r="AF41" s="1276"/>
      <c r="AG41" s="659"/>
      <c r="AH41" s="680">
        <v>802241.5</v>
      </c>
      <c r="AI41" s="1282">
        <v>1</v>
      </c>
      <c r="AJ41" s="663">
        <f>255404000/1000</f>
        <v>255404</v>
      </c>
      <c r="AK41" s="663">
        <v>194154</v>
      </c>
      <c r="AL41" s="1282">
        <v>3</v>
      </c>
      <c r="AM41" s="663">
        <v>341580</v>
      </c>
      <c r="AN41" s="1282">
        <v>3</v>
      </c>
      <c r="AO41" s="663">
        <v>358659</v>
      </c>
      <c r="AP41" s="1282">
        <v>3</v>
      </c>
      <c r="AQ41" s="663">
        <f>255404000/1000</f>
        <v>255404</v>
      </c>
      <c r="AR41" s="602"/>
      <c r="AS41" s="602"/>
    </row>
    <row r="42" spans="1:45" s="604" customFormat="1" ht="40.5" customHeight="1">
      <c r="A42" s="678"/>
      <c r="B42" s="647"/>
      <c r="C42" s="1508"/>
      <c r="D42" s="648"/>
      <c r="E42" s="602"/>
      <c r="F42" s="649"/>
      <c r="G42" s="647"/>
      <c r="H42" s="602"/>
      <c r="I42" s="647"/>
      <c r="J42" s="602"/>
      <c r="K42" s="617"/>
      <c r="L42" s="602"/>
      <c r="M42" s="617"/>
      <c r="N42" s="602"/>
      <c r="O42" s="600"/>
      <c r="P42" s="649"/>
      <c r="Q42" s="649"/>
      <c r="R42" s="602"/>
      <c r="S42" s="1439"/>
      <c r="T42" s="1440"/>
      <c r="U42" s="1440"/>
      <c r="V42" s="877"/>
      <c r="W42" s="608"/>
      <c r="X42" s="1280"/>
      <c r="Y42" s="643"/>
      <c r="Z42" s="671">
        <v>0</v>
      </c>
      <c r="AA42" s="671"/>
      <c r="AB42" s="652"/>
      <c r="AC42" s="643"/>
      <c r="AD42" s="738">
        <f t="shared" si="1"/>
        <v>0</v>
      </c>
      <c r="AE42" s="1270">
        <f t="shared" si="0"/>
        <v>0</v>
      </c>
      <c r="AF42" s="844"/>
      <c r="AG42" s="644"/>
      <c r="AH42" s="654"/>
      <c r="AI42" s="844"/>
      <c r="AJ42" s="654"/>
      <c r="AK42" s="844"/>
      <c r="AL42" s="844"/>
      <c r="AM42" s="654"/>
      <c r="AN42" s="844"/>
      <c r="AO42" s="654"/>
      <c r="AP42" s="654"/>
      <c r="AQ42" s="844"/>
      <c r="AR42" s="602"/>
      <c r="AS42" s="602"/>
    </row>
    <row r="43" spans="1:45" s="604" customFormat="1" ht="52.5" customHeight="1">
      <c r="A43" s="678"/>
      <c r="B43" s="640"/>
      <c r="C43" s="1508"/>
      <c r="D43" s="673"/>
      <c r="E43" s="608"/>
      <c r="F43" s="625"/>
      <c r="G43" s="640"/>
      <c r="H43" s="1511" t="s">
        <v>338</v>
      </c>
      <c r="I43" s="640" t="s">
        <v>5</v>
      </c>
      <c r="J43" s="1508" t="s">
        <v>498</v>
      </c>
      <c r="K43" s="616"/>
      <c r="L43" s="608"/>
      <c r="M43" s="642"/>
      <c r="N43" s="608"/>
      <c r="O43" s="642"/>
      <c r="P43" s="625"/>
      <c r="Q43" s="625"/>
      <c r="R43" s="608"/>
      <c r="S43" s="1504" t="s">
        <v>58</v>
      </c>
      <c r="T43" s="1533"/>
      <c r="U43" s="1441" t="s">
        <v>660</v>
      </c>
      <c r="V43" s="688" t="s">
        <v>6</v>
      </c>
      <c r="W43" s="608" t="s">
        <v>661</v>
      </c>
      <c r="X43" s="1352"/>
      <c r="Y43" s="804"/>
      <c r="Z43" s="804">
        <v>0</v>
      </c>
      <c r="AA43" s="804"/>
      <c r="AB43" s="842">
        <f>SUM(AB44:AB51)</f>
        <v>758887.94</v>
      </c>
      <c r="AC43" s="804"/>
      <c r="AD43" s="798">
        <f t="shared" si="1"/>
        <v>0</v>
      </c>
      <c r="AE43" s="1275">
        <f t="shared" si="0"/>
        <v>3251442.6279999996</v>
      </c>
      <c r="AF43" s="843"/>
      <c r="AG43" s="804"/>
      <c r="AH43" s="808">
        <f>SUM(AH44:AH51)</f>
        <v>501929.32</v>
      </c>
      <c r="AI43" s="844"/>
      <c r="AJ43" s="844">
        <f>SUM(AJ44:AJ51)</f>
        <v>582931</v>
      </c>
      <c r="AK43" s="654">
        <f>SUM(AK44:AK51)</f>
        <v>550031</v>
      </c>
      <c r="AL43" s="654"/>
      <c r="AM43" s="844">
        <f>SUM(AM44:AM51)</f>
        <v>702728.96</v>
      </c>
      <c r="AN43" s="654"/>
      <c r="AO43" s="844">
        <f>SUM(AO50:AO51)</f>
        <v>737865.40800000005</v>
      </c>
      <c r="AP43" s="844"/>
      <c r="AQ43" s="654">
        <f>SUM(AQ44:AQ51)</f>
        <v>737865.40800000005</v>
      </c>
      <c r="AR43" s="708"/>
      <c r="AS43" s="608"/>
    </row>
    <row r="44" spans="1:45" s="688" customFormat="1">
      <c r="A44" s="678"/>
      <c r="B44" s="647"/>
      <c r="C44" s="1508"/>
      <c r="D44" s="648"/>
      <c r="E44" s="602"/>
      <c r="F44" s="649"/>
      <c r="G44" s="647"/>
      <c r="H44" s="1511"/>
      <c r="I44" s="647"/>
      <c r="J44" s="1508"/>
      <c r="K44" s="618"/>
      <c r="L44" s="602"/>
      <c r="M44" s="649"/>
      <c r="N44" s="649"/>
      <c r="O44" s="600"/>
      <c r="P44" s="649"/>
      <c r="Q44" s="649"/>
      <c r="R44" s="602"/>
      <c r="S44" s="1534"/>
      <c r="T44" s="1533"/>
      <c r="U44" s="1441"/>
      <c r="V44" s="706" t="s">
        <v>214</v>
      </c>
      <c r="W44" s="619" t="s">
        <v>662</v>
      </c>
      <c r="X44" s="844">
        <v>1112</v>
      </c>
      <c r="Y44" s="808">
        <v>696</v>
      </c>
      <c r="Z44" s="808">
        <v>0</v>
      </c>
      <c r="AA44" s="808"/>
      <c r="AB44" s="807"/>
      <c r="AC44" s="808">
        <v>696.78</v>
      </c>
      <c r="AD44" s="796">
        <f t="shared" si="1"/>
        <v>1405.84</v>
      </c>
      <c r="AE44" s="796">
        <f t="shared" si="0"/>
        <v>0</v>
      </c>
      <c r="AF44" s="808"/>
      <c r="AG44" s="808"/>
      <c r="AH44" s="808"/>
      <c r="AI44" s="654">
        <v>4.08</v>
      </c>
      <c r="AJ44" s="654"/>
      <c r="AK44" s="654"/>
      <c r="AL44" s="654">
        <v>4.08</v>
      </c>
      <c r="AM44" s="654"/>
      <c r="AN44" s="654">
        <v>4.9000000000000004</v>
      </c>
      <c r="AO44" s="654"/>
      <c r="AP44" s="654">
        <v>4.9000000000000004</v>
      </c>
      <c r="AQ44" s="654"/>
      <c r="AR44" s="654"/>
      <c r="AS44" s="654"/>
    </row>
    <row r="45" spans="1:45" s="604" customFormat="1">
      <c r="A45" s="678"/>
      <c r="B45" s="647"/>
      <c r="C45" s="1508"/>
      <c r="D45" s="648"/>
      <c r="E45" s="602"/>
      <c r="F45" s="649"/>
      <c r="G45" s="647"/>
      <c r="H45" s="1511"/>
      <c r="I45" s="647"/>
      <c r="J45" s="1508"/>
      <c r="K45" s="618"/>
      <c r="L45" s="602"/>
      <c r="M45" s="649"/>
      <c r="N45" s="649"/>
      <c r="O45" s="600"/>
      <c r="P45" s="649"/>
      <c r="Q45" s="649"/>
      <c r="R45" s="602"/>
      <c r="S45" s="1534"/>
      <c r="T45" s="1533"/>
      <c r="U45" s="1441"/>
      <c r="V45" s="706" t="s">
        <v>215</v>
      </c>
      <c r="W45" s="619" t="s">
        <v>663</v>
      </c>
      <c r="X45" s="844">
        <v>668</v>
      </c>
      <c r="Y45" s="808">
        <v>406.9</v>
      </c>
      <c r="Z45" s="808">
        <v>0</v>
      </c>
      <c r="AA45" s="808"/>
      <c r="AB45" s="807"/>
      <c r="AC45" s="808">
        <v>410.4</v>
      </c>
      <c r="AD45" s="796">
        <f t="shared" si="1"/>
        <v>825.56</v>
      </c>
      <c r="AE45" s="796">
        <f t="shared" si="0"/>
        <v>0</v>
      </c>
      <c r="AF45" s="808"/>
      <c r="AG45" s="808"/>
      <c r="AH45" s="808"/>
      <c r="AI45" s="654">
        <v>2.78</v>
      </c>
      <c r="AJ45" s="654"/>
      <c r="AK45" s="654"/>
      <c r="AL45" s="654">
        <v>2.78</v>
      </c>
      <c r="AM45" s="654"/>
      <c r="AN45" s="654">
        <v>2.7</v>
      </c>
      <c r="AO45" s="654"/>
      <c r="AP45" s="654">
        <v>2.7</v>
      </c>
      <c r="AQ45" s="654"/>
      <c r="AR45" s="654"/>
      <c r="AS45" s="654"/>
    </row>
    <row r="46" spans="1:45" s="604" customFormat="1">
      <c r="A46" s="678"/>
      <c r="B46" s="647"/>
      <c r="C46" s="1508"/>
      <c r="D46" s="648"/>
      <c r="E46" s="602"/>
      <c r="F46" s="649"/>
      <c r="G46" s="647"/>
      <c r="H46" s="1511"/>
      <c r="I46" s="674" t="s">
        <v>214</v>
      </c>
      <c r="J46" s="619" t="s">
        <v>324</v>
      </c>
      <c r="K46" s="618"/>
      <c r="L46" s="602"/>
      <c r="M46" s="649"/>
      <c r="N46" s="649"/>
      <c r="O46" s="600"/>
      <c r="P46" s="649"/>
      <c r="Q46" s="649"/>
      <c r="R46" s="602"/>
      <c r="S46" s="1534"/>
      <c r="T46" s="1533"/>
      <c r="U46" s="1441"/>
      <c r="V46" s="706" t="s">
        <v>216</v>
      </c>
      <c r="W46" s="619" t="s">
        <v>664</v>
      </c>
      <c r="X46" s="844">
        <v>1572</v>
      </c>
      <c r="Y46" s="808">
        <v>1189.3</v>
      </c>
      <c r="Z46" s="808">
        <v>0</v>
      </c>
      <c r="AA46" s="808"/>
      <c r="AB46" s="807"/>
      <c r="AC46" s="808">
        <v>1190.28</v>
      </c>
      <c r="AD46" s="796">
        <f t="shared" si="1"/>
        <v>2387.1999999999998</v>
      </c>
      <c r="AE46" s="796">
        <f t="shared" si="0"/>
        <v>0</v>
      </c>
      <c r="AF46" s="808"/>
      <c r="AG46" s="808"/>
      <c r="AH46" s="808"/>
      <c r="AI46" s="654">
        <v>2.56</v>
      </c>
      <c r="AJ46" s="654"/>
      <c r="AK46" s="654"/>
      <c r="AL46" s="654">
        <v>2.56</v>
      </c>
      <c r="AM46" s="654"/>
      <c r="AN46" s="654">
        <v>2.5</v>
      </c>
      <c r="AO46" s="654"/>
      <c r="AP46" s="654">
        <v>2.5</v>
      </c>
      <c r="AQ46" s="654"/>
      <c r="AR46" s="654"/>
      <c r="AS46" s="654"/>
    </row>
    <row r="47" spans="1:45" s="604" customFormat="1" ht="31.5">
      <c r="A47" s="678"/>
      <c r="B47" s="647"/>
      <c r="C47" s="1508"/>
      <c r="D47" s="648"/>
      <c r="E47" s="602"/>
      <c r="F47" s="649"/>
      <c r="G47" s="647"/>
      <c r="H47" s="1511"/>
      <c r="I47" s="674" t="s">
        <v>215</v>
      </c>
      <c r="J47" s="619" t="s">
        <v>325</v>
      </c>
      <c r="K47" s="618"/>
      <c r="L47" s="602"/>
      <c r="M47" s="649"/>
      <c r="N47" s="649"/>
      <c r="O47" s="600"/>
      <c r="P47" s="649"/>
      <c r="Q47" s="649"/>
      <c r="R47" s="602"/>
      <c r="S47" s="1439"/>
      <c r="T47" s="1440"/>
      <c r="U47" s="1440"/>
      <c r="V47" s="706" t="s">
        <v>217</v>
      </c>
      <c r="W47" s="619" t="s">
        <v>665</v>
      </c>
      <c r="X47" s="844">
        <v>4988</v>
      </c>
      <c r="Y47" s="808">
        <v>4368</v>
      </c>
      <c r="Z47" s="808">
        <v>0</v>
      </c>
      <c r="AA47" s="808"/>
      <c r="AB47" s="807"/>
      <c r="AC47" s="808">
        <v>4369.7</v>
      </c>
      <c r="AD47" s="796">
        <f>Y47+AC47+AI47+AL47+AN47</f>
        <v>8745.5899999999983</v>
      </c>
      <c r="AE47" s="796">
        <f t="shared" si="0"/>
        <v>0</v>
      </c>
      <c r="AF47" s="808"/>
      <c r="AG47" s="808"/>
      <c r="AH47" s="808"/>
      <c r="AI47" s="654">
        <v>2.63</v>
      </c>
      <c r="AJ47" s="654"/>
      <c r="AK47" s="654"/>
      <c r="AL47" s="654">
        <v>2.63</v>
      </c>
      <c r="AM47" s="654"/>
      <c r="AN47" s="654">
        <v>2.63</v>
      </c>
      <c r="AO47" s="654"/>
      <c r="AP47" s="654">
        <v>2.63</v>
      </c>
      <c r="AQ47" s="654"/>
      <c r="AR47" s="654"/>
      <c r="AS47" s="654"/>
    </row>
    <row r="48" spans="1:45" s="688" customFormat="1" ht="46.5" customHeight="1">
      <c r="A48" s="678"/>
      <c r="B48" s="647"/>
      <c r="C48" s="1508"/>
      <c r="D48" s="648"/>
      <c r="E48" s="602"/>
      <c r="F48" s="649"/>
      <c r="G48" s="647"/>
      <c r="H48" s="1511"/>
      <c r="I48" s="674" t="s">
        <v>216</v>
      </c>
      <c r="J48" s="619" t="s">
        <v>326</v>
      </c>
      <c r="K48" s="618"/>
      <c r="L48" s="602"/>
      <c r="M48" s="649"/>
      <c r="N48" s="649"/>
      <c r="O48" s="600"/>
      <c r="P48" s="649"/>
      <c r="Q48" s="649"/>
      <c r="R48" s="602"/>
      <c r="S48" s="1439"/>
      <c r="T48" s="1440"/>
      <c r="U48" s="1440"/>
      <c r="V48" s="706" t="s">
        <v>218</v>
      </c>
      <c r="W48" s="619" t="s">
        <v>666</v>
      </c>
      <c r="X48" s="844">
        <v>2304560</v>
      </c>
      <c r="Y48" s="808">
        <v>10071800</v>
      </c>
      <c r="Z48" s="808">
        <v>0</v>
      </c>
      <c r="AA48" s="808"/>
      <c r="AB48" s="807"/>
      <c r="AC48" s="808">
        <v>10072440</v>
      </c>
      <c r="AD48" s="796">
        <f>Y48+AC48+AI48+AL48+AN48</f>
        <v>20144255.23</v>
      </c>
      <c r="AE48" s="796">
        <f t="shared" si="0"/>
        <v>0</v>
      </c>
      <c r="AF48" s="808"/>
      <c r="AG48" s="808"/>
      <c r="AH48" s="808"/>
      <c r="AI48" s="654">
        <v>6.41</v>
      </c>
      <c r="AJ48" s="654"/>
      <c r="AK48" s="654"/>
      <c r="AL48" s="654">
        <v>6.41</v>
      </c>
      <c r="AM48" s="654"/>
      <c r="AN48" s="654">
        <v>2.41</v>
      </c>
      <c r="AO48" s="654"/>
      <c r="AP48" s="654">
        <v>2.41</v>
      </c>
      <c r="AQ48" s="654"/>
      <c r="AR48" s="654"/>
      <c r="AS48" s="654"/>
    </row>
    <row r="49" spans="1:45" s="604" customFormat="1" ht="31.5">
      <c r="A49" s="678"/>
      <c r="B49" s="647"/>
      <c r="C49" s="1508"/>
      <c r="D49" s="648"/>
      <c r="E49" s="602"/>
      <c r="F49" s="649"/>
      <c r="G49" s="647"/>
      <c r="H49" s="1511"/>
      <c r="I49" s="674" t="s">
        <v>217</v>
      </c>
      <c r="J49" s="619" t="s">
        <v>327</v>
      </c>
      <c r="K49" s="618"/>
      <c r="L49" s="602"/>
      <c r="M49" s="649"/>
      <c r="N49" s="649"/>
      <c r="O49" s="600"/>
      <c r="P49" s="649"/>
      <c r="Q49" s="649"/>
      <c r="R49" s="602"/>
      <c r="S49" s="1504" t="s">
        <v>348</v>
      </c>
      <c r="T49" s="1505"/>
      <c r="U49" s="1440"/>
      <c r="V49" s="1463"/>
      <c r="W49" s="602"/>
      <c r="X49" s="1280"/>
      <c r="Y49" s="675"/>
      <c r="Z49" s="676">
        <v>0</v>
      </c>
      <c r="AA49" s="676"/>
      <c r="AB49" s="677"/>
      <c r="AC49" s="676"/>
      <c r="AD49" s="738">
        <f t="shared" si="1"/>
        <v>0</v>
      </c>
      <c r="AE49" s="738">
        <f t="shared" si="0"/>
        <v>0</v>
      </c>
      <c r="AF49" s="678"/>
      <c r="AG49" s="676"/>
      <c r="AH49" s="678"/>
      <c r="AI49" s="679"/>
      <c r="AJ49" s="678"/>
      <c r="AK49" s="678"/>
      <c r="AL49" s="679"/>
      <c r="AM49" s="678"/>
      <c r="AN49" s="679"/>
      <c r="AO49" s="678"/>
      <c r="AP49" s="679"/>
      <c r="AQ49" s="678"/>
      <c r="AR49" s="678"/>
      <c r="AS49" s="602"/>
    </row>
    <row r="50" spans="1:45" s="604" customFormat="1" ht="47.25">
      <c r="A50" s="678"/>
      <c r="B50" s="647"/>
      <c r="C50" s="1508"/>
      <c r="D50" s="648"/>
      <c r="E50" s="602"/>
      <c r="F50" s="649"/>
      <c r="G50" s="647"/>
      <c r="H50" s="602"/>
      <c r="I50" s="600" t="s">
        <v>218</v>
      </c>
      <c r="J50" s="1442" t="s">
        <v>475</v>
      </c>
      <c r="K50" s="618"/>
      <c r="L50" s="602"/>
      <c r="M50" s="649"/>
      <c r="N50" s="649"/>
      <c r="O50" s="600"/>
      <c r="P50" s="649"/>
      <c r="Q50" s="649"/>
      <c r="R50" s="602"/>
      <c r="S50" s="647" t="s">
        <v>6</v>
      </c>
      <c r="T50" s="602" t="s">
        <v>65</v>
      </c>
      <c r="U50" s="602" t="s">
        <v>667</v>
      </c>
      <c r="V50" s="705" t="s">
        <v>6</v>
      </c>
      <c r="W50" s="602" t="s">
        <v>669</v>
      </c>
      <c r="X50" s="1280">
        <v>0</v>
      </c>
      <c r="Y50" s="659">
        <v>0</v>
      </c>
      <c r="Z50" s="659">
        <v>758887.94</v>
      </c>
      <c r="AA50" s="659"/>
      <c r="AB50" s="737">
        <f>Z50+AA50</f>
        <v>758887.94</v>
      </c>
      <c r="AC50" s="659">
        <v>2</v>
      </c>
      <c r="AD50" s="738">
        <f t="shared" si="1"/>
        <v>36</v>
      </c>
      <c r="AE50" s="738">
        <f t="shared" si="0"/>
        <v>3072470.01</v>
      </c>
      <c r="AF50" s="680"/>
      <c r="AG50" s="659"/>
      <c r="AH50" s="680">
        <v>501929.32</v>
      </c>
      <c r="AI50" s="1282">
        <v>12</v>
      </c>
      <c r="AJ50" s="663">
        <f>535600000/1000</f>
        <v>535600</v>
      </c>
      <c r="AK50" s="663">
        <v>510200</v>
      </c>
      <c r="AL50" s="1282">
        <v>11</v>
      </c>
      <c r="AM50" s="663">
        <v>634855</v>
      </c>
      <c r="AN50" s="1282">
        <v>11</v>
      </c>
      <c r="AO50" s="1301">
        <v>666597.75</v>
      </c>
      <c r="AP50" s="1282">
        <v>11</v>
      </c>
      <c r="AQ50" s="1301">
        <v>666597.75</v>
      </c>
      <c r="AR50" s="602"/>
      <c r="AS50" s="602"/>
    </row>
    <row r="51" spans="1:45" s="604" customFormat="1" ht="47.25">
      <c r="A51" s="678"/>
      <c r="B51" s="647"/>
      <c r="C51" s="1508"/>
      <c r="D51" s="648"/>
      <c r="E51" s="602"/>
      <c r="F51" s="649"/>
      <c r="G51" s="647"/>
      <c r="H51" s="602"/>
      <c r="I51" s="647"/>
      <c r="J51" s="1508"/>
      <c r="K51" s="618"/>
      <c r="L51" s="602"/>
      <c r="M51" s="617"/>
      <c r="N51" s="602"/>
      <c r="O51" s="600"/>
      <c r="P51" s="649"/>
      <c r="Q51" s="649"/>
      <c r="R51" s="602"/>
      <c r="S51" s="647" t="s">
        <v>5</v>
      </c>
      <c r="T51" s="649" t="s">
        <v>383</v>
      </c>
      <c r="U51" s="678" t="s">
        <v>668</v>
      </c>
      <c r="V51" s="705" t="s">
        <v>5</v>
      </c>
      <c r="W51" s="602" t="s">
        <v>670</v>
      </c>
      <c r="X51" s="1280">
        <v>0</v>
      </c>
      <c r="Y51" s="659">
        <v>0</v>
      </c>
      <c r="Z51" s="659">
        <v>0</v>
      </c>
      <c r="AA51" s="659"/>
      <c r="AB51" s="737">
        <f>Z51+AA51</f>
        <v>0</v>
      </c>
      <c r="AC51" s="659">
        <v>0</v>
      </c>
      <c r="AD51" s="738">
        <f t="shared" si="1"/>
        <v>10</v>
      </c>
      <c r="AE51" s="738">
        <f t="shared" si="0"/>
        <v>178972.61800000002</v>
      </c>
      <c r="AF51" s="680"/>
      <c r="AG51" s="659"/>
      <c r="AH51" s="680"/>
      <c r="AI51" s="1282">
        <v>4</v>
      </c>
      <c r="AJ51" s="663">
        <f>47331000/1000</f>
        <v>47331</v>
      </c>
      <c r="AK51" s="663">
        <v>39831</v>
      </c>
      <c r="AL51" s="1282">
        <v>3</v>
      </c>
      <c r="AM51" s="712">
        <v>67873.960000000006</v>
      </c>
      <c r="AN51" s="1282">
        <v>3</v>
      </c>
      <c r="AO51" s="1301">
        <v>71267.657999999996</v>
      </c>
      <c r="AP51" s="1282">
        <v>3</v>
      </c>
      <c r="AQ51" s="1301">
        <v>71267.657999999996</v>
      </c>
      <c r="AR51" s="602"/>
      <c r="AS51" s="602"/>
    </row>
    <row r="52" spans="1:45" s="604" customFormat="1">
      <c r="A52" s="678"/>
      <c r="B52" s="647"/>
      <c r="C52" s="1508"/>
      <c r="D52" s="648"/>
      <c r="E52" s="602"/>
      <c r="F52" s="649"/>
      <c r="G52" s="647"/>
      <c r="H52" s="602"/>
      <c r="I52" s="647"/>
      <c r="J52" s="1508"/>
      <c r="K52" s="618"/>
      <c r="L52" s="602"/>
      <c r="M52" s="617"/>
      <c r="N52" s="602"/>
      <c r="O52" s="600"/>
      <c r="P52" s="649"/>
      <c r="Q52" s="649"/>
      <c r="R52" s="602"/>
      <c r="S52" s="668"/>
      <c r="T52" s="612"/>
      <c r="U52" s="612"/>
      <c r="V52" s="669"/>
      <c r="W52" s="612"/>
      <c r="X52" s="1409"/>
      <c r="Y52" s="845"/>
      <c r="Z52" s="845">
        <v>0</v>
      </c>
      <c r="AA52" s="845"/>
      <c r="AB52" s="846"/>
      <c r="AC52" s="845"/>
      <c r="AD52" s="829">
        <f t="shared" si="1"/>
        <v>0</v>
      </c>
      <c r="AE52" s="829">
        <f t="shared" si="0"/>
        <v>0</v>
      </c>
      <c r="AF52" s="827"/>
      <c r="AG52" s="845"/>
      <c r="AH52" s="827"/>
      <c r="AI52" s="753"/>
      <c r="AJ52" s="827"/>
      <c r="AK52" s="827"/>
      <c r="AL52" s="753"/>
      <c r="AM52" s="827"/>
      <c r="AN52" s="753"/>
      <c r="AO52" s="827"/>
      <c r="AP52" s="753"/>
      <c r="AQ52" s="827"/>
      <c r="AR52" s="827"/>
      <c r="AS52" s="612"/>
    </row>
    <row r="53" spans="1:45" s="604" customFormat="1" ht="47.25">
      <c r="A53" s="678"/>
      <c r="B53" s="640"/>
      <c r="C53" s="1508"/>
      <c r="D53" s="673"/>
      <c r="E53" s="608"/>
      <c r="F53" s="625"/>
      <c r="G53" s="640"/>
      <c r="H53" s="1511" t="s">
        <v>331</v>
      </c>
      <c r="I53" s="640"/>
      <c r="J53" s="608"/>
      <c r="K53" s="616"/>
      <c r="L53" s="608"/>
      <c r="M53" s="625"/>
      <c r="N53" s="625"/>
      <c r="O53" s="642"/>
      <c r="P53" s="625"/>
      <c r="Q53" s="625"/>
      <c r="R53" s="608"/>
      <c r="S53" s="1504" t="s">
        <v>337</v>
      </c>
      <c r="T53" s="1505"/>
      <c r="U53" s="1440" t="s">
        <v>671</v>
      </c>
      <c r="V53" s="1517" t="s">
        <v>672</v>
      </c>
      <c r="W53" s="1518"/>
      <c r="X53" s="1352"/>
      <c r="Y53" s="644"/>
      <c r="Z53" s="644">
        <v>0</v>
      </c>
      <c r="AA53" s="644"/>
      <c r="AB53" s="645">
        <f>SUM(AB56:AB58)</f>
        <v>481510</v>
      </c>
      <c r="AC53" s="644"/>
      <c r="AD53" s="744">
        <f t="shared" si="1"/>
        <v>6</v>
      </c>
      <c r="AE53" s="744">
        <f t="shared" si="0"/>
        <v>2848990.3990000002</v>
      </c>
      <c r="AF53" s="645"/>
      <c r="AG53" s="644"/>
      <c r="AH53" s="645">
        <f>SUM(AH56:AH58)</f>
        <v>544751.78</v>
      </c>
      <c r="AI53" s="646">
        <v>2</v>
      </c>
      <c r="AJ53" s="645">
        <f>SUM(AJ56:AJ58)</f>
        <v>633996</v>
      </c>
      <c r="AK53" s="645">
        <f>SUM(AK56:AK58)</f>
        <v>635071</v>
      </c>
      <c r="AL53" s="646">
        <v>2</v>
      </c>
      <c r="AM53" s="645">
        <f>SUM(AM56:AM58)</f>
        <v>579345.18000000005</v>
      </c>
      <c r="AN53" s="646">
        <v>2</v>
      </c>
      <c r="AO53" s="645">
        <f>SUM(AO56:AO58)</f>
        <v>608312.43900000001</v>
      </c>
      <c r="AP53" s="646">
        <v>2</v>
      </c>
      <c r="AQ53" s="645">
        <f>SUM(AQ56:AQ58)</f>
        <v>608312.43900000001</v>
      </c>
      <c r="AR53" s="608"/>
      <c r="AS53" s="608"/>
    </row>
    <row r="54" spans="1:45" s="604" customFormat="1" ht="22.5" customHeight="1">
      <c r="A54" s="678"/>
      <c r="B54" s="647"/>
      <c r="C54" s="1508"/>
      <c r="D54" s="648"/>
      <c r="E54" s="602"/>
      <c r="F54" s="649"/>
      <c r="G54" s="647"/>
      <c r="H54" s="1511"/>
      <c r="I54" s="647"/>
      <c r="J54" s="602"/>
      <c r="K54" s="618"/>
      <c r="L54" s="602"/>
      <c r="M54" s="649"/>
      <c r="N54" s="649"/>
      <c r="O54" s="600"/>
      <c r="P54" s="649"/>
      <c r="Q54" s="649"/>
      <c r="R54" s="602"/>
      <c r="S54" s="1504"/>
      <c r="T54" s="1505"/>
      <c r="U54" s="1440"/>
      <c r="V54" s="706"/>
      <c r="W54" s="619"/>
      <c r="X54" s="1308"/>
      <c r="Y54" s="651"/>
      <c r="Z54" s="651"/>
      <c r="AA54" s="651"/>
      <c r="AB54" s="655"/>
      <c r="AC54" s="651"/>
      <c r="AD54" s="738"/>
      <c r="AE54" s="738"/>
      <c r="AF54" s="656"/>
      <c r="AG54" s="651"/>
      <c r="AH54" s="656"/>
      <c r="AI54" s="1303"/>
      <c r="AJ54" s="653"/>
      <c r="AK54" s="653"/>
      <c r="AL54" s="1303"/>
      <c r="AM54" s="653"/>
      <c r="AN54" s="1303"/>
      <c r="AO54" s="653"/>
      <c r="AP54" s="1303"/>
      <c r="AQ54" s="653"/>
      <c r="AR54" s="602"/>
      <c r="AS54" s="602"/>
    </row>
    <row r="55" spans="1:45" s="604" customFormat="1">
      <c r="A55" s="678"/>
      <c r="B55" s="647"/>
      <c r="C55" s="1508"/>
      <c r="D55" s="648"/>
      <c r="E55" s="602"/>
      <c r="F55" s="649"/>
      <c r="G55" s="647"/>
      <c r="H55" s="602"/>
      <c r="I55" s="647"/>
      <c r="J55" s="602"/>
      <c r="K55" s="618"/>
      <c r="L55" s="602"/>
      <c r="M55" s="617"/>
      <c r="N55" s="602"/>
      <c r="O55" s="600"/>
      <c r="P55" s="649"/>
      <c r="Q55" s="649"/>
      <c r="R55" s="602"/>
      <c r="S55" s="1504" t="s">
        <v>21</v>
      </c>
      <c r="T55" s="1505"/>
      <c r="U55" s="1440"/>
      <c r="V55" s="705"/>
      <c r="W55" s="602"/>
      <c r="X55" s="1280"/>
      <c r="Y55" s="659"/>
      <c r="Z55" s="659">
        <v>0</v>
      </c>
      <c r="AA55" s="659"/>
      <c r="AB55" s="652"/>
      <c r="AC55" s="644"/>
      <c r="AD55" s="738">
        <f t="shared" ref="AD55:AD118" si="3">Y55+AC55+AI55+AL55+AN55</f>
        <v>0</v>
      </c>
      <c r="AE55" s="738">
        <f t="shared" ref="AE55:AE118" si="4">AB55+AH55+AK55+AM55+AO55</f>
        <v>0</v>
      </c>
      <c r="AF55" s="653"/>
      <c r="AG55" s="644"/>
      <c r="AH55" s="653"/>
      <c r="AI55" s="653"/>
      <c r="AJ55" s="653"/>
      <c r="AK55" s="653"/>
      <c r="AL55" s="653"/>
      <c r="AM55" s="653"/>
      <c r="AN55" s="653"/>
      <c r="AO55" s="653"/>
      <c r="AP55" s="653"/>
      <c r="AQ55" s="653"/>
      <c r="AR55" s="602"/>
      <c r="AS55" s="602"/>
    </row>
    <row r="56" spans="1:45" s="604" customFormat="1" ht="31.5">
      <c r="A56" s="678"/>
      <c r="B56" s="647"/>
      <c r="C56" s="1508"/>
      <c r="D56" s="648"/>
      <c r="E56" s="602"/>
      <c r="F56" s="649"/>
      <c r="G56" s="647"/>
      <c r="H56" s="602"/>
      <c r="I56" s="647"/>
      <c r="J56" s="602"/>
      <c r="K56" s="618"/>
      <c r="L56" s="602"/>
      <c r="M56" s="617"/>
      <c r="N56" s="602"/>
      <c r="O56" s="600"/>
      <c r="P56" s="649"/>
      <c r="Q56" s="649"/>
      <c r="R56" s="602"/>
      <c r="S56" s="647" t="s">
        <v>6</v>
      </c>
      <c r="T56" s="602" t="s">
        <v>66</v>
      </c>
      <c r="U56" s="602" t="s">
        <v>674</v>
      </c>
      <c r="V56" s="705" t="s">
        <v>6</v>
      </c>
      <c r="W56" s="602" t="s">
        <v>67</v>
      </c>
      <c r="X56" s="1280">
        <v>2</v>
      </c>
      <c r="Y56" s="658">
        <v>2</v>
      </c>
      <c r="Z56" s="659">
        <v>272850</v>
      </c>
      <c r="AA56" s="659"/>
      <c r="AB56" s="737">
        <f>Z56+AA56</f>
        <v>272850</v>
      </c>
      <c r="AC56" s="658">
        <v>2</v>
      </c>
      <c r="AD56" s="738">
        <f t="shared" si="3"/>
        <v>8</v>
      </c>
      <c r="AE56" s="738">
        <f t="shared" si="4"/>
        <v>1203142.78</v>
      </c>
      <c r="AF56" s="680"/>
      <c r="AG56" s="659"/>
      <c r="AH56" s="680">
        <v>366542.78</v>
      </c>
      <c r="AI56" s="1280"/>
      <c r="AJ56" s="663"/>
      <c r="AK56" s="663"/>
      <c r="AL56" s="1280">
        <v>2</v>
      </c>
      <c r="AM56" s="663">
        <v>275000</v>
      </c>
      <c r="AN56" s="1280">
        <v>2</v>
      </c>
      <c r="AO56" s="1304">
        <v>288750</v>
      </c>
      <c r="AP56" s="1280">
        <v>2</v>
      </c>
      <c r="AQ56" s="1304">
        <v>288750</v>
      </c>
      <c r="AR56" s="602"/>
      <c r="AS56" s="602"/>
    </row>
    <row r="57" spans="1:45" s="604" customFormat="1" ht="31.5">
      <c r="A57" s="678"/>
      <c r="B57" s="647"/>
      <c r="C57" s="1508"/>
      <c r="D57" s="648"/>
      <c r="E57" s="602"/>
      <c r="F57" s="649"/>
      <c r="G57" s="647"/>
      <c r="H57" s="602"/>
      <c r="I57" s="647"/>
      <c r="J57" s="602"/>
      <c r="K57" s="618"/>
      <c r="L57" s="602"/>
      <c r="M57" s="617"/>
      <c r="N57" s="602"/>
      <c r="O57" s="600"/>
      <c r="P57" s="649"/>
      <c r="Q57" s="649"/>
      <c r="R57" s="602"/>
      <c r="S57" s="825" t="s">
        <v>5</v>
      </c>
      <c r="T57" s="602" t="s">
        <v>68</v>
      </c>
      <c r="U57" s="602" t="s">
        <v>675</v>
      </c>
      <c r="V57" s="705" t="s">
        <v>5</v>
      </c>
      <c r="W57" s="602" t="s">
        <v>201</v>
      </c>
      <c r="X57" s="1280">
        <v>3</v>
      </c>
      <c r="Y57" s="658">
        <v>2</v>
      </c>
      <c r="Z57" s="659">
        <v>193350</v>
      </c>
      <c r="AA57" s="659"/>
      <c r="AB57" s="737">
        <f>Z57+AA57</f>
        <v>193350</v>
      </c>
      <c r="AC57" s="658">
        <v>5</v>
      </c>
      <c r="AD57" s="738">
        <f t="shared" si="3"/>
        <v>28</v>
      </c>
      <c r="AE57" s="738">
        <f t="shared" si="4"/>
        <v>1575506.75</v>
      </c>
      <c r="AF57" s="680"/>
      <c r="AG57" s="659"/>
      <c r="AH57" s="680">
        <v>168900</v>
      </c>
      <c r="AI57" s="1280">
        <v>11</v>
      </c>
      <c r="AJ57" s="663">
        <f>618996000/1000</f>
        <v>618996</v>
      </c>
      <c r="AK57" s="663">
        <v>620571</v>
      </c>
      <c r="AL57" s="1280">
        <v>5</v>
      </c>
      <c r="AM57" s="663">
        <v>289115</v>
      </c>
      <c r="AN57" s="1280">
        <v>5</v>
      </c>
      <c r="AO57" s="663">
        <v>303570.75</v>
      </c>
      <c r="AP57" s="1280">
        <v>5</v>
      </c>
      <c r="AQ57" s="663">
        <v>303570.75</v>
      </c>
      <c r="AR57" s="602"/>
      <c r="AS57" s="602"/>
    </row>
    <row r="58" spans="1:45" s="604" customFormat="1" ht="71.25" customHeight="1">
      <c r="A58" s="678"/>
      <c r="B58" s="647"/>
      <c r="C58" s="1508"/>
      <c r="D58" s="648"/>
      <c r="E58" s="602"/>
      <c r="F58" s="649"/>
      <c r="G58" s="647"/>
      <c r="H58" s="602"/>
      <c r="I58" s="647"/>
      <c r="J58" s="602"/>
      <c r="K58" s="618"/>
      <c r="L58" s="602"/>
      <c r="M58" s="617"/>
      <c r="N58" s="602"/>
      <c r="O58" s="600"/>
      <c r="P58" s="649"/>
      <c r="Q58" s="649"/>
      <c r="R58" s="602"/>
      <c r="S58" s="647" t="s">
        <v>7</v>
      </c>
      <c r="T58" s="602" t="s">
        <v>69</v>
      </c>
      <c r="U58" s="602" t="s">
        <v>676</v>
      </c>
      <c r="V58" s="705" t="s">
        <v>7</v>
      </c>
      <c r="W58" s="602" t="s">
        <v>265</v>
      </c>
      <c r="X58" s="1280">
        <v>2</v>
      </c>
      <c r="Y58" s="658">
        <v>2</v>
      </c>
      <c r="Z58" s="659">
        <v>15310</v>
      </c>
      <c r="AA58" s="659"/>
      <c r="AB58" s="737">
        <f>Z58+AA58</f>
        <v>15310</v>
      </c>
      <c r="AC58" s="658">
        <v>5</v>
      </c>
      <c r="AD58" s="738">
        <f t="shared" si="3"/>
        <v>21</v>
      </c>
      <c r="AE58" s="738">
        <f t="shared" si="4"/>
        <v>70340.869000000006</v>
      </c>
      <c r="AF58" s="680"/>
      <c r="AG58" s="659"/>
      <c r="AH58" s="680">
        <v>9309</v>
      </c>
      <c r="AI58" s="1280">
        <v>2</v>
      </c>
      <c r="AJ58" s="663">
        <f>15000000/1000</f>
        <v>15000</v>
      </c>
      <c r="AK58" s="663">
        <v>14500</v>
      </c>
      <c r="AL58" s="1280">
        <v>6</v>
      </c>
      <c r="AM58" s="712">
        <v>15230.18</v>
      </c>
      <c r="AN58" s="1280">
        <v>6</v>
      </c>
      <c r="AO58" s="1301">
        <v>15991.689</v>
      </c>
      <c r="AP58" s="1280">
        <v>6</v>
      </c>
      <c r="AQ58" s="1301">
        <v>15991.689</v>
      </c>
      <c r="AR58" s="602"/>
      <c r="AS58" s="602"/>
    </row>
    <row r="59" spans="1:45" s="604" customFormat="1" ht="63">
      <c r="A59" s="678"/>
      <c r="B59" s="647"/>
      <c r="C59" s="1508"/>
      <c r="D59" s="648"/>
      <c r="E59" s="602"/>
      <c r="F59" s="649"/>
      <c r="G59" s="647"/>
      <c r="H59" s="602"/>
      <c r="I59" s="647"/>
      <c r="J59" s="602"/>
      <c r="K59" s="618"/>
      <c r="L59" s="602"/>
      <c r="M59" s="617"/>
      <c r="N59" s="602"/>
      <c r="O59" s="600"/>
      <c r="P59" s="649"/>
      <c r="Q59" s="649"/>
      <c r="R59" s="602"/>
      <c r="S59" s="647" t="s">
        <v>555</v>
      </c>
      <c r="T59" s="602" t="s">
        <v>77</v>
      </c>
      <c r="U59" s="602" t="s">
        <v>677</v>
      </c>
      <c r="V59" s="705" t="s">
        <v>24</v>
      </c>
      <c r="W59" s="602" t="s">
        <v>679</v>
      </c>
      <c r="X59" s="1280"/>
      <c r="Y59" s="658"/>
      <c r="Z59" s="659"/>
      <c r="AA59" s="659"/>
      <c r="AB59" s="737"/>
      <c r="AC59" s="658"/>
      <c r="AD59" s="738"/>
      <c r="AE59" s="738"/>
      <c r="AF59" s="680"/>
      <c r="AG59" s="659"/>
      <c r="AH59" s="680"/>
      <c r="AI59" s="1280">
        <v>7</v>
      </c>
      <c r="AJ59" s="663"/>
      <c r="AK59" s="663">
        <v>209840</v>
      </c>
      <c r="AL59" s="1280">
        <v>5</v>
      </c>
      <c r="AM59" s="663">
        <v>228370</v>
      </c>
      <c r="AN59" s="1280">
        <v>6</v>
      </c>
      <c r="AO59" s="663">
        <v>239788.5</v>
      </c>
      <c r="AP59" s="1280">
        <v>6</v>
      </c>
      <c r="AQ59" s="663">
        <v>239788.5</v>
      </c>
      <c r="AR59" s="602"/>
      <c r="AS59" s="602"/>
    </row>
    <row r="60" spans="1:45" s="604" customFormat="1" ht="36.75" customHeight="1">
      <c r="A60" s="678"/>
      <c r="B60" s="647"/>
      <c r="C60" s="1508"/>
      <c r="D60" s="648"/>
      <c r="E60" s="602"/>
      <c r="F60" s="649"/>
      <c r="G60" s="647"/>
      <c r="H60" s="602"/>
      <c r="I60" s="647"/>
      <c r="J60" s="602"/>
      <c r="K60" s="618"/>
      <c r="L60" s="602"/>
      <c r="M60" s="617"/>
      <c r="N60" s="602"/>
      <c r="O60" s="600"/>
      <c r="P60" s="649"/>
      <c r="Q60" s="649"/>
      <c r="R60" s="602"/>
      <c r="S60" s="647" t="s">
        <v>26</v>
      </c>
      <c r="T60" s="602" t="s">
        <v>78</v>
      </c>
      <c r="U60" s="602" t="s">
        <v>678</v>
      </c>
      <c r="V60" s="705" t="s">
        <v>26</v>
      </c>
      <c r="W60" s="602" t="s">
        <v>431</v>
      </c>
      <c r="X60" s="1280"/>
      <c r="Y60" s="658"/>
      <c r="Z60" s="659"/>
      <c r="AA60" s="659"/>
      <c r="AB60" s="737"/>
      <c r="AC60" s="658"/>
      <c r="AD60" s="738"/>
      <c r="AE60" s="738"/>
      <c r="AF60" s="680"/>
      <c r="AG60" s="659"/>
      <c r="AH60" s="680"/>
      <c r="AI60" s="1280">
        <v>2</v>
      </c>
      <c r="AJ60" s="663"/>
      <c r="AK60" s="663">
        <v>15000</v>
      </c>
      <c r="AL60" s="1280">
        <v>2</v>
      </c>
      <c r="AM60" s="663">
        <v>15000</v>
      </c>
      <c r="AN60" s="1280">
        <v>2</v>
      </c>
      <c r="AO60" s="663">
        <v>15750</v>
      </c>
      <c r="AP60" s="1280">
        <v>2</v>
      </c>
      <c r="AQ60" s="663">
        <v>15750</v>
      </c>
      <c r="AR60" s="602"/>
      <c r="AS60" s="602"/>
    </row>
    <row r="61" spans="1:45" s="604" customFormat="1">
      <c r="A61" s="678"/>
      <c r="B61" s="600"/>
      <c r="C61" s="1508"/>
      <c r="D61" s="648"/>
      <c r="E61" s="602"/>
      <c r="F61" s="649"/>
      <c r="G61" s="647"/>
      <c r="H61" s="602"/>
      <c r="I61" s="647"/>
      <c r="J61" s="602"/>
      <c r="K61" s="618"/>
      <c r="L61" s="602"/>
      <c r="M61" s="617"/>
      <c r="N61" s="602"/>
      <c r="O61" s="600"/>
      <c r="P61" s="649"/>
      <c r="Q61" s="649"/>
      <c r="R61" s="602"/>
      <c r="S61" s="600"/>
      <c r="T61" s="602"/>
      <c r="U61" s="602"/>
      <c r="V61" s="669"/>
      <c r="W61" s="612"/>
      <c r="X61" s="1409"/>
      <c r="Y61" s="845"/>
      <c r="Z61" s="845">
        <v>0</v>
      </c>
      <c r="AA61" s="845"/>
      <c r="AB61" s="846"/>
      <c r="AC61" s="845"/>
      <c r="AD61" s="829">
        <f t="shared" si="3"/>
        <v>0</v>
      </c>
      <c r="AE61" s="829">
        <f t="shared" si="4"/>
        <v>0</v>
      </c>
      <c r="AF61" s="827"/>
      <c r="AG61" s="845"/>
      <c r="AH61" s="827"/>
      <c r="AI61" s="753"/>
      <c r="AJ61" s="827"/>
      <c r="AK61" s="827"/>
      <c r="AL61" s="753"/>
      <c r="AM61" s="827"/>
      <c r="AN61" s="753"/>
      <c r="AO61" s="827"/>
      <c r="AP61" s="753"/>
      <c r="AQ61" s="827"/>
      <c r="AR61" s="827"/>
      <c r="AS61" s="612"/>
    </row>
    <row r="62" spans="1:45" s="604" customFormat="1" ht="15.75" customHeight="1">
      <c r="A62" s="678"/>
      <c r="B62" s="640"/>
      <c r="C62" s="1508"/>
      <c r="D62" s="673"/>
      <c r="E62" s="608"/>
      <c r="F62" s="625"/>
      <c r="G62" s="640"/>
      <c r="H62" s="1511" t="s">
        <v>331</v>
      </c>
      <c r="I62" s="640"/>
      <c r="J62" s="608"/>
      <c r="K62" s="1439"/>
      <c r="L62" s="608"/>
      <c r="M62" s="625"/>
      <c r="N62" s="625"/>
      <c r="O62" s="642"/>
      <c r="P62" s="625"/>
      <c r="Q62" s="625"/>
      <c r="R62" s="608"/>
      <c r="S62" s="1517" t="s">
        <v>252</v>
      </c>
      <c r="T62" s="1518"/>
      <c r="U62" s="1440"/>
      <c r="V62" s="696" t="s">
        <v>6</v>
      </c>
      <c r="W62" s="702" t="s">
        <v>311</v>
      </c>
      <c r="X62" s="1352"/>
      <c r="Y62" s="644"/>
      <c r="Z62" s="644">
        <v>0</v>
      </c>
      <c r="AA62" s="644"/>
      <c r="AB62" s="689">
        <f>SUM(AB73:AB77)</f>
        <v>293084</v>
      </c>
      <c r="AC62" s="644"/>
      <c r="AD62" s="744">
        <f t="shared" si="3"/>
        <v>23.16</v>
      </c>
      <c r="AE62" s="744">
        <f t="shared" si="4"/>
        <v>1064044</v>
      </c>
      <c r="AF62" s="710"/>
      <c r="AG62" s="644"/>
      <c r="AH62" s="710">
        <f>SUM(AH73:AH77)</f>
        <v>251775</v>
      </c>
      <c r="AI62" s="1307">
        <v>8.33</v>
      </c>
      <c r="AJ62" s="1414">
        <f>SUM(AJ73:AJ82)/1000</f>
        <v>1386.4768899999999</v>
      </c>
      <c r="AK62" s="805">
        <f>SUM(AK73:AK77)</f>
        <v>144985</v>
      </c>
      <c r="AL62" s="683">
        <v>7.69</v>
      </c>
      <c r="AM62" s="805">
        <f>SUM(AM73:AM77)</f>
        <v>182100</v>
      </c>
      <c r="AN62" s="1307">
        <v>7.14</v>
      </c>
      <c r="AO62" s="805">
        <f>SUM(AO73:AO77)</f>
        <v>192100</v>
      </c>
      <c r="AP62" s="1307">
        <v>7.14</v>
      </c>
      <c r="AQ62" s="805">
        <f>SUM(AQ73:AQ77)</f>
        <v>192100</v>
      </c>
      <c r="AR62" s="608"/>
      <c r="AS62" s="608"/>
    </row>
    <row r="63" spans="1:45" s="604" customFormat="1">
      <c r="A63" s="678"/>
      <c r="B63" s="647"/>
      <c r="C63" s="1508"/>
      <c r="D63" s="648"/>
      <c r="E63" s="602"/>
      <c r="F63" s="649"/>
      <c r="G63" s="647"/>
      <c r="H63" s="1511"/>
      <c r="I63" s="647"/>
      <c r="J63" s="602"/>
      <c r="K63" s="617"/>
      <c r="L63" s="602"/>
      <c r="M63" s="649"/>
      <c r="N63" s="649"/>
      <c r="O63" s="600"/>
      <c r="P63" s="649"/>
      <c r="Q63" s="649"/>
      <c r="R63" s="602"/>
      <c r="S63" s="1504"/>
      <c r="T63" s="1505"/>
      <c r="U63" s="1440"/>
      <c r="V63" s="706" t="s">
        <v>214</v>
      </c>
      <c r="W63" s="619" t="s">
        <v>292</v>
      </c>
      <c r="X63" s="1308">
        <v>26.41</v>
      </c>
      <c r="Y63" s="684">
        <v>24.31</v>
      </c>
      <c r="Z63" s="684">
        <v>0</v>
      </c>
      <c r="AA63" s="684"/>
      <c r="AB63" s="755"/>
      <c r="AC63" s="684">
        <v>24.5</v>
      </c>
      <c r="AD63" s="738">
        <f t="shared" si="3"/>
        <v>123.55</v>
      </c>
      <c r="AE63" s="738">
        <f t="shared" si="4"/>
        <v>0</v>
      </c>
      <c r="AF63" s="810"/>
      <c r="AG63" s="684"/>
      <c r="AH63" s="810"/>
      <c r="AI63" s="1303">
        <v>24.7</v>
      </c>
      <c r="AJ63" s="646"/>
      <c r="AK63" s="646"/>
      <c r="AL63" s="1308">
        <v>24.91</v>
      </c>
      <c r="AM63" s="1309"/>
      <c r="AN63" s="806">
        <v>25.13</v>
      </c>
      <c r="AO63" s="646"/>
      <c r="AP63" s="806">
        <v>25.13</v>
      </c>
      <c r="AQ63" s="646"/>
      <c r="AR63" s="678"/>
      <c r="AS63" s="602"/>
    </row>
    <row r="64" spans="1:45" s="604" customFormat="1">
      <c r="A64" s="678"/>
      <c r="B64" s="647"/>
      <c r="C64" s="1508"/>
      <c r="D64" s="648"/>
      <c r="E64" s="602"/>
      <c r="F64" s="649"/>
      <c r="G64" s="647"/>
      <c r="H64" s="1511"/>
      <c r="I64" s="647"/>
      <c r="J64" s="602"/>
      <c r="K64" s="618"/>
      <c r="L64" s="602"/>
      <c r="M64" s="649"/>
      <c r="N64" s="649"/>
      <c r="O64" s="600"/>
      <c r="P64" s="649"/>
      <c r="Q64" s="649"/>
      <c r="R64" s="602"/>
      <c r="S64" s="1504"/>
      <c r="T64" s="1505"/>
      <c r="U64" s="1440"/>
      <c r="V64" s="706" t="s">
        <v>215</v>
      </c>
      <c r="W64" s="619" t="s">
        <v>293</v>
      </c>
      <c r="X64" s="1408">
        <v>136.24</v>
      </c>
      <c r="Y64" s="651">
        <v>201.91</v>
      </c>
      <c r="Z64" s="651">
        <v>0</v>
      </c>
      <c r="AA64" s="651"/>
      <c r="AB64" s="689"/>
      <c r="AC64" s="644">
        <v>201.99</v>
      </c>
      <c r="AD64" s="738">
        <f t="shared" si="3"/>
        <v>1010.32</v>
      </c>
      <c r="AE64" s="738">
        <f t="shared" si="4"/>
        <v>0</v>
      </c>
      <c r="AF64" s="682"/>
      <c r="AG64" s="644"/>
      <c r="AH64" s="682"/>
      <c r="AI64" s="683">
        <v>201.99</v>
      </c>
      <c r="AJ64" s="683"/>
      <c r="AK64" s="683"/>
      <c r="AL64" s="683">
        <v>202.08</v>
      </c>
      <c r="AM64" s="646"/>
      <c r="AN64" s="806">
        <v>202.35</v>
      </c>
      <c r="AO64" s="646"/>
      <c r="AP64" s="806">
        <v>202.35</v>
      </c>
      <c r="AQ64" s="646"/>
      <c r="AR64" s="602"/>
      <c r="AS64" s="602"/>
    </row>
    <row r="65" spans="1:45" s="604" customFormat="1">
      <c r="A65" s="678"/>
      <c r="B65" s="647"/>
      <c r="C65" s="1508"/>
      <c r="D65" s="648"/>
      <c r="E65" s="602"/>
      <c r="F65" s="649"/>
      <c r="G65" s="647"/>
      <c r="H65" s="1511"/>
      <c r="I65" s="647"/>
      <c r="J65" s="602"/>
      <c r="K65" s="618"/>
      <c r="L65" s="602"/>
      <c r="M65" s="617"/>
      <c r="N65" s="602"/>
      <c r="O65" s="600"/>
      <c r="P65" s="649"/>
      <c r="Q65" s="649"/>
      <c r="R65" s="602"/>
      <c r="S65" s="1504"/>
      <c r="T65" s="1505"/>
      <c r="U65" s="1440"/>
      <c r="V65" s="706" t="s">
        <v>216</v>
      </c>
      <c r="W65" s="619" t="s">
        <v>294</v>
      </c>
      <c r="X65" s="1308">
        <v>193.1</v>
      </c>
      <c r="Y65" s="650">
        <v>140</v>
      </c>
      <c r="Z65" s="650">
        <v>0</v>
      </c>
      <c r="AA65" s="650"/>
      <c r="AB65" s="689"/>
      <c r="AC65" s="650">
        <v>140.19999999999999</v>
      </c>
      <c r="AD65" s="738">
        <f t="shared" si="3"/>
        <v>702.3</v>
      </c>
      <c r="AE65" s="738">
        <f t="shared" si="4"/>
        <v>0</v>
      </c>
      <c r="AF65" s="690"/>
      <c r="AG65" s="650"/>
      <c r="AH65" s="690"/>
      <c r="AI65" s="683">
        <v>140.19999999999999</v>
      </c>
      <c r="AJ65" s="683"/>
      <c r="AK65" s="683"/>
      <c r="AL65" s="683">
        <v>140.5</v>
      </c>
      <c r="AM65" s="646"/>
      <c r="AN65" s="806">
        <v>141.4</v>
      </c>
      <c r="AO65" s="646"/>
      <c r="AP65" s="806">
        <v>141.4</v>
      </c>
      <c r="AQ65" s="646"/>
      <c r="AR65" s="602"/>
      <c r="AS65" s="602"/>
    </row>
    <row r="66" spans="1:45" s="604" customFormat="1" ht="31.5">
      <c r="A66" s="678"/>
      <c r="B66" s="647"/>
      <c r="C66" s="1508"/>
      <c r="D66" s="648"/>
      <c r="E66" s="602"/>
      <c r="F66" s="649"/>
      <c r="G66" s="647"/>
      <c r="H66" s="1511"/>
      <c r="I66" s="647"/>
      <c r="J66" s="602"/>
      <c r="K66" s="618"/>
      <c r="L66" s="602"/>
      <c r="M66" s="617"/>
      <c r="N66" s="602"/>
      <c r="O66" s="600"/>
      <c r="P66" s="649"/>
      <c r="Q66" s="649"/>
      <c r="R66" s="602"/>
      <c r="S66" s="1504"/>
      <c r="T66" s="1505"/>
      <c r="U66" s="1440"/>
      <c r="V66" s="625" t="s">
        <v>5</v>
      </c>
      <c r="W66" s="608" t="s">
        <v>467</v>
      </c>
      <c r="X66" s="1280"/>
      <c r="Y66" s="659"/>
      <c r="Z66" s="659">
        <v>0</v>
      </c>
      <c r="AA66" s="659"/>
      <c r="AB66" s="689"/>
      <c r="AC66" s="644"/>
      <c r="AD66" s="738">
        <f t="shared" si="3"/>
        <v>0</v>
      </c>
      <c r="AE66" s="738">
        <f t="shared" si="4"/>
        <v>0</v>
      </c>
      <c r="AF66" s="690"/>
      <c r="AG66" s="644"/>
      <c r="AH66" s="690"/>
      <c r="AI66" s="646"/>
      <c r="AJ66" s="646"/>
      <c r="AK66" s="646"/>
      <c r="AL66" s="646"/>
      <c r="AM66" s="646"/>
      <c r="AN66" s="646"/>
      <c r="AO66" s="646"/>
      <c r="AP66" s="646"/>
      <c r="AQ66" s="646"/>
      <c r="AR66" s="602"/>
      <c r="AS66" s="602"/>
    </row>
    <row r="67" spans="1:45" s="604" customFormat="1">
      <c r="A67" s="678"/>
      <c r="B67" s="647"/>
      <c r="C67" s="1508"/>
      <c r="D67" s="648"/>
      <c r="E67" s="602"/>
      <c r="F67" s="649"/>
      <c r="G67" s="647"/>
      <c r="H67" s="602"/>
      <c r="I67" s="647"/>
      <c r="J67" s="602"/>
      <c r="K67" s="618"/>
      <c r="L67" s="602"/>
      <c r="M67" s="617"/>
      <c r="N67" s="602"/>
      <c r="O67" s="600"/>
      <c r="P67" s="649"/>
      <c r="Q67" s="649"/>
      <c r="R67" s="602"/>
      <c r="S67" s="1439"/>
      <c r="T67" s="1440"/>
      <c r="U67" s="1440"/>
      <c r="V67" s="706" t="s">
        <v>214</v>
      </c>
      <c r="W67" s="619" t="s">
        <v>324</v>
      </c>
      <c r="X67" s="1352">
        <v>1112</v>
      </c>
      <c r="Y67" s="681">
        <v>696</v>
      </c>
      <c r="Z67" s="681">
        <v>0</v>
      </c>
      <c r="AA67" s="681"/>
      <c r="AB67" s="689"/>
      <c r="AC67" s="644">
        <v>696.78</v>
      </c>
      <c r="AD67" s="738">
        <f t="shared" si="3"/>
        <v>3490.96</v>
      </c>
      <c r="AE67" s="738">
        <f t="shared" si="4"/>
        <v>0</v>
      </c>
      <c r="AF67" s="682"/>
      <c r="AG67" s="644"/>
      <c r="AH67" s="682"/>
      <c r="AI67" s="683">
        <v>697.76</v>
      </c>
      <c r="AJ67" s="683"/>
      <c r="AK67" s="683"/>
      <c r="AL67" s="683">
        <v>699.23</v>
      </c>
      <c r="AM67" s="683"/>
      <c r="AN67" s="683">
        <v>701.19</v>
      </c>
      <c r="AO67" s="683"/>
      <c r="AP67" s="683">
        <v>701.19</v>
      </c>
      <c r="AQ67" s="683"/>
      <c r="AR67" s="602"/>
      <c r="AS67" s="602"/>
    </row>
    <row r="68" spans="1:45" s="604" customFormat="1">
      <c r="A68" s="678"/>
      <c r="B68" s="647"/>
      <c r="C68" s="1508"/>
      <c r="D68" s="648"/>
      <c r="E68" s="602"/>
      <c r="F68" s="649"/>
      <c r="G68" s="647"/>
      <c r="H68" s="602"/>
      <c r="I68" s="647"/>
      <c r="J68" s="602"/>
      <c r="K68" s="618"/>
      <c r="L68" s="602"/>
      <c r="M68" s="617"/>
      <c r="N68" s="602"/>
      <c r="O68" s="600"/>
      <c r="P68" s="649"/>
      <c r="Q68" s="649"/>
      <c r="R68" s="602"/>
      <c r="S68" s="1439"/>
      <c r="T68" s="1440"/>
      <c r="U68" s="1440"/>
      <c r="V68" s="706" t="s">
        <v>215</v>
      </c>
      <c r="W68" s="619" t="s">
        <v>325</v>
      </c>
      <c r="X68" s="1410">
        <v>668</v>
      </c>
      <c r="Y68" s="681">
        <v>406.9</v>
      </c>
      <c r="Z68" s="681">
        <v>0</v>
      </c>
      <c r="AA68" s="681"/>
      <c r="AB68" s="689"/>
      <c r="AC68" s="644">
        <v>410.4</v>
      </c>
      <c r="AD68" s="738">
        <f t="shared" si="3"/>
        <v>2075.14</v>
      </c>
      <c r="AE68" s="738">
        <f t="shared" si="4"/>
        <v>0</v>
      </c>
      <c r="AF68" s="682"/>
      <c r="AG68" s="644"/>
      <c r="AH68" s="682"/>
      <c r="AI68" s="683">
        <v>414</v>
      </c>
      <c r="AJ68" s="683"/>
      <c r="AK68" s="683"/>
      <c r="AL68" s="683">
        <v>419.04</v>
      </c>
      <c r="AM68" s="683"/>
      <c r="AN68" s="683">
        <v>424.8</v>
      </c>
      <c r="AO68" s="683"/>
      <c r="AP68" s="683">
        <v>424.8</v>
      </c>
      <c r="AQ68" s="683"/>
      <c r="AR68" s="602"/>
      <c r="AS68" s="602"/>
    </row>
    <row r="69" spans="1:45" s="604" customFormat="1">
      <c r="A69" s="678"/>
      <c r="B69" s="647"/>
      <c r="C69" s="1508"/>
      <c r="D69" s="648"/>
      <c r="E69" s="602"/>
      <c r="F69" s="649"/>
      <c r="G69" s="647"/>
      <c r="H69" s="602"/>
      <c r="I69" s="647"/>
      <c r="J69" s="602"/>
      <c r="K69" s="618"/>
      <c r="L69" s="602"/>
      <c r="M69" s="617"/>
      <c r="N69" s="602"/>
      <c r="O69" s="600"/>
      <c r="P69" s="649"/>
      <c r="Q69" s="649"/>
      <c r="R69" s="602"/>
      <c r="S69" s="1439"/>
      <c r="T69" s="1440"/>
      <c r="U69" s="1440"/>
      <c r="V69" s="706" t="s">
        <v>216</v>
      </c>
      <c r="W69" s="619" t="s">
        <v>326</v>
      </c>
      <c r="X69" s="1352">
        <v>1572</v>
      </c>
      <c r="Y69" s="681">
        <v>1189.3</v>
      </c>
      <c r="Z69" s="681">
        <v>0</v>
      </c>
      <c r="AA69" s="681"/>
      <c r="AB69" s="689"/>
      <c r="AC69" s="644">
        <v>1190.28</v>
      </c>
      <c r="AD69" s="738">
        <f t="shared" si="3"/>
        <v>5962.9000000000005</v>
      </c>
      <c r="AE69" s="738">
        <f t="shared" si="4"/>
        <v>0</v>
      </c>
      <c r="AF69" s="682"/>
      <c r="AG69" s="644"/>
      <c r="AH69" s="682"/>
      <c r="AI69" s="683">
        <v>1191.8399999999999</v>
      </c>
      <c r="AJ69" s="683"/>
      <c r="AK69" s="683"/>
      <c r="AL69" s="683">
        <v>1194.18</v>
      </c>
      <c r="AM69" s="683"/>
      <c r="AN69" s="683">
        <v>1197.3</v>
      </c>
      <c r="AO69" s="683"/>
      <c r="AP69" s="683">
        <v>1197.3</v>
      </c>
      <c r="AQ69" s="683"/>
      <c r="AR69" s="602"/>
      <c r="AS69" s="602"/>
    </row>
    <row r="70" spans="1:45" s="604" customFormat="1">
      <c r="A70" s="678"/>
      <c r="B70" s="647"/>
      <c r="C70" s="1508"/>
      <c r="D70" s="648"/>
      <c r="E70" s="602"/>
      <c r="F70" s="649"/>
      <c r="G70" s="647"/>
      <c r="H70" s="602"/>
      <c r="I70" s="647"/>
      <c r="J70" s="602"/>
      <c r="K70" s="618"/>
      <c r="L70" s="602"/>
      <c r="M70" s="617"/>
      <c r="N70" s="602"/>
      <c r="O70" s="600"/>
      <c r="P70" s="649"/>
      <c r="Q70" s="649"/>
      <c r="R70" s="602"/>
      <c r="S70" s="1439"/>
      <c r="T70" s="1440"/>
      <c r="U70" s="1440"/>
      <c r="V70" s="706" t="s">
        <v>217</v>
      </c>
      <c r="W70" s="619" t="s">
        <v>327</v>
      </c>
      <c r="X70" s="1408">
        <v>4988</v>
      </c>
      <c r="Y70" s="651">
        <v>4368</v>
      </c>
      <c r="Z70" s="651">
        <v>0</v>
      </c>
      <c r="AA70" s="651"/>
      <c r="AB70" s="689"/>
      <c r="AC70" s="644">
        <v>4369.7</v>
      </c>
      <c r="AD70" s="738">
        <f t="shared" si="3"/>
        <v>21858.65</v>
      </c>
      <c r="AE70" s="738">
        <f t="shared" si="4"/>
        <v>0</v>
      </c>
      <c r="AF70" s="682"/>
      <c r="AG70" s="644"/>
      <c r="AH70" s="682"/>
      <c r="AI70" s="683">
        <v>4371.55</v>
      </c>
      <c r="AJ70" s="683"/>
      <c r="AK70" s="683"/>
      <c r="AL70" s="806">
        <v>4373.59</v>
      </c>
      <c r="AM70" s="683"/>
      <c r="AN70" s="806">
        <v>4375.8100000000004</v>
      </c>
      <c r="AO70" s="683"/>
      <c r="AP70" s="806">
        <v>4375.8100000000004</v>
      </c>
      <c r="AQ70" s="683"/>
      <c r="AR70" s="602"/>
      <c r="AS70" s="602"/>
    </row>
    <row r="71" spans="1:45" s="604" customFormat="1">
      <c r="A71" s="678"/>
      <c r="B71" s="600"/>
      <c r="C71" s="1508"/>
      <c r="D71" s="648"/>
      <c r="E71" s="602"/>
      <c r="F71" s="649"/>
      <c r="G71" s="647"/>
      <c r="H71" s="602"/>
      <c r="I71" s="647"/>
      <c r="J71" s="602"/>
      <c r="K71" s="618"/>
      <c r="L71" s="602"/>
      <c r="M71" s="617"/>
      <c r="N71" s="602"/>
      <c r="O71" s="600"/>
      <c r="P71" s="649"/>
      <c r="Q71" s="649"/>
      <c r="R71" s="602"/>
      <c r="S71" s="1439"/>
      <c r="T71" s="1440"/>
      <c r="U71" s="1440"/>
      <c r="V71" s="706" t="s">
        <v>218</v>
      </c>
      <c r="W71" s="619" t="s">
        <v>328</v>
      </c>
      <c r="X71" s="1408">
        <v>2304560</v>
      </c>
      <c r="Y71" s="651">
        <v>10071800</v>
      </c>
      <c r="Z71" s="651">
        <v>0</v>
      </c>
      <c r="AA71" s="651"/>
      <c r="AB71" s="689"/>
      <c r="AC71" s="651">
        <v>10072440</v>
      </c>
      <c r="AD71" s="738">
        <f t="shared" si="3"/>
        <v>140365928</v>
      </c>
      <c r="AE71" s="738">
        <f t="shared" si="4"/>
        <v>0</v>
      </c>
      <c r="AF71" s="682"/>
      <c r="AG71" s="651"/>
      <c r="AH71" s="682"/>
      <c r="AI71" s="683">
        <v>10073112</v>
      </c>
      <c r="AJ71" s="683"/>
      <c r="AK71" s="683"/>
      <c r="AL71" s="806">
        <v>100073868</v>
      </c>
      <c r="AM71" s="683"/>
      <c r="AN71" s="806">
        <v>10074708</v>
      </c>
      <c r="AO71" s="683"/>
      <c r="AP71" s="806">
        <v>10074708</v>
      </c>
      <c r="AQ71" s="683"/>
      <c r="AR71" s="602"/>
      <c r="AS71" s="602"/>
    </row>
    <row r="72" spans="1:45" s="604" customFormat="1">
      <c r="A72" s="678"/>
      <c r="B72" s="600"/>
      <c r="C72" s="1508"/>
      <c r="D72" s="598"/>
      <c r="E72" s="602"/>
      <c r="F72" s="649"/>
      <c r="G72" s="600"/>
      <c r="H72" s="602"/>
      <c r="I72" s="600"/>
      <c r="J72" s="602"/>
      <c r="K72" s="601"/>
      <c r="L72" s="602"/>
      <c r="M72" s="1464"/>
      <c r="N72" s="602"/>
      <c r="O72" s="600"/>
      <c r="P72" s="649"/>
      <c r="Q72" s="649"/>
      <c r="R72" s="602"/>
      <c r="S72" s="1504" t="s">
        <v>59</v>
      </c>
      <c r="T72" s="1505"/>
      <c r="U72" s="1440"/>
      <c r="V72" s="649"/>
      <c r="W72" s="602"/>
      <c r="X72" s="1280"/>
      <c r="Y72" s="659"/>
      <c r="Z72" s="659">
        <v>0</v>
      </c>
      <c r="AA72" s="659"/>
      <c r="AB72" s="662"/>
      <c r="AC72" s="659"/>
      <c r="AD72" s="738">
        <f t="shared" si="3"/>
        <v>0</v>
      </c>
      <c r="AE72" s="738">
        <f t="shared" si="4"/>
        <v>0</v>
      </c>
      <c r="AF72" s="663"/>
      <c r="AG72" s="659"/>
      <c r="AH72" s="663"/>
      <c r="AI72" s="686"/>
      <c r="AJ72" s="663"/>
      <c r="AK72" s="663"/>
      <c r="AL72" s="686"/>
      <c r="AM72" s="663"/>
      <c r="AN72" s="686"/>
      <c r="AO72" s="663"/>
      <c r="AP72" s="686"/>
      <c r="AQ72" s="663"/>
      <c r="AR72" s="602"/>
      <c r="AS72" s="602"/>
    </row>
    <row r="73" spans="1:45" s="604" customFormat="1" ht="64.5" customHeight="1">
      <c r="A73" s="678"/>
      <c r="B73" s="600"/>
      <c r="C73" s="1508"/>
      <c r="D73" s="598"/>
      <c r="E73" s="602"/>
      <c r="F73" s="649"/>
      <c r="G73" s="600"/>
      <c r="H73" s="602"/>
      <c r="I73" s="600"/>
      <c r="J73" s="602"/>
      <c r="K73" s="601"/>
      <c r="L73" s="602"/>
      <c r="M73" s="1464"/>
      <c r="N73" s="602"/>
      <c r="O73" s="600"/>
      <c r="P73" s="649"/>
      <c r="Q73" s="649"/>
      <c r="R73" s="602"/>
      <c r="S73" s="647" t="s">
        <v>6</v>
      </c>
      <c r="T73" s="602" t="s">
        <v>271</v>
      </c>
      <c r="U73" s="602"/>
      <c r="V73" s="705" t="s">
        <v>6</v>
      </c>
      <c r="W73" s="602" t="s">
        <v>230</v>
      </c>
      <c r="X73" s="1280">
        <v>0</v>
      </c>
      <c r="Y73" s="659">
        <v>2</v>
      </c>
      <c r="Z73" s="659">
        <v>6726</v>
      </c>
      <c r="AA73" s="659"/>
      <c r="AB73" s="737">
        <f>Z73+AA73</f>
        <v>6726</v>
      </c>
      <c r="AC73" s="659">
        <v>1</v>
      </c>
      <c r="AD73" s="738">
        <f t="shared" si="3"/>
        <v>10</v>
      </c>
      <c r="AE73" s="738">
        <f t="shared" si="4"/>
        <v>40969</v>
      </c>
      <c r="AF73" s="687"/>
      <c r="AG73" s="659"/>
      <c r="AH73" s="687">
        <v>7393</v>
      </c>
      <c r="AI73" s="1282">
        <v>1</v>
      </c>
      <c r="AJ73" s="686">
        <f>8950000/1000</f>
        <v>8950</v>
      </c>
      <c r="AK73" s="686">
        <f>8950000/1000</f>
        <v>8950</v>
      </c>
      <c r="AL73" s="1282">
        <v>3</v>
      </c>
      <c r="AM73" s="686">
        <f>8950000/1000</f>
        <v>8950</v>
      </c>
      <c r="AN73" s="1282">
        <v>3</v>
      </c>
      <c r="AO73" s="686">
        <f>8950000/1000</f>
        <v>8950</v>
      </c>
      <c r="AP73" s="1282">
        <v>3</v>
      </c>
      <c r="AQ73" s="686">
        <f>8950000/1000</f>
        <v>8950</v>
      </c>
      <c r="AR73" s="602"/>
      <c r="AS73" s="602"/>
    </row>
    <row r="74" spans="1:45" s="604" customFormat="1" ht="63">
      <c r="A74" s="678"/>
      <c r="B74" s="600"/>
      <c r="C74" s="1508"/>
      <c r="D74" s="598"/>
      <c r="E74" s="602"/>
      <c r="F74" s="649"/>
      <c r="G74" s="600"/>
      <c r="H74" s="602"/>
      <c r="I74" s="600"/>
      <c r="J74" s="602"/>
      <c r="K74" s="601"/>
      <c r="L74" s="602"/>
      <c r="M74" s="1464"/>
      <c r="N74" s="602"/>
      <c r="O74" s="600"/>
      <c r="P74" s="649"/>
      <c r="Q74" s="649"/>
      <c r="R74" s="602"/>
      <c r="S74" s="647" t="s">
        <v>5</v>
      </c>
      <c r="T74" s="602" t="s">
        <v>75</v>
      </c>
      <c r="U74" s="602"/>
      <c r="V74" s="705" t="s">
        <v>5</v>
      </c>
      <c r="W74" s="602" t="s">
        <v>178</v>
      </c>
      <c r="X74" s="1280">
        <v>0</v>
      </c>
      <c r="Y74" s="659">
        <v>0</v>
      </c>
      <c r="Z74" s="659">
        <v>0</v>
      </c>
      <c r="AA74" s="659"/>
      <c r="AB74" s="737">
        <f>Z74+AA74</f>
        <v>0</v>
      </c>
      <c r="AC74" s="659">
        <v>0</v>
      </c>
      <c r="AD74" s="738">
        <f t="shared" si="3"/>
        <v>1</v>
      </c>
      <c r="AE74" s="738">
        <f t="shared" si="4"/>
        <v>10000</v>
      </c>
      <c r="AF74" s="687"/>
      <c r="AG74" s="659"/>
      <c r="AH74" s="687"/>
      <c r="AI74" s="1282">
        <v>0</v>
      </c>
      <c r="AJ74" s="686"/>
      <c r="AK74" s="686"/>
      <c r="AL74" s="1282">
        <v>0</v>
      </c>
      <c r="AM74" s="686"/>
      <c r="AN74" s="1282">
        <v>1</v>
      </c>
      <c r="AO74" s="686">
        <v>10000</v>
      </c>
      <c r="AP74" s="1282">
        <v>1</v>
      </c>
      <c r="AQ74" s="686">
        <v>10000</v>
      </c>
      <c r="AR74" s="602"/>
      <c r="AS74" s="602"/>
    </row>
    <row r="75" spans="1:45" s="604" customFormat="1" ht="58.5" customHeight="1">
      <c r="A75" s="678"/>
      <c r="B75" s="600"/>
      <c r="C75" s="1508"/>
      <c r="D75" s="598"/>
      <c r="E75" s="602"/>
      <c r="F75" s="649"/>
      <c r="G75" s="600"/>
      <c r="H75" s="602"/>
      <c r="I75" s="600"/>
      <c r="J75" s="602"/>
      <c r="K75" s="601"/>
      <c r="L75" s="602"/>
      <c r="M75" s="1464"/>
      <c r="N75" s="602"/>
      <c r="O75" s="600"/>
      <c r="P75" s="649"/>
      <c r="Q75" s="649"/>
      <c r="R75" s="602"/>
      <c r="S75" s="647" t="s">
        <v>7</v>
      </c>
      <c r="T75" s="602" t="s">
        <v>76</v>
      </c>
      <c r="U75" s="602"/>
      <c r="V75" s="705" t="s">
        <v>7</v>
      </c>
      <c r="W75" s="602" t="s">
        <v>79</v>
      </c>
      <c r="X75" s="1280">
        <v>0</v>
      </c>
      <c r="Y75" s="659">
        <v>0</v>
      </c>
      <c r="Z75" s="659">
        <v>11400</v>
      </c>
      <c r="AA75" s="659"/>
      <c r="AB75" s="737">
        <f>Z75+AA75</f>
        <v>11400</v>
      </c>
      <c r="AC75" s="659">
        <v>2</v>
      </c>
      <c r="AD75" s="738">
        <f t="shared" si="3"/>
        <v>2</v>
      </c>
      <c r="AE75" s="738">
        <f t="shared" si="4"/>
        <v>30000</v>
      </c>
      <c r="AF75" s="687"/>
      <c r="AG75" s="659"/>
      <c r="AH75" s="687">
        <v>18600</v>
      </c>
      <c r="AI75" s="1282"/>
      <c r="AJ75" s="686"/>
      <c r="AK75" s="686"/>
      <c r="AL75" s="1282"/>
      <c r="AM75" s="686"/>
      <c r="AN75" s="1282"/>
      <c r="AO75" s="686"/>
      <c r="AP75" s="1282"/>
      <c r="AQ75" s="686"/>
      <c r="AR75" s="602"/>
      <c r="AS75" s="602"/>
    </row>
    <row r="76" spans="1:45" s="604" customFormat="1" ht="90.75" customHeight="1">
      <c r="A76" s="678"/>
      <c r="B76" s="600"/>
      <c r="C76" s="1508"/>
      <c r="D76" s="598"/>
      <c r="E76" s="602"/>
      <c r="F76" s="649"/>
      <c r="G76" s="600"/>
      <c r="H76" s="602"/>
      <c r="I76" s="600"/>
      <c r="J76" s="602"/>
      <c r="K76" s="601"/>
      <c r="L76" s="602"/>
      <c r="M76" s="1464"/>
      <c r="N76" s="1442"/>
      <c r="O76" s="600"/>
      <c r="P76" s="649"/>
      <c r="Q76" s="649"/>
      <c r="R76" s="602"/>
      <c r="S76" s="647" t="s">
        <v>26</v>
      </c>
      <c r="T76" s="602" t="s">
        <v>209</v>
      </c>
      <c r="U76" s="602"/>
      <c r="V76" s="705" t="s">
        <v>26</v>
      </c>
      <c r="W76" s="602" t="s">
        <v>207</v>
      </c>
      <c r="X76" s="1280">
        <v>0</v>
      </c>
      <c r="Y76" s="659">
        <v>5</v>
      </c>
      <c r="Z76" s="659">
        <v>184040</v>
      </c>
      <c r="AA76" s="659"/>
      <c r="AB76" s="737">
        <f>Z76+AA76</f>
        <v>184040</v>
      </c>
      <c r="AC76" s="659">
        <v>6</v>
      </c>
      <c r="AD76" s="738">
        <f t="shared" si="3"/>
        <v>27</v>
      </c>
      <c r="AE76" s="738">
        <f t="shared" si="4"/>
        <v>792285</v>
      </c>
      <c r="AF76" s="687"/>
      <c r="AG76" s="659"/>
      <c r="AH76" s="687">
        <v>125910</v>
      </c>
      <c r="AI76" s="1282">
        <v>2</v>
      </c>
      <c r="AJ76" s="686">
        <f>173150000/1000</f>
        <v>173150</v>
      </c>
      <c r="AK76" s="686">
        <f>136035000/1000</f>
        <v>136035</v>
      </c>
      <c r="AL76" s="1282">
        <v>7</v>
      </c>
      <c r="AM76" s="686">
        <f>173150000/1000</f>
        <v>173150</v>
      </c>
      <c r="AN76" s="1282">
        <v>7</v>
      </c>
      <c r="AO76" s="686">
        <f>173150000/1000</f>
        <v>173150</v>
      </c>
      <c r="AP76" s="1282">
        <v>7</v>
      </c>
      <c r="AQ76" s="686">
        <f>173150000/1000</f>
        <v>173150</v>
      </c>
      <c r="AR76" s="602"/>
      <c r="AS76" s="602"/>
    </row>
    <row r="77" spans="1:45" s="604" customFormat="1" ht="74.25" customHeight="1">
      <c r="A77" s="678"/>
      <c r="B77" s="600"/>
      <c r="C77" s="1508"/>
      <c r="D77" s="598"/>
      <c r="E77" s="602"/>
      <c r="F77" s="649"/>
      <c r="G77" s="600"/>
      <c r="H77" s="602"/>
      <c r="I77" s="600"/>
      <c r="J77" s="602"/>
      <c r="K77" s="601"/>
      <c r="L77" s="602"/>
      <c r="M77" s="1464"/>
      <c r="N77" s="1442"/>
      <c r="O77" s="600"/>
      <c r="P77" s="649"/>
      <c r="Q77" s="649"/>
      <c r="R77" s="602"/>
      <c r="S77" s="647" t="s">
        <v>35</v>
      </c>
      <c r="T77" s="602" t="s">
        <v>171</v>
      </c>
      <c r="U77" s="602"/>
      <c r="V77" s="705" t="s">
        <v>35</v>
      </c>
      <c r="W77" s="602" t="s">
        <v>208</v>
      </c>
      <c r="X77" s="1280">
        <v>2</v>
      </c>
      <c r="Y77" s="659">
        <v>3</v>
      </c>
      <c r="Z77" s="659">
        <v>90918</v>
      </c>
      <c r="AA77" s="659"/>
      <c r="AB77" s="737">
        <f>Z77+AA77</f>
        <v>90918</v>
      </c>
      <c r="AC77" s="659">
        <v>4</v>
      </c>
      <c r="AD77" s="738">
        <f t="shared" si="3"/>
        <v>7</v>
      </c>
      <c r="AE77" s="738">
        <f t="shared" si="4"/>
        <v>190790</v>
      </c>
      <c r="AF77" s="687"/>
      <c r="AG77" s="659"/>
      <c r="AH77" s="687">
        <v>99872</v>
      </c>
      <c r="AI77" s="1282"/>
      <c r="AJ77" s="686"/>
      <c r="AK77" s="686"/>
      <c r="AL77" s="1282"/>
      <c r="AM77" s="686"/>
      <c r="AN77" s="1282"/>
      <c r="AO77" s="686"/>
      <c r="AP77" s="1282"/>
      <c r="AQ77" s="686"/>
      <c r="AR77" s="602"/>
      <c r="AS77" s="602"/>
    </row>
    <row r="78" spans="1:45" s="604" customFormat="1" ht="78.75">
      <c r="A78" s="678"/>
      <c r="B78" s="642"/>
      <c r="C78" s="688"/>
      <c r="D78" s="641"/>
      <c r="E78" s="608"/>
      <c r="F78" s="625"/>
      <c r="G78" s="642"/>
      <c r="H78" s="608"/>
      <c r="I78" s="642"/>
      <c r="J78" s="608"/>
      <c r="K78" s="1463"/>
      <c r="L78" s="608"/>
      <c r="M78" s="1468" t="s">
        <v>26</v>
      </c>
      <c r="N78" s="608" t="s">
        <v>161</v>
      </c>
      <c r="O78" s="625"/>
      <c r="P78" s="625"/>
      <c r="Q78" s="625"/>
      <c r="R78" s="625"/>
      <c r="S78" s="1531" t="s">
        <v>140</v>
      </c>
      <c r="T78" s="1532"/>
      <c r="U78" s="1454"/>
      <c r="V78" s="878" t="s">
        <v>5</v>
      </c>
      <c r="W78" s="847" t="s">
        <v>477</v>
      </c>
      <c r="X78" s="1411"/>
      <c r="Y78" s="849"/>
      <c r="Z78" s="849">
        <v>0</v>
      </c>
      <c r="AA78" s="849"/>
      <c r="AB78" s="850">
        <f>AB80</f>
        <v>1601940.53</v>
      </c>
      <c r="AC78" s="849"/>
      <c r="AD78" s="821">
        <f t="shared" si="3"/>
        <v>0</v>
      </c>
      <c r="AE78" s="821">
        <f t="shared" si="4"/>
        <v>6032769.6049999995</v>
      </c>
      <c r="AF78" s="851"/>
      <c r="AG78" s="849"/>
      <c r="AH78" s="851">
        <f>AH80</f>
        <v>887698.40500000003</v>
      </c>
      <c r="AI78" s="1314"/>
      <c r="AJ78" s="1316"/>
      <c r="AK78" s="1315">
        <f>AK80</f>
        <v>1134376.8899999999</v>
      </c>
      <c r="AL78" s="1314"/>
      <c r="AM78" s="1315">
        <f>AM80</f>
        <v>1204376.8899999999</v>
      </c>
      <c r="AN78" s="1314"/>
      <c r="AO78" s="1316">
        <f>AO80</f>
        <v>1204376.8899999999</v>
      </c>
      <c r="AP78" s="1314"/>
      <c r="AQ78" s="1316">
        <f>AQ80</f>
        <v>1204376.8899999999</v>
      </c>
      <c r="AR78" s="847"/>
      <c r="AS78" s="847"/>
    </row>
    <row r="79" spans="1:45" s="604" customFormat="1">
      <c r="A79" s="678"/>
      <c r="B79" s="600"/>
      <c r="D79" s="598"/>
      <c r="E79" s="602"/>
      <c r="F79" s="649"/>
      <c r="G79" s="600"/>
      <c r="H79" s="602"/>
      <c r="I79" s="600"/>
      <c r="J79" s="602"/>
      <c r="K79" s="601"/>
      <c r="L79" s="602"/>
      <c r="M79" s="617"/>
      <c r="N79" s="602"/>
      <c r="O79" s="600"/>
      <c r="P79" s="649"/>
      <c r="Q79" s="649"/>
      <c r="R79" s="602"/>
      <c r="S79" s="642"/>
      <c r="T79" s="608"/>
      <c r="U79" s="608"/>
      <c r="V79" s="705"/>
      <c r="W79" s="602"/>
      <c r="X79" s="1280"/>
      <c r="Y79" s="659"/>
      <c r="Z79" s="659">
        <v>0</v>
      </c>
      <c r="AA79" s="659"/>
      <c r="AB79" s="691"/>
      <c r="AC79" s="659"/>
      <c r="AD79" s="738">
        <f t="shared" si="3"/>
        <v>0</v>
      </c>
      <c r="AE79" s="738">
        <f t="shared" si="4"/>
        <v>0</v>
      </c>
      <c r="AF79" s="687"/>
      <c r="AG79" s="659"/>
      <c r="AH79" s="687"/>
      <c r="AI79" s="1282"/>
      <c r="AJ79" s="686"/>
      <c r="AK79" s="686"/>
      <c r="AL79" s="1282"/>
      <c r="AM79" s="686"/>
      <c r="AN79" s="1282"/>
      <c r="AO79" s="686"/>
      <c r="AP79" s="1282"/>
      <c r="AQ79" s="686"/>
      <c r="AR79" s="602"/>
      <c r="AS79" s="602"/>
    </row>
    <row r="80" spans="1:45" s="604" customFormat="1" ht="56.25" customHeight="1">
      <c r="A80" s="678"/>
      <c r="B80" s="600"/>
      <c r="D80" s="598"/>
      <c r="E80" s="602"/>
      <c r="F80" s="649"/>
      <c r="G80" s="600"/>
      <c r="H80" s="602"/>
      <c r="I80" s="600"/>
      <c r="J80" s="602"/>
      <c r="K80" s="601"/>
      <c r="L80" s="602"/>
      <c r="M80" s="617"/>
      <c r="N80" s="602"/>
      <c r="O80" s="600"/>
      <c r="P80" s="649"/>
      <c r="Q80" s="649"/>
      <c r="R80" s="602"/>
      <c r="S80" s="600">
        <v>1</v>
      </c>
      <c r="T80" s="602" t="s">
        <v>447</v>
      </c>
      <c r="U80" s="602"/>
      <c r="V80" s="705" t="s">
        <v>6</v>
      </c>
      <c r="W80" s="1442" t="s">
        <v>251</v>
      </c>
      <c r="X80" s="1280">
        <v>12</v>
      </c>
      <c r="Y80" s="658">
        <v>12</v>
      </c>
      <c r="Z80" s="659">
        <v>1601940.53</v>
      </c>
      <c r="AA80" s="659"/>
      <c r="AB80" s="691">
        <v>1601940.53</v>
      </c>
      <c r="AC80" s="658">
        <v>12</v>
      </c>
      <c r="AD80" s="738">
        <f t="shared" si="3"/>
        <v>60</v>
      </c>
      <c r="AE80" s="738">
        <f t="shared" si="4"/>
        <v>6032769.6049999995</v>
      </c>
      <c r="AF80" s="717"/>
      <c r="AG80" s="659"/>
      <c r="AH80" s="717">
        <v>887698.40500000003</v>
      </c>
      <c r="AI80" s="1280">
        <v>12</v>
      </c>
      <c r="AJ80" s="712">
        <f>1204376890/1000</f>
        <v>1204376.8899999999</v>
      </c>
      <c r="AK80" s="712">
        <f>1134376890/1000</f>
        <v>1134376.8899999999</v>
      </c>
      <c r="AL80" s="1280">
        <v>12</v>
      </c>
      <c r="AM80" s="712">
        <f>1204376890/1000</f>
        <v>1204376.8899999999</v>
      </c>
      <c r="AN80" s="1280">
        <v>12</v>
      </c>
      <c r="AO80" s="712">
        <f>1204376890/1000</f>
        <v>1204376.8899999999</v>
      </c>
      <c r="AP80" s="1280">
        <v>12</v>
      </c>
      <c r="AQ80" s="712">
        <f>1204376890/1000</f>
        <v>1204376.8899999999</v>
      </c>
      <c r="AR80" s="712"/>
      <c r="AS80" s="712"/>
    </row>
    <row r="81" spans="1:45" s="604" customFormat="1">
      <c r="A81" s="678"/>
      <c r="B81" s="600"/>
      <c r="D81" s="598"/>
      <c r="E81" s="602"/>
      <c r="F81" s="649"/>
      <c r="G81" s="600"/>
      <c r="H81" s="602"/>
      <c r="I81" s="600"/>
      <c r="J81" s="602"/>
      <c r="K81" s="601"/>
      <c r="L81" s="602"/>
      <c r="M81" s="1464"/>
      <c r="N81" s="1442"/>
      <c r="O81" s="600"/>
      <c r="P81" s="649"/>
      <c r="Q81" s="649"/>
      <c r="R81" s="602"/>
      <c r="S81" s="647"/>
      <c r="T81" s="602"/>
      <c r="U81" s="602"/>
      <c r="V81" s="705"/>
      <c r="W81" s="602"/>
      <c r="X81" s="1280"/>
      <c r="Y81" s="659"/>
      <c r="Z81" s="659">
        <v>0</v>
      </c>
      <c r="AA81" s="659"/>
      <c r="AB81" s="691"/>
      <c r="AC81" s="659"/>
      <c r="AD81" s="738">
        <f t="shared" si="3"/>
        <v>0</v>
      </c>
      <c r="AE81" s="738">
        <f t="shared" si="4"/>
        <v>0</v>
      </c>
      <c r="AF81" s="687"/>
      <c r="AG81" s="659"/>
      <c r="AH81" s="687"/>
      <c r="AI81" s="1282"/>
      <c r="AJ81" s="686"/>
      <c r="AK81" s="686"/>
      <c r="AL81" s="1282"/>
      <c r="AM81" s="686"/>
      <c r="AN81" s="1282"/>
      <c r="AO81" s="686"/>
      <c r="AP81" s="1282"/>
      <c r="AQ81" s="686"/>
      <c r="AR81" s="602"/>
      <c r="AS81" s="602"/>
    </row>
    <row r="82" spans="1:45" s="604" customFormat="1">
      <c r="A82" s="678"/>
      <c r="B82" s="622"/>
      <c r="C82" s="623"/>
      <c r="D82" s="692"/>
      <c r="E82" s="612"/>
      <c r="F82" s="669"/>
      <c r="G82" s="668"/>
      <c r="H82" s="612"/>
      <c r="I82" s="600"/>
      <c r="J82" s="612"/>
      <c r="K82" s="601"/>
      <c r="L82" s="612"/>
      <c r="M82" s="613"/>
      <c r="N82" s="1469"/>
      <c r="O82" s="600"/>
      <c r="P82" s="649"/>
      <c r="Q82" s="649"/>
      <c r="R82" s="602"/>
      <c r="S82" s="647"/>
      <c r="T82" s="612"/>
      <c r="U82" s="602"/>
      <c r="V82" s="705"/>
      <c r="W82" s="602"/>
      <c r="X82" s="1280"/>
      <c r="Y82" s="659"/>
      <c r="Z82" s="659"/>
      <c r="AA82" s="659"/>
      <c r="AB82" s="693"/>
      <c r="AC82" s="659"/>
      <c r="AD82" s="829"/>
      <c r="AE82" s="829"/>
      <c r="AF82" s="694"/>
      <c r="AG82" s="659"/>
      <c r="AH82" s="694"/>
      <c r="AI82" s="1282"/>
      <c r="AJ82" s="1320"/>
      <c r="AK82" s="1282"/>
      <c r="AL82" s="1282"/>
      <c r="AM82" s="1320"/>
      <c r="AN82" s="1282"/>
      <c r="AO82" s="1321"/>
      <c r="AP82" s="1282"/>
      <c r="AQ82" s="1321"/>
      <c r="AR82" s="612"/>
      <c r="AS82" s="612"/>
    </row>
    <row r="83" spans="1:45" s="604" customFormat="1" ht="120" customHeight="1">
      <c r="A83" s="678"/>
      <c r="B83" s="696" t="s">
        <v>7</v>
      </c>
      <c r="C83" s="1516" t="s">
        <v>82</v>
      </c>
      <c r="D83" s="698" t="s">
        <v>7</v>
      </c>
      <c r="E83" s="1516" t="s">
        <v>172</v>
      </c>
      <c r="F83" s="601" t="s">
        <v>744</v>
      </c>
      <c r="G83" s="640" t="s">
        <v>6</v>
      </c>
      <c r="H83" s="1516" t="s">
        <v>495</v>
      </c>
      <c r="I83" s="697" t="s">
        <v>6</v>
      </c>
      <c r="J83" s="1516" t="s">
        <v>298</v>
      </c>
      <c r="K83" s="698" t="s">
        <v>6</v>
      </c>
      <c r="L83" s="1516" t="s">
        <v>173</v>
      </c>
      <c r="M83" s="699" t="s">
        <v>6</v>
      </c>
      <c r="N83" s="1516" t="s">
        <v>174</v>
      </c>
      <c r="O83" s="700"/>
      <c r="P83" s="701"/>
      <c r="Q83" s="701"/>
      <c r="R83" s="702"/>
      <c r="S83" s="1517" t="s">
        <v>232</v>
      </c>
      <c r="T83" s="1518"/>
      <c r="U83" s="1448" t="s">
        <v>506</v>
      </c>
      <c r="V83" s="701"/>
      <c r="W83" s="702" t="s">
        <v>503</v>
      </c>
      <c r="X83" s="1368"/>
      <c r="Y83" s="704"/>
      <c r="Z83" s="704">
        <v>0</v>
      </c>
      <c r="AA83" s="704"/>
      <c r="AB83" s="812">
        <f>SUM(AB90:AB93)</f>
        <v>0</v>
      </c>
      <c r="AC83" s="703"/>
      <c r="AD83" s="744">
        <f t="shared" si="3"/>
        <v>0.30000000000000004</v>
      </c>
      <c r="AE83" s="744">
        <f t="shared" si="4"/>
        <v>258190.04750000002</v>
      </c>
      <c r="AF83" s="813">
        <f>SUM(AF86:AF93)</f>
        <v>35567</v>
      </c>
      <c r="AG83" s="704"/>
      <c r="AH83" s="813">
        <f>SUM(AH90:AH93)</f>
        <v>35567</v>
      </c>
      <c r="AI83" s="1488">
        <v>0.05</v>
      </c>
      <c r="AJ83" s="1489">
        <f>SUM(AJ86:AJ93)/1000</f>
        <v>49.884</v>
      </c>
      <c r="AK83" s="1489">
        <f>SUM(AK90:AK93)</f>
        <v>49884</v>
      </c>
      <c r="AL83" s="1488">
        <v>0.1</v>
      </c>
      <c r="AM83" s="1489">
        <f>SUM(AM90:AM93)</f>
        <v>84262.950000000012</v>
      </c>
      <c r="AN83" s="1488">
        <v>0.15</v>
      </c>
      <c r="AO83" s="1489">
        <f>SUM(AO90:AO93)</f>
        <v>88476.097500000003</v>
      </c>
      <c r="AP83" s="1488">
        <v>0.15</v>
      </c>
      <c r="AQ83" s="1489">
        <f>SUM(AQ90:AQ93)</f>
        <v>88476.097500000003</v>
      </c>
      <c r="AR83" s="702"/>
      <c r="AS83" s="702"/>
    </row>
    <row r="84" spans="1:45" s="688" customFormat="1" ht="51" customHeight="1">
      <c r="A84" s="678"/>
      <c r="B84" s="647"/>
      <c r="C84" s="1508"/>
      <c r="D84" s="1464"/>
      <c r="E84" s="1508"/>
      <c r="F84" s="618" t="s">
        <v>745</v>
      </c>
      <c r="G84" s="647"/>
      <c r="H84" s="1508"/>
      <c r="I84" s="705"/>
      <c r="J84" s="1508"/>
      <c r="K84" s="617"/>
      <c r="L84" s="1508"/>
      <c r="M84" s="618"/>
      <c r="N84" s="1508"/>
      <c r="O84" s="600"/>
      <c r="P84" s="649"/>
      <c r="Q84" s="649"/>
      <c r="R84" s="602"/>
      <c r="S84" s="1504"/>
      <c r="T84" s="1505"/>
      <c r="U84" s="1440" t="s">
        <v>507</v>
      </c>
      <c r="V84" s="706"/>
      <c r="W84" s="816" t="s">
        <v>504</v>
      </c>
      <c r="X84" s="1414"/>
      <c r="Y84" s="707"/>
      <c r="Z84" s="707"/>
      <c r="AA84" s="707"/>
      <c r="AB84" s="809"/>
      <c r="AC84" s="707"/>
      <c r="AD84" s="738"/>
      <c r="AE84" s="738"/>
      <c r="AF84" s="637"/>
      <c r="AG84" s="707"/>
      <c r="AH84" s="637"/>
      <c r="AI84" s="1490">
        <v>0</v>
      </c>
      <c r="AJ84" s="1490"/>
      <c r="AK84" s="1490"/>
      <c r="AL84" s="1490">
        <v>0.01</v>
      </c>
      <c r="AM84" s="1490"/>
      <c r="AN84" s="1490">
        <v>0.02</v>
      </c>
      <c r="AO84" s="1490"/>
      <c r="AP84" s="1490">
        <v>0.02</v>
      </c>
      <c r="AQ84" s="708"/>
      <c r="AR84" s="678"/>
      <c r="AS84" s="602"/>
    </row>
    <row r="85" spans="1:45" s="604" customFormat="1" ht="75.75" customHeight="1">
      <c r="A85" s="678"/>
      <c r="B85" s="647"/>
      <c r="C85" s="1508"/>
      <c r="D85" s="1464"/>
      <c r="E85" s="1508"/>
      <c r="F85" s="618" t="s">
        <v>746</v>
      </c>
      <c r="G85" s="647"/>
      <c r="H85" s="1508"/>
      <c r="I85" s="705"/>
      <c r="J85" s="1508"/>
      <c r="K85" s="617"/>
      <c r="L85" s="1508"/>
      <c r="M85" s="618"/>
      <c r="N85" s="602"/>
      <c r="O85" s="600"/>
      <c r="P85" s="649"/>
      <c r="Q85" s="649"/>
      <c r="R85" s="602"/>
      <c r="S85" s="1504"/>
      <c r="T85" s="1505"/>
      <c r="U85" s="1440" t="s">
        <v>508</v>
      </c>
      <c r="V85" s="706"/>
      <c r="W85" s="816" t="s">
        <v>505</v>
      </c>
      <c r="X85" s="1414"/>
      <c r="Y85" s="707"/>
      <c r="Z85" s="707"/>
      <c r="AA85" s="707"/>
      <c r="AB85" s="809"/>
      <c r="AC85" s="707"/>
      <c r="AD85" s="738"/>
      <c r="AE85" s="738"/>
      <c r="AF85" s="637"/>
      <c r="AG85" s="707"/>
      <c r="AH85" s="637"/>
      <c r="AI85" s="1490">
        <v>0</v>
      </c>
      <c r="AJ85" s="1490"/>
      <c r="AK85" s="1490"/>
      <c r="AL85" s="1490">
        <v>0.5</v>
      </c>
      <c r="AM85" s="1490"/>
      <c r="AN85" s="1490">
        <v>0.55000000000000004</v>
      </c>
      <c r="AO85" s="1490"/>
      <c r="AP85" s="1490">
        <v>0.55000000000000004</v>
      </c>
      <c r="AQ85" s="708"/>
      <c r="AR85" s="678"/>
      <c r="AS85" s="602"/>
    </row>
    <row r="86" spans="1:45" s="604" customFormat="1" ht="47.25" customHeight="1">
      <c r="A86" s="678"/>
      <c r="B86" s="647"/>
      <c r="C86" s="1508"/>
      <c r="D86" s="1464"/>
      <c r="E86" s="1508"/>
      <c r="F86" s="618" t="s">
        <v>747</v>
      </c>
      <c r="G86" s="647"/>
      <c r="H86" s="1508"/>
      <c r="I86" s="705"/>
      <c r="J86" s="602" t="s">
        <v>299</v>
      </c>
      <c r="K86" s="617"/>
      <c r="L86" s="1508"/>
      <c r="M86" s="618" t="s">
        <v>5</v>
      </c>
      <c r="N86" s="1508" t="s">
        <v>179</v>
      </c>
      <c r="O86" s="600"/>
      <c r="P86" s="649"/>
      <c r="Q86" s="649"/>
      <c r="R86" s="602"/>
      <c r="S86" s="649"/>
      <c r="T86" s="602"/>
      <c r="U86" s="602"/>
      <c r="V86" s="706"/>
      <c r="W86" s="619"/>
      <c r="X86" s="1414"/>
      <c r="Y86" s="707"/>
      <c r="Z86" s="707"/>
      <c r="AA86" s="707"/>
      <c r="AB86" s="809"/>
      <c r="AC86" s="707"/>
      <c r="AD86" s="738"/>
      <c r="AE86" s="738"/>
      <c r="AF86" s="637"/>
      <c r="AG86" s="707"/>
      <c r="AH86" s="637"/>
      <c r="AI86" s="1331"/>
      <c r="AJ86" s="708"/>
      <c r="AK86" s="708"/>
      <c r="AL86" s="1331"/>
      <c r="AM86" s="708"/>
      <c r="AN86" s="1331"/>
      <c r="AO86" s="708"/>
      <c r="AP86" s="1331"/>
      <c r="AQ86" s="708"/>
      <c r="AR86" s="678"/>
      <c r="AS86" s="602"/>
    </row>
    <row r="87" spans="1:45" s="604" customFormat="1" ht="39" customHeight="1">
      <c r="A87" s="678"/>
      <c r="B87" s="647"/>
      <c r="C87" s="1508"/>
      <c r="D87" s="1464"/>
      <c r="E87" s="602"/>
      <c r="F87" s="618" t="s">
        <v>748</v>
      </c>
      <c r="G87" s="647"/>
      <c r="H87" s="602"/>
      <c r="I87" s="705"/>
      <c r="J87" s="602" t="s">
        <v>302</v>
      </c>
      <c r="K87" s="617"/>
      <c r="L87" s="1508"/>
      <c r="M87" s="618"/>
      <c r="N87" s="1508"/>
      <c r="O87" s="600"/>
      <c r="P87" s="649"/>
      <c r="Q87" s="649"/>
      <c r="R87" s="602"/>
      <c r="S87" s="1439"/>
      <c r="T87" s="1440"/>
      <c r="U87" s="1440"/>
      <c r="V87" s="1032"/>
      <c r="W87" s="619"/>
      <c r="X87" s="1414"/>
      <c r="Y87" s="707"/>
      <c r="Z87" s="710"/>
      <c r="AA87" s="710"/>
      <c r="AB87" s="780"/>
      <c r="AC87" s="707"/>
      <c r="AD87" s="738"/>
      <c r="AE87" s="738"/>
      <c r="AF87" s="711"/>
      <c r="AG87" s="710"/>
      <c r="AH87" s="711"/>
      <c r="AI87" s="1331"/>
      <c r="AJ87" s="1333"/>
      <c r="AK87" s="1333"/>
      <c r="AL87" s="1331"/>
      <c r="AM87" s="1333"/>
      <c r="AN87" s="1331"/>
      <c r="AO87" s="1333"/>
      <c r="AP87" s="1331"/>
      <c r="AQ87" s="1333"/>
      <c r="AR87" s="602"/>
      <c r="AS87" s="602"/>
    </row>
    <row r="88" spans="1:45" s="604" customFormat="1" ht="66" customHeight="1">
      <c r="A88" s="678"/>
      <c r="B88" s="647"/>
      <c r="C88" s="1508"/>
      <c r="D88" s="1464"/>
      <c r="E88" s="602"/>
      <c r="F88" s="618" t="s">
        <v>749</v>
      </c>
      <c r="G88" s="647"/>
      <c r="H88" s="1456"/>
      <c r="I88" s="705"/>
      <c r="J88" s="602" t="s">
        <v>304</v>
      </c>
      <c r="K88" s="617"/>
      <c r="L88" s="1508"/>
      <c r="M88" s="618"/>
      <c r="N88" s="1508"/>
      <c r="O88" s="600"/>
      <c r="P88" s="649"/>
      <c r="Q88" s="649"/>
      <c r="R88" s="602"/>
      <c r="S88" s="1439"/>
      <c r="T88" s="1440"/>
      <c r="U88" s="1440"/>
      <c r="V88" s="1032"/>
      <c r="W88" s="619"/>
      <c r="X88" s="1414"/>
      <c r="Y88" s="707"/>
      <c r="Z88" s="710"/>
      <c r="AA88" s="710"/>
      <c r="AB88" s="780"/>
      <c r="AC88" s="707"/>
      <c r="AD88" s="738"/>
      <c r="AE88" s="738"/>
      <c r="AF88" s="711"/>
      <c r="AG88" s="710"/>
      <c r="AH88" s="711"/>
      <c r="AI88" s="1331"/>
      <c r="AJ88" s="1333"/>
      <c r="AK88" s="1333"/>
      <c r="AL88" s="1331"/>
      <c r="AM88" s="1333"/>
      <c r="AN88" s="1331"/>
      <c r="AO88" s="1333"/>
      <c r="AP88" s="1331"/>
      <c r="AQ88" s="1333"/>
      <c r="AR88" s="602"/>
      <c r="AS88" s="602"/>
    </row>
    <row r="89" spans="1:45" s="625" customFormat="1" ht="31.5">
      <c r="A89" s="678"/>
      <c r="B89" s="647"/>
      <c r="C89" s="1508"/>
      <c r="D89" s="1464"/>
      <c r="E89" s="602"/>
      <c r="F89" s="649"/>
      <c r="G89" s="647"/>
      <c r="H89" s="1456"/>
      <c r="I89" s="647"/>
      <c r="J89" s="602" t="s">
        <v>306</v>
      </c>
      <c r="K89" s="617"/>
      <c r="L89" s="602"/>
      <c r="M89" s="618"/>
      <c r="N89" s="602"/>
      <c r="O89" s="600"/>
      <c r="P89" s="649"/>
      <c r="Q89" s="649"/>
      <c r="R89" s="602"/>
      <c r="S89" s="1506" t="s">
        <v>21</v>
      </c>
      <c r="T89" s="1507"/>
      <c r="U89" s="1441"/>
      <c r="V89" s="649"/>
      <c r="W89" s="602"/>
      <c r="X89" s="1280"/>
      <c r="Y89" s="659"/>
      <c r="Z89" s="659">
        <v>0</v>
      </c>
      <c r="AA89" s="659"/>
      <c r="AB89" s="716"/>
      <c r="AC89" s="659"/>
      <c r="AD89" s="738">
        <f t="shared" si="3"/>
        <v>0</v>
      </c>
      <c r="AE89" s="738">
        <f t="shared" si="4"/>
        <v>0</v>
      </c>
      <c r="AF89" s="717"/>
      <c r="AG89" s="659"/>
      <c r="AH89" s="717"/>
      <c r="AI89" s="1283"/>
      <c r="AJ89" s="712"/>
      <c r="AK89" s="712"/>
      <c r="AL89" s="1283"/>
      <c r="AM89" s="712"/>
      <c r="AN89" s="1283"/>
      <c r="AO89" s="712"/>
      <c r="AP89" s="1283"/>
      <c r="AQ89" s="712"/>
      <c r="AR89" s="602"/>
      <c r="AS89" s="602"/>
    </row>
    <row r="90" spans="1:45" s="649" customFormat="1" ht="79.5" customHeight="1">
      <c r="A90" s="678"/>
      <c r="B90" s="647"/>
      <c r="C90" s="602"/>
      <c r="D90" s="1464"/>
      <c r="E90" s="602"/>
      <c r="G90" s="647"/>
      <c r="H90" s="1456"/>
      <c r="I90" s="705"/>
      <c r="J90" s="602" t="s">
        <v>307</v>
      </c>
      <c r="K90" s="617"/>
      <c r="L90" s="602"/>
      <c r="M90" s="618" t="s">
        <v>7</v>
      </c>
      <c r="N90" s="602" t="s">
        <v>180</v>
      </c>
      <c r="O90" s="600"/>
      <c r="R90" s="602"/>
      <c r="S90" s="859" t="s">
        <v>6</v>
      </c>
      <c r="T90" s="619" t="s">
        <v>84</v>
      </c>
      <c r="U90" s="816" t="s">
        <v>510</v>
      </c>
      <c r="V90" s="705" t="s">
        <v>5</v>
      </c>
      <c r="W90" s="602" t="s">
        <v>86</v>
      </c>
      <c r="X90" s="1280">
        <v>1</v>
      </c>
      <c r="Y90" s="659">
        <v>3</v>
      </c>
      <c r="Z90" s="659">
        <v>41582</v>
      </c>
      <c r="AA90" s="659"/>
      <c r="AB90" s="691"/>
      <c r="AC90" s="659">
        <v>11</v>
      </c>
      <c r="AD90" s="738">
        <f t="shared" si="3"/>
        <v>17</v>
      </c>
      <c r="AE90" s="738" t="e">
        <f>AB90+#REF!+AK90+AM90+AO90</f>
        <v>#REF!</v>
      </c>
      <c r="AF90" s="717"/>
      <c r="AG90" s="659"/>
      <c r="AH90" s="717">
        <v>35567</v>
      </c>
      <c r="AI90" s="1282">
        <v>1</v>
      </c>
      <c r="AJ90" s="712">
        <f>28384000/1000</f>
        <v>28384</v>
      </c>
      <c r="AK90" s="712">
        <f>28384000/1000</f>
        <v>28384</v>
      </c>
      <c r="AL90" s="1282">
        <v>1</v>
      </c>
      <c r="AM90" s="712">
        <f>19576300/1000</f>
        <v>19576.3</v>
      </c>
      <c r="AN90" s="1282">
        <v>1</v>
      </c>
      <c r="AO90" s="712">
        <f>AM90*105%</f>
        <v>20555.115000000002</v>
      </c>
      <c r="AP90" s="1282">
        <v>1</v>
      </c>
      <c r="AQ90" s="712">
        <v>20555.115000000002</v>
      </c>
      <c r="AR90" s="602" t="s">
        <v>145</v>
      </c>
      <c r="AS90" s="602" t="s">
        <v>147</v>
      </c>
    </row>
    <row r="91" spans="1:45" s="649" customFormat="1" ht="63">
      <c r="A91" s="678"/>
      <c r="B91" s="647"/>
      <c r="C91" s="602"/>
      <c r="D91" s="1464"/>
      <c r="E91" s="602"/>
      <c r="G91" s="647"/>
      <c r="H91" s="1456"/>
      <c r="I91" s="705"/>
      <c r="J91" s="602"/>
      <c r="K91" s="617"/>
      <c r="L91" s="602"/>
      <c r="M91" s="618"/>
      <c r="N91" s="602"/>
      <c r="O91" s="600"/>
      <c r="R91" s="602"/>
      <c r="S91" s="1491" t="s">
        <v>5</v>
      </c>
      <c r="T91" s="619" t="s">
        <v>385</v>
      </c>
      <c r="U91" s="816" t="s">
        <v>511</v>
      </c>
      <c r="V91" s="649" t="s">
        <v>7</v>
      </c>
      <c r="W91" s="602" t="s">
        <v>432</v>
      </c>
      <c r="X91" s="1280"/>
      <c r="Y91" s="659"/>
      <c r="Z91" s="659">
        <v>0</v>
      </c>
      <c r="AA91" s="659"/>
      <c r="AB91" s="691"/>
      <c r="AC91" s="659"/>
      <c r="AD91" s="738">
        <f t="shared" si="3"/>
        <v>3</v>
      </c>
      <c r="AE91" s="738">
        <f>AB91+AH90+AK91+AM91+AO91</f>
        <v>131435.875</v>
      </c>
      <c r="AF91" s="717">
        <v>35567</v>
      </c>
      <c r="AG91" s="659"/>
      <c r="AH91" s="678"/>
      <c r="AI91" s="1282">
        <v>1</v>
      </c>
      <c r="AJ91" s="712">
        <f>21500000/1000</f>
        <v>21500</v>
      </c>
      <c r="AK91" s="712">
        <f>21500000/1000</f>
        <v>21500</v>
      </c>
      <c r="AL91" s="1282">
        <v>1</v>
      </c>
      <c r="AM91" s="712">
        <f>36277500/1000</f>
        <v>36277.5</v>
      </c>
      <c r="AN91" s="1282">
        <v>1</v>
      </c>
      <c r="AO91" s="712">
        <f>AM91*105%</f>
        <v>38091.375</v>
      </c>
      <c r="AP91" s="1282">
        <v>1</v>
      </c>
      <c r="AQ91" s="712">
        <v>38091.375</v>
      </c>
      <c r="AR91" s="602"/>
      <c r="AS91" s="602"/>
    </row>
    <row r="92" spans="1:45" s="649" customFormat="1" ht="71.25" customHeight="1">
      <c r="A92" s="678"/>
      <c r="B92" s="647"/>
      <c r="C92" s="602"/>
      <c r="D92" s="1464"/>
      <c r="E92" s="602"/>
      <c r="G92" s="647"/>
      <c r="H92" s="1456"/>
      <c r="I92" s="705"/>
      <c r="J92" s="602"/>
      <c r="K92" s="617"/>
      <c r="L92" s="602"/>
      <c r="M92" s="618"/>
      <c r="N92" s="602"/>
      <c r="O92" s="600"/>
      <c r="R92" s="602"/>
      <c r="S92" s="858"/>
      <c r="T92" s="619"/>
      <c r="U92" s="1033"/>
      <c r="V92" s="600"/>
      <c r="W92" s="602" t="s">
        <v>433</v>
      </c>
      <c r="X92" s="1280"/>
      <c r="Y92" s="659"/>
      <c r="Z92" s="659">
        <v>0</v>
      </c>
      <c r="AA92" s="659"/>
      <c r="AB92" s="691"/>
      <c r="AC92" s="659"/>
      <c r="AD92" s="738">
        <f t="shared" si="3"/>
        <v>2</v>
      </c>
      <c r="AE92" s="738">
        <f t="shared" si="4"/>
        <v>0</v>
      </c>
      <c r="AF92" s="717"/>
      <c r="AG92" s="659"/>
      <c r="AH92" s="717"/>
      <c r="AI92" s="1282">
        <v>0</v>
      </c>
      <c r="AJ92" s="712"/>
      <c r="AK92" s="712"/>
      <c r="AL92" s="1282">
        <v>1</v>
      </c>
      <c r="AM92" s="712"/>
      <c r="AN92" s="1282">
        <v>1</v>
      </c>
      <c r="AO92" s="712"/>
      <c r="AP92" s="1282">
        <v>1</v>
      </c>
      <c r="AQ92" s="712"/>
      <c r="AR92" s="602"/>
      <c r="AS92" s="602"/>
    </row>
    <row r="93" spans="1:45" s="649" customFormat="1" ht="47.25">
      <c r="A93" s="678"/>
      <c r="B93" s="647"/>
      <c r="C93" s="602"/>
      <c r="D93" s="1464"/>
      <c r="E93" s="602"/>
      <c r="G93" s="647"/>
      <c r="H93" s="1456"/>
      <c r="I93" s="705"/>
      <c r="J93" s="602"/>
      <c r="K93" s="617"/>
      <c r="L93" s="602"/>
      <c r="M93" s="618"/>
      <c r="N93" s="602"/>
      <c r="O93" s="600"/>
      <c r="R93" s="602"/>
      <c r="S93" s="1492" t="s">
        <v>7</v>
      </c>
      <c r="T93" s="619" t="s">
        <v>386</v>
      </c>
      <c r="U93" s="1033" t="s">
        <v>512</v>
      </c>
      <c r="V93" s="600" t="s">
        <v>24</v>
      </c>
      <c r="W93" s="602" t="s">
        <v>464</v>
      </c>
      <c r="X93" s="1280"/>
      <c r="Y93" s="659"/>
      <c r="Z93" s="659">
        <v>0</v>
      </c>
      <c r="AA93" s="659"/>
      <c r="AB93" s="691"/>
      <c r="AC93" s="659"/>
      <c r="AD93" s="738">
        <f t="shared" si="3"/>
        <v>386</v>
      </c>
      <c r="AE93" s="738">
        <f t="shared" si="4"/>
        <v>58238.757500000007</v>
      </c>
      <c r="AF93" s="717"/>
      <c r="AG93" s="659"/>
      <c r="AH93" s="717"/>
      <c r="AI93" s="1282"/>
      <c r="AJ93" s="712"/>
      <c r="AK93" s="712"/>
      <c r="AL93" s="1282">
        <v>193</v>
      </c>
      <c r="AM93" s="712">
        <v>28409.15</v>
      </c>
      <c r="AN93" s="1282">
        <v>193</v>
      </c>
      <c r="AO93" s="712">
        <f>AM93*105%</f>
        <v>29829.607500000002</v>
      </c>
      <c r="AP93" s="1282">
        <v>193</v>
      </c>
      <c r="AQ93" s="712">
        <v>29829.607500000002</v>
      </c>
      <c r="AR93" s="602"/>
      <c r="AS93" s="602"/>
    </row>
    <row r="94" spans="1:45" s="649" customFormat="1" ht="52.5" customHeight="1">
      <c r="A94" s="678"/>
      <c r="B94" s="647"/>
      <c r="C94" s="602"/>
      <c r="D94" s="1464"/>
      <c r="E94" s="602"/>
      <c r="G94" s="647"/>
      <c r="H94" s="1456"/>
      <c r="I94" s="705"/>
      <c r="J94" s="602"/>
      <c r="K94" s="617"/>
      <c r="L94" s="602"/>
      <c r="M94" s="618"/>
      <c r="N94" s="602"/>
      <c r="O94" s="600"/>
      <c r="R94" s="602"/>
      <c r="S94" s="647"/>
      <c r="T94" s="602"/>
      <c r="V94" s="647"/>
      <c r="W94" s="602"/>
      <c r="X94" s="1280"/>
      <c r="Y94" s="659"/>
      <c r="Z94" s="659">
        <v>0</v>
      </c>
      <c r="AA94" s="659"/>
      <c r="AB94" s="716"/>
      <c r="AC94" s="659"/>
      <c r="AD94" s="738">
        <f t="shared" si="3"/>
        <v>0</v>
      </c>
      <c r="AE94" s="738">
        <f t="shared" si="4"/>
        <v>0</v>
      </c>
      <c r="AF94" s="717"/>
      <c r="AG94" s="659"/>
      <c r="AH94" s="717"/>
      <c r="AI94" s="1282"/>
      <c r="AJ94" s="712"/>
      <c r="AK94" s="712"/>
      <c r="AL94" s="1282"/>
      <c r="AM94" s="712"/>
      <c r="AN94" s="1282"/>
      <c r="AO94" s="1337"/>
      <c r="AP94" s="1282"/>
      <c r="AQ94" s="1337"/>
      <c r="AR94" s="602"/>
      <c r="AS94" s="602"/>
    </row>
    <row r="95" spans="1:45" s="649" customFormat="1" ht="84" customHeight="1">
      <c r="A95" s="678"/>
      <c r="B95" s="640"/>
      <c r="C95" s="608"/>
      <c r="D95" s="1439"/>
      <c r="E95" s="608"/>
      <c r="F95" s="625"/>
      <c r="G95" s="640"/>
      <c r="H95" s="1529" t="s">
        <v>333</v>
      </c>
      <c r="I95" s="697"/>
      <c r="J95" s="608"/>
      <c r="K95" s="1468"/>
      <c r="L95" s="608"/>
      <c r="M95" s="616"/>
      <c r="N95" s="608"/>
      <c r="O95" s="642"/>
      <c r="P95" s="625"/>
      <c r="Q95" s="625"/>
      <c r="R95" s="608"/>
      <c r="S95" s="1509" t="s">
        <v>91</v>
      </c>
      <c r="T95" s="1510"/>
      <c r="U95" s="1033" t="s">
        <v>514</v>
      </c>
      <c r="V95" s="883"/>
      <c r="W95" s="816" t="s">
        <v>515</v>
      </c>
      <c r="X95" s="1352"/>
      <c r="Y95" s="644"/>
      <c r="Z95" s="644">
        <v>0</v>
      </c>
      <c r="AA95" s="644"/>
      <c r="AB95" s="780">
        <f>SUM(AB102:AB103)</f>
        <v>0</v>
      </c>
      <c r="AC95" s="644"/>
      <c r="AD95" s="744">
        <f t="shared" si="3"/>
        <v>1.35</v>
      </c>
      <c r="AE95" s="744">
        <f t="shared" si="4"/>
        <v>1217922.7409999999</v>
      </c>
      <c r="AF95" s="711"/>
      <c r="AG95" s="644"/>
      <c r="AH95" s="711">
        <f>SUM(AH102:AH103)</f>
        <v>510761.01</v>
      </c>
      <c r="AI95" s="1348">
        <v>0.4</v>
      </c>
      <c r="AJ95" s="1333">
        <f>AJ102</f>
        <v>279948.65999999997</v>
      </c>
      <c r="AK95" s="1333">
        <f>SUM(AK102:AK103)</f>
        <v>279948.65999999997</v>
      </c>
      <c r="AL95" s="1348">
        <v>0.45</v>
      </c>
      <c r="AM95" s="1333">
        <f>SUM(AM102:AM103)</f>
        <v>208396.62</v>
      </c>
      <c r="AN95" s="1348">
        <v>0.5</v>
      </c>
      <c r="AO95" s="1333">
        <f>SUM(AO102:AO103)</f>
        <v>218816.451</v>
      </c>
      <c r="AP95" s="1348">
        <v>0.5</v>
      </c>
      <c r="AQ95" s="1333">
        <f>SUM(AQ102:AQ103)</f>
        <v>218816.451</v>
      </c>
      <c r="AR95" s="608"/>
      <c r="AS95" s="608"/>
    </row>
    <row r="96" spans="1:45" s="649" customFormat="1">
      <c r="A96" s="678"/>
      <c r="B96" s="647"/>
      <c r="C96" s="602"/>
      <c r="D96" s="1464"/>
      <c r="E96" s="602"/>
      <c r="G96" s="647"/>
      <c r="H96" s="1529"/>
      <c r="I96" s="705"/>
      <c r="J96" s="602"/>
      <c r="K96" s="617"/>
      <c r="L96" s="602"/>
      <c r="M96" s="618"/>
      <c r="N96" s="602"/>
      <c r="O96" s="600"/>
      <c r="R96" s="602"/>
      <c r="T96" s="602"/>
      <c r="U96" s="678"/>
      <c r="V96" s="706"/>
      <c r="W96" s="619"/>
      <c r="X96" s="1408"/>
      <c r="Y96" s="707"/>
      <c r="Z96" s="707"/>
      <c r="AA96" s="707"/>
      <c r="AB96" s="809"/>
      <c r="AC96" s="707"/>
      <c r="AD96" s="738"/>
      <c r="AE96" s="738"/>
      <c r="AF96" s="637"/>
      <c r="AG96" s="707"/>
      <c r="AH96" s="637"/>
      <c r="AI96" s="1331"/>
      <c r="AJ96" s="708"/>
      <c r="AK96" s="708"/>
      <c r="AL96" s="1331"/>
      <c r="AM96" s="708"/>
      <c r="AN96" s="1331"/>
      <c r="AO96" s="708"/>
      <c r="AP96" s="1331"/>
      <c r="AQ96" s="708"/>
      <c r="AR96" s="678"/>
      <c r="AS96" s="602"/>
    </row>
    <row r="97" spans="1:45" s="649" customFormat="1">
      <c r="A97" s="678"/>
      <c r="B97" s="647"/>
      <c r="C97" s="602"/>
      <c r="D97" s="1464"/>
      <c r="E97" s="602"/>
      <c r="G97" s="647"/>
      <c r="H97" s="1529"/>
      <c r="I97" s="705"/>
      <c r="J97" s="602"/>
      <c r="K97" s="617"/>
      <c r="L97" s="602"/>
      <c r="M97" s="618"/>
      <c r="N97" s="602"/>
      <c r="O97" s="600"/>
      <c r="R97" s="602"/>
      <c r="T97" s="602"/>
      <c r="U97" s="678"/>
      <c r="V97" s="706"/>
      <c r="W97" s="619"/>
      <c r="X97" s="1408"/>
      <c r="Y97" s="707"/>
      <c r="Z97" s="707"/>
      <c r="AA97" s="707"/>
      <c r="AB97" s="809"/>
      <c r="AC97" s="707"/>
      <c r="AD97" s="738"/>
      <c r="AE97" s="738"/>
      <c r="AF97" s="637"/>
      <c r="AG97" s="707"/>
      <c r="AH97" s="637"/>
      <c r="AI97" s="1331"/>
      <c r="AJ97" s="708"/>
      <c r="AK97" s="708"/>
      <c r="AL97" s="1331"/>
      <c r="AM97" s="708"/>
      <c r="AN97" s="1331"/>
      <c r="AO97" s="708"/>
      <c r="AP97" s="1331"/>
      <c r="AQ97" s="708"/>
      <c r="AR97" s="678"/>
      <c r="AS97" s="602"/>
    </row>
    <row r="98" spans="1:45" s="649" customFormat="1">
      <c r="A98" s="678"/>
      <c r="B98" s="647"/>
      <c r="C98" s="602"/>
      <c r="D98" s="1464"/>
      <c r="E98" s="602"/>
      <c r="G98" s="647"/>
      <c r="H98" s="1529"/>
      <c r="I98" s="705"/>
      <c r="J98" s="602"/>
      <c r="K98" s="617"/>
      <c r="L98" s="602"/>
      <c r="M98" s="618"/>
      <c r="N98" s="602"/>
      <c r="O98" s="600"/>
      <c r="R98" s="602"/>
      <c r="T98" s="602"/>
      <c r="U98" s="678"/>
      <c r="V98" s="706"/>
      <c r="W98" s="619"/>
      <c r="X98" s="1408"/>
      <c r="Y98" s="707"/>
      <c r="Z98" s="707"/>
      <c r="AA98" s="707"/>
      <c r="AB98" s="809"/>
      <c r="AC98" s="707"/>
      <c r="AD98" s="738"/>
      <c r="AE98" s="738"/>
      <c r="AF98" s="637"/>
      <c r="AG98" s="707"/>
      <c r="AH98" s="637"/>
      <c r="AI98" s="1331"/>
      <c r="AJ98" s="708"/>
      <c r="AK98" s="708"/>
      <c r="AL98" s="1331"/>
      <c r="AM98" s="708"/>
      <c r="AN98" s="1331"/>
      <c r="AO98" s="708"/>
      <c r="AP98" s="1331"/>
      <c r="AQ98" s="708"/>
      <c r="AR98" s="678"/>
      <c r="AS98" s="602"/>
    </row>
    <row r="99" spans="1:45" s="625" customFormat="1" ht="39.75" customHeight="1">
      <c r="A99" s="678"/>
      <c r="B99" s="647"/>
      <c r="C99" s="602"/>
      <c r="D99" s="1464"/>
      <c r="E99" s="602"/>
      <c r="F99" s="649"/>
      <c r="G99" s="647"/>
      <c r="H99" s="1529"/>
      <c r="I99" s="705"/>
      <c r="J99" s="602"/>
      <c r="K99" s="617"/>
      <c r="L99" s="602"/>
      <c r="M99" s="618"/>
      <c r="N99" s="602"/>
      <c r="O99" s="600"/>
      <c r="P99" s="649"/>
      <c r="Q99" s="649"/>
      <c r="R99" s="602"/>
      <c r="S99" s="1439"/>
      <c r="T99" s="1440"/>
      <c r="U99" s="1463"/>
      <c r="V99" s="1443"/>
      <c r="W99" s="619"/>
      <c r="X99" s="1408"/>
      <c r="Y99" s="707"/>
      <c r="Z99" s="710"/>
      <c r="AA99" s="710"/>
      <c r="AB99" s="780"/>
      <c r="AC99" s="707"/>
      <c r="AD99" s="738"/>
      <c r="AE99" s="738"/>
      <c r="AF99" s="711"/>
      <c r="AG99" s="710"/>
      <c r="AH99" s="711"/>
      <c r="AI99" s="1331"/>
      <c r="AJ99" s="1333"/>
      <c r="AK99" s="1333"/>
      <c r="AL99" s="1331"/>
      <c r="AM99" s="1333"/>
      <c r="AN99" s="1331"/>
      <c r="AO99" s="1333"/>
      <c r="AP99" s="1331"/>
      <c r="AQ99" s="1333"/>
      <c r="AR99" s="602"/>
      <c r="AS99" s="602"/>
    </row>
    <row r="100" spans="1:45" s="649" customFormat="1">
      <c r="A100" s="678"/>
      <c r="B100" s="600"/>
      <c r="C100" s="602"/>
      <c r="D100" s="1464"/>
      <c r="E100" s="602"/>
      <c r="G100" s="647"/>
      <c r="H100" s="1529"/>
      <c r="I100" s="705"/>
      <c r="J100" s="602"/>
      <c r="K100" s="617"/>
      <c r="L100" s="602"/>
      <c r="M100" s="618"/>
      <c r="N100" s="602"/>
      <c r="O100" s="600"/>
      <c r="R100" s="602"/>
      <c r="S100" s="1439"/>
      <c r="T100" s="1440"/>
      <c r="U100" s="1463"/>
      <c r="V100" s="1443"/>
      <c r="W100" s="619"/>
      <c r="X100" s="1408"/>
      <c r="Y100" s="707"/>
      <c r="Z100" s="710"/>
      <c r="AA100" s="710"/>
      <c r="AB100" s="780"/>
      <c r="AC100" s="707"/>
      <c r="AD100" s="738"/>
      <c r="AE100" s="738"/>
      <c r="AF100" s="711"/>
      <c r="AG100" s="710"/>
      <c r="AH100" s="711"/>
      <c r="AI100" s="1331"/>
      <c r="AJ100" s="1333"/>
      <c r="AK100" s="1333"/>
      <c r="AL100" s="1331"/>
      <c r="AM100" s="1333"/>
      <c r="AN100" s="1331"/>
      <c r="AO100" s="1333"/>
      <c r="AP100" s="1331"/>
      <c r="AQ100" s="1333"/>
      <c r="AR100" s="602"/>
      <c r="AS100" s="602"/>
    </row>
    <row r="101" spans="1:45" s="649" customFormat="1">
      <c r="A101" s="678"/>
      <c r="B101" s="600"/>
      <c r="C101" s="602"/>
      <c r="D101" s="1464"/>
      <c r="E101" s="602"/>
      <c r="G101" s="647"/>
      <c r="H101" s="1529"/>
      <c r="I101" s="705"/>
      <c r="J101" s="602"/>
      <c r="K101" s="617"/>
      <c r="L101" s="602"/>
      <c r="M101" s="618"/>
      <c r="N101" s="602"/>
      <c r="O101" s="600"/>
      <c r="R101" s="602"/>
      <c r="S101" s="1504" t="s">
        <v>21</v>
      </c>
      <c r="T101" s="1505"/>
      <c r="U101" s="1463"/>
      <c r="V101" s="600"/>
      <c r="W101" s="602"/>
      <c r="X101" s="1280"/>
      <c r="Y101" s="659"/>
      <c r="Z101" s="659">
        <v>0</v>
      </c>
      <c r="AA101" s="659"/>
      <c r="AB101" s="716"/>
      <c r="AC101" s="659"/>
      <c r="AD101" s="738">
        <f t="shared" si="3"/>
        <v>0</v>
      </c>
      <c r="AE101" s="738">
        <f t="shared" si="4"/>
        <v>0</v>
      </c>
      <c r="AF101" s="717"/>
      <c r="AG101" s="659"/>
      <c r="AH101" s="717"/>
      <c r="AI101" s="1282"/>
      <c r="AJ101" s="712"/>
      <c r="AK101" s="712"/>
      <c r="AL101" s="1282"/>
      <c r="AM101" s="712"/>
      <c r="AN101" s="1282"/>
      <c r="AO101" s="712"/>
      <c r="AP101" s="1282"/>
      <c r="AQ101" s="712"/>
      <c r="AR101" s="602"/>
      <c r="AS101" s="602"/>
    </row>
    <row r="102" spans="1:45" s="649" customFormat="1" ht="57" customHeight="1">
      <c r="A102" s="678"/>
      <c r="B102" s="647"/>
      <c r="C102" s="602"/>
      <c r="D102" s="1464"/>
      <c r="E102" s="602"/>
      <c r="G102" s="647"/>
      <c r="H102" s="1529"/>
      <c r="I102" s="705"/>
      <c r="J102" s="602"/>
      <c r="K102" s="617"/>
      <c r="L102" s="602"/>
      <c r="M102" s="618"/>
      <c r="N102" s="602"/>
      <c r="O102" s="600"/>
      <c r="R102" s="602"/>
      <c r="S102" s="647" t="s">
        <v>6</v>
      </c>
      <c r="T102" s="602" t="s">
        <v>92</v>
      </c>
      <c r="U102" s="1035" t="s">
        <v>513</v>
      </c>
      <c r="V102" s="647" t="s">
        <v>6</v>
      </c>
      <c r="W102" s="602" t="s">
        <v>266</v>
      </c>
      <c r="X102" s="1280">
        <v>7</v>
      </c>
      <c r="Y102" s="659">
        <v>6</v>
      </c>
      <c r="Z102" s="659">
        <v>109583.88</v>
      </c>
      <c r="AA102" s="659"/>
      <c r="AB102" s="716"/>
      <c r="AC102" s="659">
        <v>7</v>
      </c>
      <c r="AD102" s="738">
        <f t="shared" si="3"/>
        <v>23</v>
      </c>
      <c r="AE102" s="738">
        <f t="shared" si="4"/>
        <v>1217922.7409999999</v>
      </c>
      <c r="AF102" s="717"/>
      <c r="AG102" s="659"/>
      <c r="AH102" s="717">
        <v>510761.01</v>
      </c>
      <c r="AI102" s="1282">
        <v>2</v>
      </c>
      <c r="AJ102" s="712">
        <f>279948660/1000</f>
        <v>279948.65999999997</v>
      </c>
      <c r="AK102" s="712">
        <f>279948660/1000</f>
        <v>279948.65999999997</v>
      </c>
      <c r="AL102" s="1282">
        <v>4</v>
      </c>
      <c r="AM102" s="712">
        <v>208396.62</v>
      </c>
      <c r="AN102" s="1282">
        <v>4</v>
      </c>
      <c r="AO102" s="712">
        <f>AM102*105%</f>
        <v>218816.451</v>
      </c>
      <c r="AP102" s="1282">
        <v>3</v>
      </c>
      <c r="AQ102" s="712">
        <f>AO102</f>
        <v>218816.451</v>
      </c>
      <c r="AR102" s="602" t="s">
        <v>145</v>
      </c>
      <c r="AS102" s="602" t="s">
        <v>146</v>
      </c>
    </row>
    <row r="103" spans="1:45" s="649" customFormat="1" ht="47.25">
      <c r="A103" s="678"/>
      <c r="B103" s="647"/>
      <c r="C103" s="602"/>
      <c r="D103" s="1464"/>
      <c r="E103" s="602"/>
      <c r="G103" s="647"/>
      <c r="H103" s="1467"/>
      <c r="I103" s="705"/>
      <c r="J103" s="602"/>
      <c r="K103" s="617"/>
      <c r="L103" s="602"/>
      <c r="M103" s="618"/>
      <c r="N103" s="602"/>
      <c r="O103" s="600"/>
      <c r="R103" s="602"/>
      <c r="S103" s="600" t="s">
        <v>369</v>
      </c>
      <c r="T103" s="602" t="s">
        <v>387</v>
      </c>
      <c r="V103" s="600" t="s">
        <v>5</v>
      </c>
      <c r="W103" s="602" t="s">
        <v>388</v>
      </c>
      <c r="X103" s="1280"/>
      <c r="Y103" s="659"/>
      <c r="Z103" s="659">
        <v>0</v>
      </c>
      <c r="AA103" s="659"/>
      <c r="AB103" s="716"/>
      <c r="AC103" s="659"/>
      <c r="AD103" s="738">
        <f t="shared" si="3"/>
        <v>0</v>
      </c>
      <c r="AE103" s="738">
        <f t="shared" si="4"/>
        <v>0</v>
      </c>
      <c r="AF103" s="717"/>
      <c r="AG103" s="659"/>
      <c r="AH103" s="717"/>
      <c r="AI103" s="1282"/>
      <c r="AJ103" s="712"/>
      <c r="AK103" s="712"/>
      <c r="AL103" s="1282"/>
      <c r="AM103" s="712"/>
      <c r="AN103" s="1282"/>
      <c r="AO103" s="712">
        <v>0</v>
      </c>
      <c r="AP103" s="1282"/>
      <c r="AQ103" s="712"/>
      <c r="AR103" s="602"/>
      <c r="AS103" s="602"/>
    </row>
    <row r="104" spans="1:45" s="649" customFormat="1">
      <c r="A104" s="678"/>
      <c r="B104" s="647"/>
      <c r="C104" s="602"/>
      <c r="D104" s="1464"/>
      <c r="E104" s="602"/>
      <c r="G104" s="647"/>
      <c r="H104" s="1456"/>
      <c r="I104" s="705"/>
      <c r="J104" s="602"/>
      <c r="K104" s="617"/>
      <c r="L104" s="602"/>
      <c r="M104" s="618"/>
      <c r="N104" s="602"/>
      <c r="O104" s="600"/>
      <c r="R104" s="602"/>
      <c r="S104" s="647"/>
      <c r="T104" s="602"/>
      <c r="V104" s="647"/>
      <c r="W104" s="602"/>
      <c r="X104" s="1280"/>
      <c r="Y104" s="659"/>
      <c r="Z104" s="659">
        <v>0</v>
      </c>
      <c r="AA104" s="659"/>
      <c r="AB104" s="716"/>
      <c r="AC104" s="659"/>
      <c r="AD104" s="738">
        <f t="shared" si="3"/>
        <v>0</v>
      </c>
      <c r="AE104" s="738">
        <f t="shared" si="4"/>
        <v>0</v>
      </c>
      <c r="AF104" s="717"/>
      <c r="AG104" s="659"/>
      <c r="AH104" s="717"/>
      <c r="AI104" s="1282"/>
      <c r="AJ104" s="712"/>
      <c r="AK104" s="712"/>
      <c r="AL104" s="1282"/>
      <c r="AM104" s="712"/>
      <c r="AN104" s="1282"/>
      <c r="AO104" s="1337"/>
      <c r="AP104" s="1282"/>
      <c r="AQ104" s="1337"/>
      <c r="AR104" s="602"/>
      <c r="AS104" s="602"/>
    </row>
    <row r="105" spans="1:45" s="649" customFormat="1" ht="57" customHeight="1">
      <c r="A105" s="678"/>
      <c r="B105" s="640"/>
      <c r="C105" s="608"/>
      <c r="D105" s="1439"/>
      <c r="E105" s="608"/>
      <c r="F105" s="625"/>
      <c r="G105" s="640"/>
      <c r="H105" s="606"/>
      <c r="I105" s="697"/>
      <c r="J105" s="608"/>
      <c r="K105" s="1468"/>
      <c r="L105" s="608"/>
      <c r="M105" s="1463" t="s">
        <v>24</v>
      </c>
      <c r="N105" s="1508" t="s">
        <v>174</v>
      </c>
      <c r="O105" s="642"/>
      <c r="P105" s="625"/>
      <c r="Q105" s="625"/>
      <c r="R105" s="608"/>
      <c r="S105" s="1530" t="s">
        <v>141</v>
      </c>
      <c r="T105" s="1522"/>
      <c r="U105" s="1463" t="s">
        <v>517</v>
      </c>
      <c r="V105" s="642"/>
      <c r="W105" s="608" t="s">
        <v>516</v>
      </c>
      <c r="X105" s="1352"/>
      <c r="Y105" s="644"/>
      <c r="Z105" s="644">
        <v>0</v>
      </c>
      <c r="AA105" s="644"/>
      <c r="AB105" s="780">
        <f>SUM(AB107:AB110)</f>
        <v>0</v>
      </c>
      <c r="AC105" s="644">
        <v>0</v>
      </c>
      <c r="AD105" s="744">
        <f t="shared" si="3"/>
        <v>2148</v>
      </c>
      <c r="AE105" s="744">
        <f t="shared" si="4"/>
        <v>2176839.7634999999</v>
      </c>
      <c r="AF105" s="711">
        <v>1003615.27</v>
      </c>
      <c r="AG105" s="644"/>
      <c r="AH105" s="711">
        <f>SUM(AH107:AH110)</f>
        <v>1003615.27</v>
      </c>
      <c r="AI105" s="1300">
        <v>358</v>
      </c>
      <c r="AJ105" s="1333"/>
      <c r="AK105" s="1333">
        <f>SUM(AK107:AK110)</f>
        <v>311614.27</v>
      </c>
      <c r="AL105" s="1300">
        <v>716</v>
      </c>
      <c r="AM105" s="1333">
        <f>SUM(AM107:AM110)</f>
        <v>420297.67</v>
      </c>
      <c r="AN105" s="1300">
        <v>1074</v>
      </c>
      <c r="AO105" s="1333">
        <f>SUM(AO107:AO110)</f>
        <v>441312.55350000004</v>
      </c>
      <c r="AP105" s="1300">
        <v>1074</v>
      </c>
      <c r="AQ105" s="1333">
        <f>SUM(AQ107:AQ110)</f>
        <v>441312.55350000004</v>
      </c>
      <c r="AR105" s="608"/>
      <c r="AS105" s="608"/>
    </row>
    <row r="106" spans="1:45" s="649" customFormat="1">
      <c r="A106" s="678"/>
      <c r="B106" s="647"/>
      <c r="C106" s="602"/>
      <c r="D106" s="1464"/>
      <c r="E106" s="602"/>
      <c r="G106" s="647"/>
      <c r="H106" s="1456"/>
      <c r="I106" s="705"/>
      <c r="J106" s="602"/>
      <c r="K106" s="617"/>
      <c r="L106" s="602"/>
      <c r="M106" s="618"/>
      <c r="N106" s="1508"/>
      <c r="O106" s="600"/>
      <c r="R106" s="602"/>
      <c r="S106" s="1530" t="s">
        <v>21</v>
      </c>
      <c r="T106" s="1522"/>
      <c r="U106" s="616"/>
      <c r="V106" s="600"/>
      <c r="W106" s="602"/>
      <c r="X106" s="1280"/>
      <c r="Y106" s="659"/>
      <c r="Z106" s="659">
        <v>0</v>
      </c>
      <c r="AA106" s="659"/>
      <c r="AB106" s="716"/>
      <c r="AC106" s="659"/>
      <c r="AD106" s="738">
        <f t="shared" si="3"/>
        <v>0</v>
      </c>
      <c r="AE106" s="738">
        <f t="shared" si="4"/>
        <v>0</v>
      </c>
      <c r="AF106" s="717"/>
      <c r="AG106" s="659"/>
      <c r="AH106" s="717"/>
      <c r="AI106" s="1282"/>
      <c r="AJ106" s="712"/>
      <c r="AK106" s="712"/>
      <c r="AL106" s="1282"/>
      <c r="AM106" s="712"/>
      <c r="AN106" s="1282"/>
      <c r="AO106" s="1337"/>
      <c r="AP106" s="1282"/>
      <c r="AQ106" s="1337"/>
      <c r="AR106" s="602"/>
      <c r="AS106" s="602"/>
    </row>
    <row r="107" spans="1:45" s="649" customFormat="1" ht="71.25" customHeight="1">
      <c r="A107" s="678"/>
      <c r="B107" s="647"/>
      <c r="C107" s="602"/>
      <c r="D107" s="1464"/>
      <c r="E107" s="602"/>
      <c r="G107" s="647"/>
      <c r="H107" s="1456"/>
      <c r="I107" s="705"/>
      <c r="J107" s="602"/>
      <c r="K107" s="617"/>
      <c r="L107" s="602"/>
      <c r="M107" s="618"/>
      <c r="N107" s="1508"/>
      <c r="O107" s="600"/>
      <c r="R107" s="602"/>
      <c r="S107" s="1468" t="s">
        <v>6</v>
      </c>
      <c r="T107" s="602" t="s">
        <v>90</v>
      </c>
      <c r="U107" s="649" t="s">
        <v>518</v>
      </c>
      <c r="V107" s="647" t="s">
        <v>6</v>
      </c>
      <c r="W107" s="602" t="s">
        <v>144</v>
      </c>
      <c r="X107" s="1493">
        <v>9940</v>
      </c>
      <c r="Y107" s="768">
        <v>6863</v>
      </c>
      <c r="Z107" s="768">
        <v>264815.64</v>
      </c>
      <c r="AA107" s="768"/>
      <c r="AB107" s="716"/>
      <c r="AC107" s="769">
        <v>7142</v>
      </c>
      <c r="AD107" s="738">
        <f t="shared" si="3"/>
        <v>36505</v>
      </c>
      <c r="AE107" s="738">
        <f t="shared" si="4"/>
        <v>2020057.0634999999</v>
      </c>
      <c r="AF107" s="717"/>
      <c r="AG107" s="770"/>
      <c r="AH107" s="717">
        <v>1003615.27</v>
      </c>
      <c r="AI107" s="1427">
        <v>7500</v>
      </c>
      <c r="AJ107" s="712">
        <f>284010270/1000</f>
        <v>284010.27</v>
      </c>
      <c r="AK107" s="712">
        <f>284010270/1000</f>
        <v>284010.27</v>
      </c>
      <c r="AL107" s="1427">
        <v>7500</v>
      </c>
      <c r="AM107" s="712">
        <v>357283.67</v>
      </c>
      <c r="AN107" s="1427">
        <v>7500</v>
      </c>
      <c r="AO107" s="712">
        <f>AM107*105%</f>
        <v>375147.85350000003</v>
      </c>
      <c r="AP107" s="1427">
        <v>7500</v>
      </c>
      <c r="AQ107" s="712">
        <v>375147.85350000003</v>
      </c>
      <c r="AR107" s="712"/>
      <c r="AS107" s="712"/>
    </row>
    <row r="108" spans="1:45" s="649" customFormat="1" ht="47.25">
      <c r="A108" s="678"/>
      <c r="B108" s="647"/>
      <c r="C108" s="602"/>
      <c r="D108" s="1464"/>
      <c r="E108" s="602"/>
      <c r="G108" s="647"/>
      <c r="H108" s="1456"/>
      <c r="I108" s="705"/>
      <c r="J108" s="602"/>
      <c r="K108" s="617"/>
      <c r="L108" s="602"/>
      <c r="M108" s="618"/>
      <c r="N108" s="1508"/>
      <c r="O108" s="600"/>
      <c r="R108" s="602"/>
      <c r="S108" s="1463" t="s">
        <v>5</v>
      </c>
      <c r="T108" s="602" t="s">
        <v>408</v>
      </c>
      <c r="U108" s="649" t="s">
        <v>519</v>
      </c>
      <c r="V108" s="600" t="s">
        <v>5</v>
      </c>
      <c r="W108" s="602" t="s">
        <v>461</v>
      </c>
      <c r="X108" s="1494"/>
      <c r="Y108" s="768"/>
      <c r="Z108" s="768">
        <v>0</v>
      </c>
      <c r="AA108" s="768"/>
      <c r="AB108" s="716"/>
      <c r="AC108" s="770"/>
      <c r="AD108" s="738">
        <f t="shared" si="3"/>
        <v>9</v>
      </c>
      <c r="AE108" s="738">
        <f t="shared" si="4"/>
        <v>105532.70000000001</v>
      </c>
      <c r="AF108" s="717"/>
      <c r="AG108" s="770"/>
      <c r="AH108" s="717"/>
      <c r="AI108" s="1427">
        <v>2</v>
      </c>
      <c r="AJ108" s="712">
        <f>49504000/1000</f>
        <v>49504</v>
      </c>
      <c r="AK108" s="712">
        <f>27604000/1000</f>
        <v>27604</v>
      </c>
      <c r="AL108" s="1427">
        <v>3</v>
      </c>
      <c r="AM108" s="712">
        <v>38014</v>
      </c>
      <c r="AN108" s="1427">
        <v>4</v>
      </c>
      <c r="AO108" s="712">
        <f>AM108*105%</f>
        <v>39914.700000000004</v>
      </c>
      <c r="AP108" s="1427">
        <v>4</v>
      </c>
      <c r="AQ108" s="712">
        <v>39914.700000000004</v>
      </c>
      <c r="AR108" s="712"/>
      <c r="AS108" s="712"/>
    </row>
    <row r="109" spans="1:45" s="649" customFormat="1" ht="31.5">
      <c r="A109" s="678"/>
      <c r="B109" s="647"/>
      <c r="C109" s="602"/>
      <c r="D109" s="1464"/>
      <c r="E109" s="602"/>
      <c r="G109" s="647"/>
      <c r="H109" s="1456"/>
      <c r="I109" s="705"/>
      <c r="J109" s="602"/>
      <c r="K109" s="617"/>
      <c r="L109" s="602"/>
      <c r="M109" s="618"/>
      <c r="N109" s="602"/>
      <c r="O109" s="600"/>
      <c r="R109" s="602"/>
      <c r="S109" s="1463" t="s">
        <v>7</v>
      </c>
      <c r="T109" s="602" t="s">
        <v>409</v>
      </c>
      <c r="U109" s="649" t="s">
        <v>520</v>
      </c>
      <c r="V109" s="600" t="s">
        <v>7</v>
      </c>
      <c r="W109" s="602" t="s">
        <v>435</v>
      </c>
      <c r="X109" s="1494"/>
      <c r="Y109" s="768"/>
      <c r="Z109" s="768">
        <v>0</v>
      </c>
      <c r="AA109" s="768"/>
      <c r="AB109" s="716"/>
      <c r="AC109" s="770">
        <v>1</v>
      </c>
      <c r="AD109" s="738">
        <f t="shared" si="3"/>
        <v>2</v>
      </c>
      <c r="AE109" s="738">
        <f t="shared" si="4"/>
        <v>51250</v>
      </c>
      <c r="AF109" s="717"/>
      <c r="AG109" s="770"/>
      <c r="AH109" s="717"/>
      <c r="AI109" s="1427">
        <v>0</v>
      </c>
      <c r="AJ109" s="712"/>
      <c r="AK109" s="712"/>
      <c r="AL109" s="1427">
        <v>1</v>
      </c>
      <c r="AM109" s="712">
        <f>25000000/1000</f>
        <v>25000</v>
      </c>
      <c r="AN109" s="1427">
        <v>0</v>
      </c>
      <c r="AO109" s="712">
        <f>AM109*105%</f>
        <v>26250</v>
      </c>
      <c r="AP109" s="1427">
        <v>0</v>
      </c>
      <c r="AQ109" s="712">
        <v>26250</v>
      </c>
      <c r="AR109" s="712"/>
      <c r="AS109" s="712"/>
    </row>
    <row r="110" spans="1:45" s="649" customFormat="1" ht="106.5" customHeight="1">
      <c r="A110" s="678"/>
      <c r="B110" s="647"/>
      <c r="C110" s="602"/>
      <c r="D110" s="1464"/>
      <c r="E110" s="602"/>
      <c r="G110" s="647"/>
      <c r="H110" s="1456"/>
      <c r="I110" s="705"/>
      <c r="J110" s="602"/>
      <c r="K110" s="617"/>
      <c r="L110" s="602"/>
      <c r="M110" s="601" t="s">
        <v>26</v>
      </c>
      <c r="N110" s="1508" t="s">
        <v>346</v>
      </c>
      <c r="O110" s="600"/>
      <c r="R110" s="602"/>
      <c r="S110" s="1439"/>
      <c r="T110" s="1440"/>
      <c r="U110" s="1463"/>
      <c r="V110" s="600"/>
      <c r="W110" s="602"/>
      <c r="X110" s="1280"/>
      <c r="Y110" s="659"/>
      <c r="Z110" s="659">
        <v>0</v>
      </c>
      <c r="AA110" s="659"/>
      <c r="AB110" s="716"/>
      <c r="AC110" s="659"/>
      <c r="AD110" s="738">
        <f t="shared" si="3"/>
        <v>0</v>
      </c>
      <c r="AE110" s="738">
        <f t="shared" si="4"/>
        <v>0</v>
      </c>
      <c r="AF110" s="717"/>
      <c r="AG110" s="659"/>
      <c r="AH110" s="717"/>
      <c r="AI110" s="1282"/>
      <c r="AJ110" s="712"/>
      <c r="AK110" s="712"/>
      <c r="AL110" s="1282"/>
      <c r="AM110" s="712"/>
      <c r="AN110" s="1282"/>
      <c r="AO110" s="1337"/>
      <c r="AP110" s="1282"/>
      <c r="AQ110" s="1337"/>
      <c r="AR110" s="602"/>
      <c r="AS110" s="602"/>
    </row>
    <row r="111" spans="1:45" s="649" customFormat="1" ht="35.25" customHeight="1">
      <c r="A111" s="678"/>
      <c r="B111" s="647"/>
      <c r="C111" s="602"/>
      <c r="D111" s="1464"/>
      <c r="E111" s="602"/>
      <c r="G111" s="647"/>
      <c r="H111" s="1456"/>
      <c r="I111" s="705"/>
      <c r="J111" s="602"/>
      <c r="K111" s="617"/>
      <c r="L111" s="602"/>
      <c r="M111" s="618"/>
      <c r="N111" s="1508"/>
      <c r="O111" s="600"/>
      <c r="R111" s="602"/>
      <c r="S111" s="1530"/>
      <c r="T111" s="1522"/>
      <c r="U111" s="616"/>
      <c r="V111" s="600"/>
      <c r="W111" s="602"/>
      <c r="X111" s="1280"/>
      <c r="Y111" s="659"/>
      <c r="Z111" s="659">
        <v>0</v>
      </c>
      <c r="AA111" s="659"/>
      <c r="AB111" s="716"/>
      <c r="AC111" s="659"/>
      <c r="AD111" s="738">
        <f t="shared" si="3"/>
        <v>0</v>
      </c>
      <c r="AE111" s="738">
        <f t="shared" si="4"/>
        <v>0</v>
      </c>
      <c r="AF111" s="717"/>
      <c r="AG111" s="659"/>
      <c r="AH111" s="717"/>
      <c r="AI111" s="1282"/>
      <c r="AJ111" s="712"/>
      <c r="AK111" s="712"/>
      <c r="AL111" s="1282"/>
      <c r="AM111" s="712"/>
      <c r="AN111" s="1282"/>
      <c r="AO111" s="1337"/>
      <c r="AP111" s="1282"/>
      <c r="AQ111" s="1337"/>
      <c r="AR111" s="602"/>
      <c r="AS111" s="602"/>
    </row>
    <row r="112" spans="1:45" s="649" customFormat="1" ht="38.25" customHeight="1">
      <c r="A112" s="678"/>
      <c r="B112" s="647"/>
      <c r="C112" s="602"/>
      <c r="D112" s="1464"/>
      <c r="E112" s="602"/>
      <c r="G112" s="665"/>
      <c r="H112" s="610"/>
      <c r="I112" s="714"/>
      <c r="J112" s="612"/>
      <c r="K112" s="667"/>
      <c r="L112" s="612"/>
      <c r="M112" s="666"/>
      <c r="N112" s="612"/>
      <c r="O112" s="668"/>
      <c r="P112" s="669"/>
      <c r="Q112" s="669"/>
      <c r="R112" s="612"/>
      <c r="S112" s="771"/>
      <c r="T112" s="669"/>
      <c r="U112" s="827"/>
      <c r="V112" s="668"/>
      <c r="W112" s="612"/>
      <c r="X112" s="1293"/>
      <c r="Y112" s="715"/>
      <c r="Z112" s="715">
        <v>0</v>
      </c>
      <c r="AA112" s="715"/>
      <c r="AB112" s="803"/>
      <c r="AC112" s="715"/>
      <c r="AD112" s="738">
        <f t="shared" si="3"/>
        <v>0</v>
      </c>
      <c r="AE112" s="738">
        <f t="shared" si="4"/>
        <v>0</v>
      </c>
      <c r="AF112" s="802"/>
      <c r="AG112" s="715"/>
      <c r="AH112" s="802"/>
      <c r="AI112" s="1291"/>
      <c r="AJ112" s="1346"/>
      <c r="AK112" s="1346"/>
      <c r="AL112" s="1291"/>
      <c r="AM112" s="1346"/>
      <c r="AN112" s="1291"/>
      <c r="AO112" s="1347"/>
      <c r="AP112" s="1291"/>
      <c r="AQ112" s="1347"/>
      <c r="AR112" s="612"/>
      <c r="AS112" s="612"/>
    </row>
    <row r="113" spans="1:45" s="649" customFormat="1" ht="90.75" customHeight="1">
      <c r="A113" s="678"/>
      <c r="B113" s="640"/>
      <c r="C113" s="608"/>
      <c r="D113" s="1439"/>
      <c r="E113" s="608"/>
      <c r="F113" s="625"/>
      <c r="G113" s="642" t="s">
        <v>5</v>
      </c>
      <c r="H113" s="1508" t="s">
        <v>496</v>
      </c>
      <c r="I113" s="642" t="s">
        <v>5</v>
      </c>
      <c r="J113" s="1508" t="s">
        <v>446</v>
      </c>
      <c r="K113" s="1468"/>
      <c r="L113" s="1508" t="s">
        <v>342</v>
      </c>
      <c r="M113" s="1463" t="s">
        <v>6</v>
      </c>
      <c r="N113" s="1508" t="s">
        <v>343</v>
      </c>
      <c r="O113" s="642"/>
      <c r="P113" s="625"/>
      <c r="Q113" s="625"/>
      <c r="R113" s="608"/>
      <c r="S113" s="1504" t="s">
        <v>87</v>
      </c>
      <c r="T113" s="1505"/>
      <c r="U113" s="1463" t="s">
        <v>521</v>
      </c>
      <c r="V113" s="1504" t="s">
        <v>522</v>
      </c>
      <c r="W113" s="1505"/>
      <c r="X113" s="1352">
        <v>0</v>
      </c>
      <c r="Y113" s="644">
        <v>0</v>
      </c>
      <c r="Z113" s="644">
        <v>0</v>
      </c>
      <c r="AA113" s="644"/>
      <c r="AB113" s="689">
        <f>SUM(AB115:AB119)</f>
        <v>0</v>
      </c>
      <c r="AC113" s="644">
        <v>0</v>
      </c>
      <c r="AD113" s="744">
        <f t="shared" si="3"/>
        <v>0.30000000000000004</v>
      </c>
      <c r="AE113" s="744">
        <f t="shared" si="4"/>
        <v>932921.29800000007</v>
      </c>
      <c r="AF113" s="682">
        <v>185105</v>
      </c>
      <c r="AG113" s="644"/>
      <c r="AH113" s="682">
        <f>SUM(AH115:AH119)</f>
        <v>185105</v>
      </c>
      <c r="AI113" s="1348">
        <v>0.05</v>
      </c>
      <c r="AJ113" s="683">
        <f>SUM(AJ115:AJ118)</f>
        <v>111529</v>
      </c>
      <c r="AK113" s="683">
        <f>SUM(AK115:AK119)</f>
        <v>214891</v>
      </c>
      <c r="AL113" s="1348">
        <v>0.1</v>
      </c>
      <c r="AM113" s="683">
        <f>SUM(AM115:AM119)</f>
        <v>259963.56</v>
      </c>
      <c r="AN113" s="1348">
        <v>0.15</v>
      </c>
      <c r="AO113" s="683">
        <f>SUM(AO115:AO119)</f>
        <v>272961.73800000001</v>
      </c>
      <c r="AP113" s="1348">
        <v>0.15</v>
      </c>
      <c r="AQ113" s="683">
        <f>SUM(AQ115:AQ119)</f>
        <v>272961.73800000001</v>
      </c>
      <c r="AR113" s="608"/>
      <c r="AS113" s="608"/>
    </row>
    <row r="114" spans="1:45" s="649" customFormat="1">
      <c r="A114" s="678"/>
      <c r="B114" s="647"/>
      <c r="C114" s="602"/>
      <c r="D114" s="1464"/>
      <c r="E114" s="602"/>
      <c r="G114" s="647"/>
      <c r="H114" s="1508"/>
      <c r="I114" s="647"/>
      <c r="J114" s="1508"/>
      <c r="K114" s="617"/>
      <c r="L114" s="1508"/>
      <c r="M114" s="618"/>
      <c r="N114" s="1508"/>
      <c r="O114" s="600"/>
      <c r="R114" s="602"/>
      <c r="S114" s="1506" t="s">
        <v>21</v>
      </c>
      <c r="T114" s="1507"/>
      <c r="U114" s="1037"/>
      <c r="V114" s="1504"/>
      <c r="W114" s="1505"/>
      <c r="X114" s="1280"/>
      <c r="Y114" s="659"/>
      <c r="Z114" s="659">
        <v>0</v>
      </c>
      <c r="AA114" s="659"/>
      <c r="AB114" s="716"/>
      <c r="AC114" s="659"/>
      <c r="AD114" s="738">
        <f t="shared" si="3"/>
        <v>0</v>
      </c>
      <c r="AE114" s="738">
        <f t="shared" si="4"/>
        <v>0</v>
      </c>
      <c r="AF114" s="717"/>
      <c r="AG114" s="659"/>
      <c r="AH114" s="717"/>
      <c r="AI114" s="1283"/>
      <c r="AJ114" s="712"/>
      <c r="AK114" s="712"/>
      <c r="AL114" s="1283"/>
      <c r="AM114" s="712"/>
      <c r="AN114" s="1283"/>
      <c r="AO114" s="712"/>
      <c r="AP114" s="1283"/>
      <c r="AQ114" s="712"/>
      <c r="AR114" s="602"/>
      <c r="AS114" s="602"/>
    </row>
    <row r="115" spans="1:45" s="625" customFormat="1" ht="52.5" customHeight="1">
      <c r="A115" s="678"/>
      <c r="B115" s="647"/>
      <c r="C115" s="602"/>
      <c r="D115" s="1464"/>
      <c r="E115" s="602"/>
      <c r="F115" s="649"/>
      <c r="G115" s="647"/>
      <c r="H115" s="1508"/>
      <c r="I115" s="705"/>
      <c r="J115" s="1508"/>
      <c r="K115" s="617"/>
      <c r="L115" s="1508"/>
      <c r="M115" s="618"/>
      <c r="N115" s="1508"/>
      <c r="O115" s="600"/>
      <c r="P115" s="649"/>
      <c r="Q115" s="649"/>
      <c r="R115" s="602"/>
      <c r="S115" s="647" t="s">
        <v>6</v>
      </c>
      <c r="T115" s="602" t="s">
        <v>88</v>
      </c>
      <c r="U115" s="649" t="s">
        <v>523</v>
      </c>
      <c r="V115" s="647" t="s">
        <v>6</v>
      </c>
      <c r="W115" s="602" t="s">
        <v>142</v>
      </c>
      <c r="X115" s="1352">
        <v>7</v>
      </c>
      <c r="Y115" s="643">
        <v>6</v>
      </c>
      <c r="Z115" s="644">
        <v>36669</v>
      </c>
      <c r="AA115" s="644"/>
      <c r="AB115" s="716"/>
      <c r="AC115" s="643">
        <v>1</v>
      </c>
      <c r="AD115" s="738">
        <f t="shared" si="3"/>
        <v>10</v>
      </c>
      <c r="AE115" s="738">
        <f t="shared" si="4"/>
        <v>145794.92499999999</v>
      </c>
      <c r="AF115" s="717"/>
      <c r="AG115" s="644"/>
      <c r="AH115" s="717">
        <v>40403</v>
      </c>
      <c r="AI115" s="1352">
        <v>1</v>
      </c>
      <c r="AJ115" s="712">
        <f>36884000/1000</f>
        <v>36884</v>
      </c>
      <c r="AK115" s="712">
        <f>36884000/1000</f>
        <v>36884</v>
      </c>
      <c r="AL115" s="1352">
        <v>1</v>
      </c>
      <c r="AM115" s="712">
        <v>33418.5</v>
      </c>
      <c r="AN115" s="1352">
        <v>1</v>
      </c>
      <c r="AO115" s="712">
        <f>AM115*105%</f>
        <v>35089.425000000003</v>
      </c>
      <c r="AP115" s="1352">
        <v>1</v>
      </c>
      <c r="AQ115" s="712">
        <v>35089.425000000003</v>
      </c>
      <c r="AR115" s="602" t="s">
        <v>145</v>
      </c>
      <c r="AS115" s="602" t="s">
        <v>147</v>
      </c>
    </row>
    <row r="116" spans="1:45" s="649" customFormat="1" ht="52.5" customHeight="1">
      <c r="A116" s="678"/>
      <c r="B116" s="600"/>
      <c r="C116" s="602"/>
      <c r="D116" s="1464"/>
      <c r="E116" s="602"/>
      <c r="G116" s="647"/>
      <c r="H116" s="1508"/>
      <c r="I116" s="705"/>
      <c r="J116" s="602"/>
      <c r="K116" s="617"/>
      <c r="L116" s="1508"/>
      <c r="M116" s="618"/>
      <c r="N116" s="1508"/>
      <c r="O116" s="600"/>
      <c r="R116" s="602"/>
      <c r="S116" s="647" t="s">
        <v>5</v>
      </c>
      <c r="T116" s="602" t="s">
        <v>89</v>
      </c>
      <c r="U116" s="649" t="s">
        <v>524</v>
      </c>
      <c r="V116" s="647" t="s">
        <v>5</v>
      </c>
      <c r="W116" s="602" t="s">
        <v>525</v>
      </c>
      <c r="X116" s="1280">
        <v>0</v>
      </c>
      <c r="Y116" s="658">
        <v>0</v>
      </c>
      <c r="Z116" s="659">
        <v>0</v>
      </c>
      <c r="AA116" s="659"/>
      <c r="AB116" s="716"/>
      <c r="AC116" s="643">
        <v>4</v>
      </c>
      <c r="AD116" s="738">
        <f t="shared" si="3"/>
        <v>9</v>
      </c>
      <c r="AE116" s="738">
        <f t="shared" si="4"/>
        <v>295821.94799999997</v>
      </c>
      <c r="AF116" s="717"/>
      <c r="AG116" s="644"/>
      <c r="AH116" s="717">
        <v>32625</v>
      </c>
      <c r="AI116" s="1280">
        <v>1</v>
      </c>
      <c r="AJ116" s="712">
        <f>74645000/1000</f>
        <v>74645</v>
      </c>
      <c r="AK116" s="712">
        <f>74645000/1000</f>
        <v>74645</v>
      </c>
      <c r="AL116" s="1280">
        <v>2</v>
      </c>
      <c r="AM116" s="712">
        <v>91976.56</v>
      </c>
      <c r="AN116" s="1280">
        <v>2</v>
      </c>
      <c r="AO116" s="712">
        <f>AM116*105%</f>
        <v>96575.388000000006</v>
      </c>
      <c r="AP116" s="1280">
        <v>2</v>
      </c>
      <c r="AQ116" s="712">
        <v>96575.388000000006</v>
      </c>
      <c r="AR116" s="602" t="s">
        <v>145</v>
      </c>
      <c r="AS116" s="602" t="s">
        <v>153</v>
      </c>
    </row>
    <row r="117" spans="1:45" s="649" customFormat="1" ht="47.25">
      <c r="A117" s="678"/>
      <c r="B117" s="600"/>
      <c r="C117" s="602"/>
      <c r="D117" s="1464"/>
      <c r="E117" s="602"/>
      <c r="G117" s="647"/>
      <c r="H117" s="1456"/>
      <c r="I117" s="705"/>
      <c r="J117" s="602"/>
      <c r="K117" s="617"/>
      <c r="L117" s="602"/>
      <c r="M117" s="601" t="s">
        <v>5</v>
      </c>
      <c r="N117" s="1508" t="s">
        <v>344</v>
      </c>
      <c r="O117" s="600"/>
      <c r="R117" s="602"/>
      <c r="S117" s="647" t="s">
        <v>7</v>
      </c>
      <c r="T117" s="602" t="s">
        <v>526</v>
      </c>
      <c r="U117" s="649" t="s">
        <v>527</v>
      </c>
      <c r="V117" s="647" t="s">
        <v>7</v>
      </c>
      <c r="W117" s="602" t="s">
        <v>529</v>
      </c>
      <c r="X117" s="1352">
        <v>5</v>
      </c>
      <c r="Y117" s="658">
        <v>0</v>
      </c>
      <c r="Z117" s="659">
        <v>0</v>
      </c>
      <c r="AA117" s="659"/>
      <c r="AB117" s="716"/>
      <c r="AC117" s="658"/>
      <c r="AD117" s="738">
        <f t="shared" si="3"/>
        <v>1</v>
      </c>
      <c r="AE117" s="738">
        <f t="shared" si="4"/>
        <v>0</v>
      </c>
      <c r="AF117" s="717"/>
      <c r="AG117" s="659"/>
      <c r="AH117" s="717"/>
      <c r="AI117" s="1352">
        <v>0</v>
      </c>
      <c r="AJ117" s="712"/>
      <c r="AK117" s="712"/>
      <c r="AL117" s="1280">
        <v>1</v>
      </c>
      <c r="AM117" s="712"/>
      <c r="AN117" s="1352">
        <v>0</v>
      </c>
      <c r="AO117" s="712"/>
      <c r="AP117" s="1352">
        <v>0</v>
      </c>
      <c r="AQ117" s="712"/>
      <c r="AR117" s="602" t="s">
        <v>145</v>
      </c>
      <c r="AS117" s="602" t="s">
        <v>147</v>
      </c>
    </row>
    <row r="118" spans="1:45" s="649" customFormat="1" ht="78.75">
      <c r="A118" s="678"/>
      <c r="B118" s="600"/>
      <c r="C118" s="602"/>
      <c r="D118" s="1464"/>
      <c r="E118" s="602"/>
      <c r="G118" s="647"/>
      <c r="H118" s="1456"/>
      <c r="I118" s="647"/>
      <c r="J118" s="602"/>
      <c r="K118" s="617"/>
      <c r="L118" s="602"/>
      <c r="M118" s="618"/>
      <c r="N118" s="1508"/>
      <c r="O118" s="600"/>
      <c r="R118" s="602"/>
      <c r="S118" s="647"/>
      <c r="T118" s="602"/>
      <c r="U118" s="649" t="s">
        <v>528</v>
      </c>
      <c r="V118" s="647"/>
      <c r="W118" s="602" t="s">
        <v>530</v>
      </c>
      <c r="X118" s="1280"/>
      <c r="Y118" s="659"/>
      <c r="Z118" s="659">
        <v>0</v>
      </c>
      <c r="AA118" s="659"/>
      <c r="AB118" s="716"/>
      <c r="AC118" s="658">
        <v>10</v>
      </c>
      <c r="AD118" s="738">
        <f t="shared" si="3"/>
        <v>22</v>
      </c>
      <c r="AE118" s="738">
        <f t="shared" si="4"/>
        <v>0</v>
      </c>
      <c r="AF118" s="717"/>
      <c r="AG118" s="659"/>
      <c r="AH118" s="717"/>
      <c r="AI118" s="1352">
        <v>0</v>
      </c>
      <c r="AJ118" s="712"/>
      <c r="AK118" s="712"/>
      <c r="AL118" s="1280">
        <v>6</v>
      </c>
      <c r="AM118" s="712"/>
      <c r="AN118" s="1352">
        <v>6</v>
      </c>
      <c r="AO118" s="712"/>
      <c r="AP118" s="1352">
        <v>6</v>
      </c>
      <c r="AQ118" s="712"/>
      <c r="AR118" s="602" t="s">
        <v>145</v>
      </c>
      <c r="AS118" s="602" t="s">
        <v>147</v>
      </c>
    </row>
    <row r="119" spans="1:45" s="649" customFormat="1" ht="75" customHeight="1">
      <c r="A119" s="678"/>
      <c r="B119" s="600"/>
      <c r="D119" s="1464"/>
      <c r="E119" s="602"/>
      <c r="G119" s="647"/>
      <c r="H119" s="1456"/>
      <c r="I119" s="705"/>
      <c r="J119" s="602"/>
      <c r="K119" s="617"/>
      <c r="L119" s="602"/>
      <c r="M119" s="618"/>
      <c r="N119" s="1508"/>
      <c r="O119" s="600"/>
      <c r="R119" s="602"/>
      <c r="S119" s="647" t="s">
        <v>24</v>
      </c>
      <c r="T119" s="602" t="s">
        <v>286</v>
      </c>
      <c r="U119" s="649" t="s">
        <v>531</v>
      </c>
      <c r="V119" s="647" t="s">
        <v>24</v>
      </c>
      <c r="W119" s="602" t="s">
        <v>143</v>
      </c>
      <c r="X119" s="1352">
        <v>5</v>
      </c>
      <c r="Y119" s="643">
        <v>6</v>
      </c>
      <c r="Z119" s="644">
        <v>53150</v>
      </c>
      <c r="AA119" s="644"/>
      <c r="AB119" s="716"/>
      <c r="AC119" s="643">
        <v>4</v>
      </c>
      <c r="AD119" s="738">
        <f t="shared" ref="AD119:AD195" si="5">Y119+AC119+AI119+AL119+AN119</f>
        <v>22</v>
      </c>
      <c r="AE119" s="738">
        <f t="shared" ref="AE119:AE124" si="6">AB119+AH119+AK119+AM119+AO119</f>
        <v>491304.42500000005</v>
      </c>
      <c r="AF119" s="717"/>
      <c r="AG119" s="644"/>
      <c r="AH119" s="717">
        <v>112077</v>
      </c>
      <c r="AI119" s="1352">
        <v>4</v>
      </c>
      <c r="AJ119" s="712">
        <f>118692000/1000</f>
        <v>118692</v>
      </c>
      <c r="AK119" s="712">
        <f>103362000/1000</f>
        <v>103362</v>
      </c>
      <c r="AL119" s="1352">
        <v>4</v>
      </c>
      <c r="AM119" s="712">
        <v>134568.5</v>
      </c>
      <c r="AN119" s="1352">
        <v>4</v>
      </c>
      <c r="AO119" s="712">
        <f>AM119*105%</f>
        <v>141296.92500000002</v>
      </c>
      <c r="AP119" s="1352">
        <v>4</v>
      </c>
      <c r="AQ119" s="712">
        <v>141296.92500000002</v>
      </c>
      <c r="AR119" s="602" t="s">
        <v>145</v>
      </c>
      <c r="AS119" s="602" t="s">
        <v>147</v>
      </c>
    </row>
    <row r="120" spans="1:45" s="649" customFormat="1">
      <c r="A120" s="678"/>
      <c r="D120" s="1464"/>
      <c r="E120" s="602"/>
      <c r="G120" s="647"/>
      <c r="H120" s="1456"/>
      <c r="I120" s="705"/>
      <c r="J120" s="602"/>
      <c r="K120" s="617"/>
      <c r="L120" s="602"/>
      <c r="M120" s="618"/>
      <c r="N120" s="602"/>
      <c r="O120" s="600"/>
      <c r="R120" s="602"/>
      <c r="T120" s="602"/>
      <c r="V120" s="600"/>
      <c r="W120" s="602"/>
      <c r="X120" s="600"/>
      <c r="Y120" s="629"/>
      <c r="Z120" s="706"/>
      <c r="AA120" s="674"/>
      <c r="AB120" s="797"/>
      <c r="AC120" s="674"/>
      <c r="AD120" s="738">
        <f t="shared" si="5"/>
        <v>0</v>
      </c>
      <c r="AE120" s="738">
        <f t="shared" si="6"/>
        <v>0</v>
      </c>
      <c r="AF120" s="674"/>
      <c r="AG120" s="674"/>
      <c r="AH120" s="674"/>
      <c r="AI120" s="600"/>
      <c r="AJ120" s="600"/>
      <c r="AK120" s="600"/>
      <c r="AL120" s="600"/>
      <c r="AM120" s="678"/>
      <c r="AN120" s="678"/>
      <c r="AO120" s="678"/>
      <c r="AP120" s="678"/>
      <c r="AQ120" s="678"/>
      <c r="AR120" s="678"/>
      <c r="AS120" s="602"/>
    </row>
    <row r="121" spans="1:45" s="649" customFormat="1" ht="56.25" customHeight="1">
      <c r="A121" s="678"/>
      <c r="B121" s="640"/>
      <c r="C121" s="608"/>
      <c r="D121" s="1439"/>
      <c r="E121" s="608"/>
      <c r="F121" s="625"/>
      <c r="G121" s="642"/>
      <c r="H121" s="1529" t="s">
        <v>332</v>
      </c>
      <c r="I121" s="625"/>
      <c r="J121" s="608"/>
      <c r="K121" s="1439"/>
      <c r="L121" s="608"/>
      <c r="M121" s="1463"/>
      <c r="N121" s="608"/>
      <c r="O121" s="642"/>
      <c r="P121" s="625"/>
      <c r="Q121" s="625"/>
      <c r="R121" s="608"/>
      <c r="S121" s="1504" t="s">
        <v>93</v>
      </c>
      <c r="T121" s="1505"/>
      <c r="U121" s="1463" t="s">
        <v>532</v>
      </c>
      <c r="V121" s="642" t="s">
        <v>214</v>
      </c>
      <c r="W121" s="608" t="s">
        <v>534</v>
      </c>
      <c r="X121" s="1495">
        <v>0</v>
      </c>
      <c r="Y121" s="1461">
        <v>0</v>
      </c>
      <c r="Z121" s="718">
        <v>0</v>
      </c>
      <c r="AA121" s="718"/>
      <c r="AB121" s="719">
        <f>SUM(AB124:AB128)</f>
        <v>0</v>
      </c>
      <c r="AC121" s="1461">
        <v>0</v>
      </c>
      <c r="AD121" s="744">
        <f t="shared" si="5"/>
        <v>0.30000000000000004</v>
      </c>
      <c r="AE121" s="744">
        <f t="shared" si="6"/>
        <v>1965355.1915000002</v>
      </c>
      <c r="AF121" s="1461">
        <v>539607.78</v>
      </c>
      <c r="AG121" s="1461"/>
      <c r="AH121" s="720">
        <f>SUM(AH124:AH128)</f>
        <v>539607.78</v>
      </c>
      <c r="AI121" s="1363">
        <v>0.05</v>
      </c>
      <c r="AJ121" s="1495">
        <f>AJ124</f>
        <v>248854.1</v>
      </c>
      <c r="AK121" s="1359">
        <f>SUM(AK124:AK128)</f>
        <v>458476.57999999996</v>
      </c>
      <c r="AL121" s="1360">
        <v>0.1</v>
      </c>
      <c r="AM121" s="1359">
        <f>SUM(AM124:AM128)</f>
        <v>471839.43</v>
      </c>
      <c r="AN121" s="1360">
        <v>0.15</v>
      </c>
      <c r="AO121" s="1359">
        <f>SUM(AO124:AO128)</f>
        <v>495431.40150000004</v>
      </c>
      <c r="AP121" s="1360">
        <v>0.15</v>
      </c>
      <c r="AQ121" s="1359">
        <f>SUM(AQ124:AQ128)</f>
        <v>495431.40150000004</v>
      </c>
      <c r="AR121" s="708"/>
      <c r="AS121" s="608"/>
    </row>
    <row r="122" spans="1:45" s="649" customFormat="1" ht="47.25">
      <c r="A122" s="678"/>
      <c r="B122" s="647"/>
      <c r="C122" s="602"/>
      <c r="D122" s="1464"/>
      <c r="E122" s="602"/>
      <c r="G122" s="600"/>
      <c r="H122" s="1529"/>
      <c r="J122" s="602"/>
      <c r="K122" s="1464"/>
      <c r="L122" s="602"/>
      <c r="M122" s="601"/>
      <c r="N122" s="602"/>
      <c r="O122" s="600"/>
      <c r="R122" s="602"/>
      <c r="S122" s="1504"/>
      <c r="T122" s="1505"/>
      <c r="U122" s="1463" t="s">
        <v>533</v>
      </c>
      <c r="V122" s="642" t="s">
        <v>215</v>
      </c>
      <c r="W122" s="608" t="s">
        <v>535</v>
      </c>
      <c r="X122" s="1420"/>
      <c r="Y122" s="676"/>
      <c r="Z122" s="676">
        <v>0</v>
      </c>
      <c r="AA122" s="676"/>
      <c r="AB122" s="797"/>
      <c r="AC122" s="676"/>
      <c r="AD122" s="738" t="e">
        <f t="shared" si="5"/>
        <v>#VALUE!</v>
      </c>
      <c r="AE122" s="738">
        <f t="shared" si="6"/>
        <v>0</v>
      </c>
      <c r="AF122" s="629"/>
      <c r="AG122" s="676"/>
      <c r="AH122" s="629"/>
      <c r="AI122" s="765" t="s">
        <v>536</v>
      </c>
      <c r="AJ122" s="708"/>
      <c r="AK122" s="708"/>
      <c r="AL122" s="1363">
        <v>0</v>
      </c>
      <c r="AM122" s="708"/>
      <c r="AN122" s="1363">
        <v>0.16</v>
      </c>
      <c r="AO122" s="1364"/>
      <c r="AP122" s="1363">
        <v>0.16</v>
      </c>
      <c r="AQ122" s="1365"/>
      <c r="AR122" s="678"/>
      <c r="AS122" s="602"/>
    </row>
    <row r="123" spans="1:45" s="649" customFormat="1">
      <c r="A123" s="678"/>
      <c r="B123" s="647"/>
      <c r="C123" s="602"/>
      <c r="D123" s="1464"/>
      <c r="E123" s="602"/>
      <c r="G123" s="600"/>
      <c r="H123" s="1529"/>
      <c r="J123" s="602"/>
      <c r="K123" s="1464"/>
      <c r="L123" s="602"/>
      <c r="M123" s="601"/>
      <c r="N123" s="602"/>
      <c r="O123" s="600"/>
      <c r="R123" s="602"/>
      <c r="S123" s="1504" t="s">
        <v>21</v>
      </c>
      <c r="T123" s="1505"/>
      <c r="U123" s="1463"/>
      <c r="V123" s="600"/>
      <c r="W123" s="602"/>
      <c r="X123" s="1280"/>
      <c r="Y123" s="659"/>
      <c r="Z123" s="659">
        <v>0</v>
      </c>
      <c r="AA123" s="659"/>
      <c r="AB123" s="716"/>
      <c r="AC123" s="659"/>
      <c r="AD123" s="738">
        <f t="shared" si="5"/>
        <v>0</v>
      </c>
      <c r="AE123" s="738">
        <f t="shared" si="6"/>
        <v>0</v>
      </c>
      <c r="AF123" s="717"/>
      <c r="AG123" s="659"/>
      <c r="AH123" s="717"/>
      <c r="AI123" s="1283"/>
      <c r="AJ123" s="712"/>
      <c r="AK123" s="712"/>
      <c r="AL123" s="1283"/>
      <c r="AM123" s="712"/>
      <c r="AN123" s="1283"/>
      <c r="AO123" s="712"/>
      <c r="AP123" s="1283"/>
      <c r="AQ123" s="712"/>
      <c r="AR123" s="602"/>
      <c r="AS123" s="602"/>
    </row>
    <row r="124" spans="1:45" s="649" customFormat="1" ht="47.25">
      <c r="A124" s="678"/>
      <c r="B124" s="647"/>
      <c r="C124" s="602"/>
      <c r="D124" s="600"/>
      <c r="E124" s="602"/>
      <c r="G124" s="600"/>
      <c r="H124" s="1529"/>
      <c r="J124" s="602"/>
      <c r="K124" s="1464"/>
      <c r="L124" s="602"/>
      <c r="M124" s="601"/>
      <c r="N124" s="602"/>
      <c r="O124" s="600"/>
      <c r="R124" s="602"/>
      <c r="S124" s="647" t="s">
        <v>6</v>
      </c>
      <c r="T124" s="602" t="s">
        <v>279</v>
      </c>
      <c r="U124" s="649" t="s">
        <v>537</v>
      </c>
      <c r="V124" s="600" t="s">
        <v>214</v>
      </c>
      <c r="W124" s="602" t="s">
        <v>541</v>
      </c>
      <c r="X124" s="1280">
        <v>30</v>
      </c>
      <c r="Y124" s="658">
        <v>141</v>
      </c>
      <c r="Z124" s="659">
        <v>232333.25</v>
      </c>
      <c r="AA124" s="659"/>
      <c r="AB124" s="716"/>
      <c r="AC124" s="658">
        <v>29</v>
      </c>
      <c r="AD124" s="738">
        <f t="shared" si="5"/>
        <v>5170</v>
      </c>
      <c r="AE124" s="738">
        <f t="shared" si="6"/>
        <v>1030878.8189999999</v>
      </c>
      <c r="AF124" s="717"/>
      <c r="AG124" s="659"/>
      <c r="AH124" s="717">
        <f>227248280/1000</f>
        <v>227248.28</v>
      </c>
      <c r="AI124" s="1282">
        <v>3000</v>
      </c>
      <c r="AJ124" s="712">
        <f>248854100/1000</f>
        <v>248854.1</v>
      </c>
      <c r="AK124" s="712">
        <f>342287100/1000</f>
        <v>342287.1</v>
      </c>
      <c r="AL124" s="1282">
        <v>1000</v>
      </c>
      <c r="AM124" s="712">
        <f>225045580/1000</f>
        <v>225045.58</v>
      </c>
      <c r="AN124" s="1280">
        <v>1000</v>
      </c>
      <c r="AO124" s="712">
        <f>AM124*105%</f>
        <v>236297.859</v>
      </c>
      <c r="AP124" s="1280">
        <v>22</v>
      </c>
      <c r="AQ124" s="712">
        <f>AO124</f>
        <v>236297.859</v>
      </c>
      <c r="AR124" s="678" t="s">
        <v>145</v>
      </c>
      <c r="AS124" s="602" t="s">
        <v>147</v>
      </c>
    </row>
    <row r="125" spans="1:45" s="649" customFormat="1" ht="47.25">
      <c r="A125" s="678"/>
      <c r="B125" s="647"/>
      <c r="C125" s="602"/>
      <c r="D125" s="600"/>
      <c r="E125" s="602"/>
      <c r="G125" s="600"/>
      <c r="H125" s="1467"/>
      <c r="J125" s="602"/>
      <c r="K125" s="1464"/>
      <c r="L125" s="602"/>
      <c r="M125" s="601"/>
      <c r="N125" s="602"/>
      <c r="O125" s="600"/>
      <c r="R125" s="602"/>
      <c r="S125" s="647"/>
      <c r="T125" s="602"/>
      <c r="V125" s="600" t="s">
        <v>215</v>
      </c>
      <c r="W125" s="602" t="s">
        <v>542</v>
      </c>
      <c r="X125" s="1280"/>
      <c r="Y125" s="659"/>
      <c r="Z125" s="659"/>
      <c r="AA125" s="659"/>
      <c r="AB125" s="716"/>
      <c r="AC125" s="659"/>
      <c r="AD125" s="738"/>
      <c r="AE125" s="738"/>
      <c r="AF125" s="717"/>
      <c r="AG125" s="659"/>
      <c r="AH125" s="717"/>
      <c r="AI125" s="1282">
        <v>20</v>
      </c>
      <c r="AJ125" s="712"/>
      <c r="AK125" s="712"/>
      <c r="AL125" s="1282">
        <v>25</v>
      </c>
      <c r="AM125" s="712"/>
      <c r="AN125" s="1282">
        <v>25</v>
      </c>
      <c r="AO125" s="712"/>
      <c r="AP125" s="1282"/>
      <c r="AQ125" s="712"/>
      <c r="AR125" s="602"/>
      <c r="AS125" s="602"/>
    </row>
    <row r="126" spans="1:45" s="649" customFormat="1" ht="51" customHeight="1">
      <c r="A126" s="678"/>
      <c r="B126" s="647"/>
      <c r="C126" s="602"/>
      <c r="D126" s="1464"/>
      <c r="E126" s="602"/>
      <c r="G126" s="647"/>
      <c r="H126" s="1456"/>
      <c r="I126" s="705"/>
      <c r="J126" s="602"/>
      <c r="K126" s="617"/>
      <c r="L126" s="602"/>
      <c r="M126" s="618"/>
      <c r="N126" s="602"/>
      <c r="O126" s="600"/>
      <c r="R126" s="602"/>
      <c r="S126" s="647" t="s">
        <v>369</v>
      </c>
      <c r="T126" s="602" t="s">
        <v>391</v>
      </c>
      <c r="U126" s="649" t="s">
        <v>538</v>
      </c>
      <c r="V126" s="647" t="s">
        <v>369</v>
      </c>
      <c r="W126" s="602" t="s">
        <v>543</v>
      </c>
      <c r="X126" s="1280"/>
      <c r="Y126" s="659"/>
      <c r="Z126" s="659">
        <v>0</v>
      </c>
      <c r="AA126" s="659"/>
      <c r="AB126" s="716"/>
      <c r="AC126" s="659"/>
      <c r="AD126" s="738">
        <f t="shared" si="5"/>
        <v>4</v>
      </c>
      <c r="AE126" s="738">
        <f>AB126+AH126+AK126+AM126+AO126</f>
        <v>79202</v>
      </c>
      <c r="AF126" s="717"/>
      <c r="AG126" s="659"/>
      <c r="AH126" s="717"/>
      <c r="AI126" s="1282">
        <v>2</v>
      </c>
      <c r="AJ126" s="712">
        <f>25000000/1000</f>
        <v>25000</v>
      </c>
      <c r="AK126" s="712">
        <f>25000000/1000</f>
        <v>25000</v>
      </c>
      <c r="AL126" s="1282">
        <v>1</v>
      </c>
      <c r="AM126" s="712">
        <f>26440000/1000</f>
        <v>26440</v>
      </c>
      <c r="AN126" s="1282">
        <v>1</v>
      </c>
      <c r="AO126" s="712">
        <f>AM126*105%</f>
        <v>27762</v>
      </c>
      <c r="AP126" s="1282">
        <v>1</v>
      </c>
      <c r="AQ126" s="712">
        <f>AO126</f>
        <v>27762</v>
      </c>
      <c r="AR126" s="602"/>
      <c r="AS126" s="602"/>
    </row>
    <row r="127" spans="1:45" s="649" customFormat="1" ht="47.25">
      <c r="A127" s="678"/>
      <c r="B127" s="647"/>
      <c r="C127" s="602"/>
      <c r="D127" s="1464"/>
      <c r="E127" s="602"/>
      <c r="G127" s="647"/>
      <c r="H127" s="1456"/>
      <c r="I127" s="705"/>
      <c r="J127" s="602"/>
      <c r="K127" s="617"/>
      <c r="L127" s="602"/>
      <c r="M127" s="618"/>
      <c r="N127" s="602"/>
      <c r="O127" s="600"/>
      <c r="R127" s="602"/>
      <c r="S127" s="647" t="s">
        <v>7</v>
      </c>
      <c r="T127" s="602" t="s">
        <v>392</v>
      </c>
      <c r="U127" s="649" t="s">
        <v>539</v>
      </c>
      <c r="V127" s="647" t="s">
        <v>7</v>
      </c>
      <c r="W127" s="602" t="s">
        <v>394</v>
      </c>
      <c r="X127" s="1280"/>
      <c r="Y127" s="659"/>
      <c r="Z127" s="659">
        <v>0</v>
      </c>
      <c r="AA127" s="659"/>
      <c r="AB127" s="716"/>
      <c r="AC127" s="659">
        <v>28</v>
      </c>
      <c r="AD127" s="738">
        <f t="shared" si="5"/>
        <v>34</v>
      </c>
      <c r="AE127" s="738">
        <f>AB127+AH127+AK127+AM127+AO127</f>
        <v>403548.98</v>
      </c>
      <c r="AF127" s="717"/>
      <c r="AG127" s="659"/>
      <c r="AH127" s="717">
        <f>312359500/1000</f>
        <v>312359.5</v>
      </c>
      <c r="AI127" s="1282">
        <v>2</v>
      </c>
      <c r="AJ127" s="712">
        <f>91189480/1000</f>
        <v>91189.48</v>
      </c>
      <c r="AK127" s="712">
        <f>91189480/1000</f>
        <v>91189.48</v>
      </c>
      <c r="AL127" s="1282">
        <v>2</v>
      </c>
      <c r="AM127" s="712"/>
      <c r="AN127" s="1282">
        <v>2</v>
      </c>
      <c r="AO127" s="712"/>
      <c r="AP127" s="1282">
        <v>2</v>
      </c>
      <c r="AQ127" s="712"/>
      <c r="AR127" s="602"/>
      <c r="AS127" s="602"/>
    </row>
    <row r="128" spans="1:45" s="649" customFormat="1" ht="47.25">
      <c r="A128" s="678"/>
      <c r="B128" s="647"/>
      <c r="C128" s="602"/>
      <c r="D128" s="1464"/>
      <c r="E128" s="602"/>
      <c r="G128" s="647"/>
      <c r="H128" s="1456"/>
      <c r="I128" s="705"/>
      <c r="J128" s="602"/>
      <c r="K128" s="617"/>
      <c r="L128" s="602"/>
      <c r="M128" s="618"/>
      <c r="N128" s="602"/>
      <c r="O128" s="600"/>
      <c r="R128" s="602"/>
      <c r="S128" s="647" t="s">
        <v>24</v>
      </c>
      <c r="T128" s="602" t="s">
        <v>393</v>
      </c>
      <c r="U128" s="649" t="s">
        <v>540</v>
      </c>
      <c r="V128" s="647" t="s">
        <v>24</v>
      </c>
      <c r="W128" s="602" t="s">
        <v>544</v>
      </c>
      <c r="X128" s="1280"/>
      <c r="Y128" s="659"/>
      <c r="Z128" s="659">
        <v>0</v>
      </c>
      <c r="AA128" s="659"/>
      <c r="AB128" s="716"/>
      <c r="AC128" s="659"/>
      <c r="AD128" s="738">
        <f t="shared" si="5"/>
        <v>650</v>
      </c>
      <c r="AE128" s="738">
        <f>AB128+AH128+AK128+AM128+AO128</f>
        <v>451725.39250000002</v>
      </c>
      <c r="AF128" s="717"/>
      <c r="AG128" s="659"/>
      <c r="AH128" s="717"/>
      <c r="AI128" s="1282">
        <v>0</v>
      </c>
      <c r="AJ128" s="712"/>
      <c r="AK128" s="712"/>
      <c r="AL128" s="1282">
        <v>300</v>
      </c>
      <c r="AM128" s="712">
        <v>220353.85</v>
      </c>
      <c r="AN128" s="1282">
        <v>350</v>
      </c>
      <c r="AO128" s="712">
        <f>AM128*105%</f>
        <v>231371.54250000001</v>
      </c>
      <c r="AP128" s="1282">
        <v>350</v>
      </c>
      <c r="AQ128" s="712">
        <f>AO128</f>
        <v>231371.54250000001</v>
      </c>
      <c r="AR128" s="602"/>
      <c r="AS128" s="602"/>
    </row>
    <row r="129" spans="1:45" s="834" customFormat="1" ht="84.75" customHeight="1">
      <c r="A129" s="826"/>
      <c r="B129" s="596" t="s">
        <v>24</v>
      </c>
      <c r="C129" s="597" t="s">
        <v>469</v>
      </c>
      <c r="D129" s="853" t="s">
        <v>24</v>
      </c>
      <c r="E129" s="1527" t="s">
        <v>380</v>
      </c>
      <c r="F129" s="597" t="s">
        <v>743</v>
      </c>
      <c r="G129" s="833">
        <v>1</v>
      </c>
      <c r="H129" s="1527" t="s">
        <v>493</v>
      </c>
      <c r="I129" s="833" t="s">
        <v>6</v>
      </c>
      <c r="J129" s="1516" t="s">
        <v>500</v>
      </c>
      <c r="K129" s="636"/>
      <c r="L129" s="1516" t="s">
        <v>470</v>
      </c>
      <c r="M129" s="1447"/>
      <c r="N129" s="1516" t="s">
        <v>379</v>
      </c>
      <c r="O129" s="833"/>
      <c r="S129" s="1520" t="s">
        <v>363</v>
      </c>
      <c r="T129" s="1521"/>
      <c r="U129" s="1040" t="s">
        <v>680</v>
      </c>
      <c r="V129" s="1520" t="s">
        <v>681</v>
      </c>
      <c r="W129" s="1521"/>
      <c r="X129" s="1368"/>
      <c r="Y129" s="835">
        <v>52</v>
      </c>
      <c r="Z129" s="835">
        <v>0</v>
      </c>
      <c r="AA129" s="835"/>
      <c r="AB129" s="836">
        <f>SUM(AB130:AB132)</f>
        <v>56799.5</v>
      </c>
      <c r="AC129" s="835">
        <v>53</v>
      </c>
      <c r="AD129" s="837">
        <f>Y129+AC129+AI129+AL129+AN129</f>
        <v>127</v>
      </c>
      <c r="AE129" s="837">
        <f>AB129+AH129+AK129+AM129+AO129</f>
        <v>296999.2</v>
      </c>
      <c r="AF129" s="838"/>
      <c r="AG129" s="838">
        <f>SUM(AG130:AG132)</f>
        <v>0</v>
      </c>
      <c r="AH129" s="838">
        <f>SUM(AH130:AH132)</f>
        <v>60000</v>
      </c>
      <c r="AI129" s="1368">
        <v>6</v>
      </c>
      <c r="AJ129" s="1369">
        <f>SUM(AJ130:AJ132)</f>
        <v>80500</v>
      </c>
      <c r="AK129" s="1369">
        <f>SUM(AK130:AK132)</f>
        <v>80500</v>
      </c>
      <c r="AL129" s="1368">
        <v>8</v>
      </c>
      <c r="AM129" s="1369">
        <f>SUM(AM130:AM132)</f>
        <v>48634</v>
      </c>
      <c r="AN129" s="1370">
        <v>8</v>
      </c>
      <c r="AO129" s="1369">
        <f>SUM(AO130:AO132)</f>
        <v>51065.7</v>
      </c>
      <c r="AP129" s="1370">
        <v>8</v>
      </c>
      <c r="AQ129" s="1369">
        <f>SUM(AQ130:AQ132)</f>
        <v>51065.7</v>
      </c>
      <c r="AR129" s="735"/>
      <c r="AS129" s="854"/>
    </row>
    <row r="130" spans="1:45" s="604" customFormat="1">
      <c r="A130" s="678"/>
      <c r="B130" s="598"/>
      <c r="C130" s="621"/>
      <c r="D130" s="599"/>
      <c r="E130" s="1528"/>
      <c r="F130" s="621"/>
      <c r="G130" s="598"/>
      <c r="H130" s="1528"/>
      <c r="I130" s="598"/>
      <c r="J130" s="1508"/>
      <c r="K130" s="601"/>
      <c r="L130" s="1508"/>
      <c r="M130" s="601"/>
      <c r="N130" s="1508"/>
      <c r="O130" s="598"/>
      <c r="S130" s="1504" t="s">
        <v>348</v>
      </c>
      <c r="T130" s="1522"/>
      <c r="U130" s="616"/>
      <c r="V130" s="648"/>
      <c r="W130" s="602"/>
      <c r="X130" s="1280"/>
      <c r="Y130" s="764"/>
      <c r="Z130" s="764">
        <v>0</v>
      </c>
      <c r="AA130" s="764"/>
      <c r="AB130" s="691"/>
      <c r="AC130" s="659"/>
      <c r="AD130" s="738">
        <f>Y130+AC130+AI130+AL130+AN130</f>
        <v>0</v>
      </c>
      <c r="AE130" s="738">
        <f>AB130+AH130+AK130+AM130+AO130</f>
        <v>0</v>
      </c>
      <c r="AF130" s="740"/>
      <c r="AG130" s="659"/>
      <c r="AH130" s="740"/>
      <c r="AI130" s="1280"/>
      <c r="AJ130" s="1281"/>
      <c r="AK130" s="1281"/>
      <c r="AL130" s="1280"/>
      <c r="AM130" s="1281"/>
      <c r="AN130" s="1282"/>
      <c r="AO130" s="1281"/>
      <c r="AP130" s="1282"/>
      <c r="AQ130" s="1281"/>
      <c r="AR130" s="792"/>
      <c r="AS130" s="792"/>
    </row>
    <row r="131" spans="1:45" s="604" customFormat="1">
      <c r="A131" s="678"/>
      <c r="B131" s="598"/>
      <c r="C131" s="621"/>
      <c r="D131" s="599"/>
      <c r="E131" s="1528"/>
      <c r="F131" s="621"/>
      <c r="G131" s="598"/>
      <c r="H131" s="1528"/>
      <c r="I131" s="598"/>
      <c r="J131" s="1508"/>
      <c r="K131" s="601"/>
      <c r="L131" s="1508"/>
      <c r="M131" s="601"/>
      <c r="N131" s="1508"/>
      <c r="O131" s="598"/>
      <c r="S131" s="633"/>
      <c r="T131" s="632"/>
      <c r="U131" s="1041"/>
      <c r="V131" s="631"/>
      <c r="W131" s="639"/>
      <c r="X131" s="758"/>
      <c r="Y131" s="739"/>
      <c r="Z131" s="739"/>
      <c r="AA131" s="739"/>
      <c r="AB131" s="737"/>
      <c r="AC131" s="658"/>
      <c r="AD131" s="738"/>
      <c r="AE131" s="738"/>
      <c r="AF131" s="740"/>
      <c r="AG131" s="658"/>
      <c r="AH131" s="740"/>
      <c r="AI131" s="1280"/>
      <c r="AJ131" s="1281"/>
      <c r="AK131" s="1281"/>
      <c r="AL131" s="1280"/>
      <c r="AM131" s="1281"/>
      <c r="AN131" s="1280"/>
      <c r="AO131" s="1281"/>
      <c r="AP131" s="1280"/>
      <c r="AQ131" s="1281"/>
      <c r="AR131" s="1280"/>
      <c r="AS131" s="1284"/>
    </row>
    <row r="132" spans="1:45" s="754" customFormat="1" ht="61.5" customHeight="1">
      <c r="A132" s="678"/>
      <c r="B132" s="598"/>
      <c r="C132" s="621"/>
      <c r="D132" s="599"/>
      <c r="E132" s="1528"/>
      <c r="F132" s="621"/>
      <c r="G132" s="598"/>
      <c r="H132" s="1528"/>
      <c r="I132" s="598"/>
      <c r="J132" s="1508"/>
      <c r="K132" s="601"/>
      <c r="L132" s="1508"/>
      <c r="M132" s="601"/>
      <c r="N132" s="1508"/>
      <c r="O132" s="598"/>
      <c r="P132" s="604"/>
      <c r="Q132" s="604"/>
      <c r="R132" s="604"/>
      <c r="S132" s="626" t="s">
        <v>5</v>
      </c>
      <c r="T132" s="603" t="s">
        <v>365</v>
      </c>
      <c r="U132" s="830" t="s">
        <v>683</v>
      </c>
      <c r="V132" s="628" t="s">
        <v>6</v>
      </c>
      <c r="W132" s="1457" t="s">
        <v>684</v>
      </c>
      <c r="X132" s="758"/>
      <c r="Y132" s="739">
        <v>1</v>
      </c>
      <c r="Z132" s="739">
        <v>0</v>
      </c>
      <c r="AA132" s="739"/>
      <c r="AB132" s="737">
        <v>56799.5</v>
      </c>
      <c r="AC132" s="739">
        <v>1</v>
      </c>
      <c r="AD132" s="738">
        <f t="shared" ref="AD132:AD143" si="7">Y132+AC132+AI132+AL132+AN132</f>
        <v>312</v>
      </c>
      <c r="AE132" s="738">
        <f t="shared" ref="AE132:AE143" si="8">AB132+AH132+AK132+AM132+AO132</f>
        <v>296999.2</v>
      </c>
      <c r="AF132" s="740"/>
      <c r="AG132" s="634"/>
      <c r="AH132" s="740">
        <v>60000</v>
      </c>
      <c r="AI132" s="679">
        <v>95</v>
      </c>
      <c r="AJ132" s="1281">
        <f>80500000/1000</f>
        <v>80500</v>
      </c>
      <c r="AK132" s="1281">
        <f>80500000/1000</f>
        <v>80500</v>
      </c>
      <c r="AL132" s="679">
        <v>95</v>
      </c>
      <c r="AM132" s="1281">
        <v>48634</v>
      </c>
      <c r="AN132" s="679">
        <v>120</v>
      </c>
      <c r="AO132" s="1281">
        <v>51065.7</v>
      </c>
      <c r="AP132" s="679">
        <v>120</v>
      </c>
      <c r="AQ132" s="1281">
        <v>51065.7</v>
      </c>
      <c r="AR132" s="1280"/>
      <c r="AS132" s="1284"/>
    </row>
    <row r="133" spans="1:45" s="754" customFormat="1" ht="41.25" customHeight="1">
      <c r="A133" s="678"/>
      <c r="B133" s="598"/>
      <c r="C133" s="621"/>
      <c r="D133" s="599"/>
      <c r="E133" s="1528"/>
      <c r="F133" s="621"/>
      <c r="G133" s="598"/>
      <c r="H133" s="1528"/>
      <c r="I133" s="598"/>
      <c r="J133" s="1442"/>
      <c r="K133" s="601"/>
      <c r="L133" s="1442"/>
      <c r="M133" s="601"/>
      <c r="N133" s="1508"/>
      <c r="O133" s="598"/>
      <c r="P133" s="604"/>
      <c r="Q133" s="604"/>
      <c r="R133" s="604"/>
      <c r="S133" s="633"/>
      <c r="T133" s="632"/>
      <c r="U133" s="1041"/>
      <c r="V133" s="631" t="s">
        <v>5</v>
      </c>
      <c r="W133" s="639" t="s">
        <v>429</v>
      </c>
      <c r="X133" s="758"/>
      <c r="Y133" s="739">
        <v>50</v>
      </c>
      <c r="Z133" s="739">
        <v>0</v>
      </c>
      <c r="AA133" s="739"/>
      <c r="AB133" s="737"/>
      <c r="AC133" s="739">
        <v>50</v>
      </c>
      <c r="AD133" s="738">
        <f t="shared" si="7"/>
        <v>250</v>
      </c>
      <c r="AE133" s="738">
        <f t="shared" si="8"/>
        <v>0</v>
      </c>
      <c r="AF133" s="740"/>
      <c r="AG133" s="634"/>
      <c r="AH133" s="740"/>
      <c r="AI133" s="679">
        <v>50</v>
      </c>
      <c r="AJ133" s="1281"/>
      <c r="AK133" s="1281"/>
      <c r="AL133" s="679">
        <v>50</v>
      </c>
      <c r="AM133" s="1281"/>
      <c r="AN133" s="679">
        <v>50</v>
      </c>
      <c r="AO133" s="1281"/>
      <c r="AP133" s="679">
        <v>50</v>
      </c>
      <c r="AQ133" s="1281"/>
      <c r="AR133" s="1280"/>
      <c r="AS133" s="1284"/>
    </row>
    <row r="134" spans="1:45" s="688" customFormat="1" ht="156.75" customHeight="1">
      <c r="A134" s="678"/>
      <c r="B134" s="598"/>
      <c r="C134" s="621"/>
      <c r="D134" s="599"/>
      <c r="E134" s="1528"/>
      <c r="F134" s="621"/>
      <c r="G134" s="598"/>
      <c r="H134" s="1528"/>
      <c r="I134" s="598"/>
      <c r="J134" s="1442"/>
      <c r="K134" s="601"/>
      <c r="L134" s="1442"/>
      <c r="M134" s="601"/>
      <c r="N134" s="601"/>
      <c r="O134" s="598"/>
      <c r="P134" s="604"/>
      <c r="Q134" s="604"/>
      <c r="R134" s="604"/>
      <c r="S134" s="633"/>
      <c r="T134" s="632"/>
      <c r="U134" s="1041"/>
      <c r="V134" s="628" t="s">
        <v>7</v>
      </c>
      <c r="W134" s="1457" t="s">
        <v>430</v>
      </c>
      <c r="X134" s="758"/>
      <c r="Y134" s="739">
        <v>45</v>
      </c>
      <c r="Z134" s="739">
        <v>0</v>
      </c>
      <c r="AA134" s="739"/>
      <c r="AB134" s="737"/>
      <c r="AC134" s="739">
        <v>45</v>
      </c>
      <c r="AD134" s="738">
        <f t="shared" si="7"/>
        <v>225</v>
      </c>
      <c r="AE134" s="738">
        <f t="shared" si="8"/>
        <v>0</v>
      </c>
      <c r="AF134" s="740"/>
      <c r="AG134" s="634"/>
      <c r="AH134" s="740"/>
      <c r="AI134" s="679">
        <v>45</v>
      </c>
      <c r="AJ134" s="1281"/>
      <c r="AK134" s="1281"/>
      <c r="AL134" s="679">
        <v>45</v>
      </c>
      <c r="AM134" s="1281"/>
      <c r="AN134" s="679">
        <v>45</v>
      </c>
      <c r="AO134" s="1281"/>
      <c r="AP134" s="679">
        <v>45</v>
      </c>
      <c r="AQ134" s="1281"/>
      <c r="AR134" s="1280"/>
      <c r="AS134" s="1284"/>
    </row>
    <row r="135" spans="1:45" s="604" customFormat="1">
      <c r="A135" s="678"/>
      <c r="B135" s="598"/>
      <c r="C135" s="621"/>
      <c r="D135" s="599"/>
      <c r="E135" s="1528"/>
      <c r="F135" s="621"/>
      <c r="G135" s="598"/>
      <c r="H135" s="1528"/>
      <c r="I135" s="598"/>
      <c r="J135" s="1442"/>
      <c r="K135" s="614"/>
      <c r="L135" s="1469"/>
      <c r="M135" s="614"/>
      <c r="N135" s="614"/>
      <c r="O135" s="692"/>
      <c r="P135" s="749"/>
      <c r="Q135" s="749"/>
      <c r="R135" s="749"/>
      <c r="S135" s="627"/>
      <c r="T135" s="615"/>
      <c r="U135" s="1042"/>
      <c r="V135" s="627"/>
      <c r="W135" s="840"/>
      <c r="X135" s="759"/>
      <c r="Y135" s="799"/>
      <c r="Z135" s="799">
        <v>0</v>
      </c>
      <c r="AA135" s="799"/>
      <c r="AB135" s="751"/>
      <c r="AC135" s="635"/>
      <c r="AD135" s="738">
        <f t="shared" si="7"/>
        <v>0</v>
      </c>
      <c r="AE135" s="738">
        <f t="shared" si="8"/>
        <v>0</v>
      </c>
      <c r="AF135" s="752"/>
      <c r="AG135" s="635"/>
      <c r="AH135" s="752"/>
      <c r="AI135" s="1372"/>
      <c r="AJ135" s="1292"/>
      <c r="AK135" s="1292"/>
      <c r="AL135" s="1372"/>
      <c r="AM135" s="1292"/>
      <c r="AN135" s="1372"/>
      <c r="AO135" s="1292"/>
      <c r="AP135" s="1372"/>
      <c r="AQ135" s="1292"/>
      <c r="AR135" s="1293"/>
      <c r="AS135" s="1294"/>
    </row>
    <row r="136" spans="1:45" s="604" customFormat="1" ht="40.5" customHeight="1">
      <c r="A136" s="678"/>
      <c r="B136" s="641"/>
      <c r="C136" s="630"/>
      <c r="D136" s="605"/>
      <c r="E136" s="1528"/>
      <c r="F136" s="621"/>
      <c r="G136" s="641"/>
      <c r="H136" s="1528"/>
      <c r="I136" s="641"/>
      <c r="J136" s="1508"/>
      <c r="K136" s="636"/>
      <c r="L136" s="1516"/>
      <c r="M136" s="1463"/>
      <c r="N136" s="1463"/>
      <c r="O136" s="641"/>
      <c r="P136" s="688"/>
      <c r="Q136" s="688"/>
      <c r="R136" s="688"/>
      <c r="S136" s="1523" t="s">
        <v>366</v>
      </c>
      <c r="T136" s="1524"/>
      <c r="U136" s="1043" t="s">
        <v>691</v>
      </c>
      <c r="V136" s="1525" t="s">
        <v>681</v>
      </c>
      <c r="W136" s="1526"/>
      <c r="X136" s="765"/>
      <c r="Y136" s="727">
        <v>52</v>
      </c>
      <c r="Z136" s="727">
        <v>0</v>
      </c>
      <c r="AA136" s="727"/>
      <c r="AB136" s="727">
        <f>SUM(AB142:AB143)</f>
        <v>299278.8</v>
      </c>
      <c r="AC136" s="727">
        <v>53</v>
      </c>
      <c r="AD136" s="727">
        <f t="shared" si="7"/>
        <v>121</v>
      </c>
      <c r="AE136" s="727">
        <f t="shared" si="8"/>
        <v>1488432.1600000001</v>
      </c>
      <c r="AF136" s="727"/>
      <c r="AG136" s="727"/>
      <c r="AH136" s="727">
        <f>SUM(AH142:AH143)</f>
        <v>360115</v>
      </c>
      <c r="AI136" s="1374"/>
      <c r="AJ136" s="1374">
        <f>SUM(AJ142:AJ143)/1000</f>
        <v>243.35435999999999</v>
      </c>
      <c r="AK136" s="1374">
        <f>SUM(AK142:AK143)</f>
        <v>243354.36</v>
      </c>
      <c r="AL136" s="1374">
        <v>8</v>
      </c>
      <c r="AM136" s="1374">
        <f>SUM(AM142:AM143)</f>
        <v>236934</v>
      </c>
      <c r="AN136" s="1374">
        <v>8</v>
      </c>
      <c r="AO136" s="1374">
        <f>SUM(AO142:AO143)</f>
        <v>348750</v>
      </c>
      <c r="AP136" s="1374">
        <v>8</v>
      </c>
      <c r="AQ136" s="1374">
        <f>SUM(AQ142:AQ143)</f>
        <v>243354.36</v>
      </c>
      <c r="AR136" s="1352"/>
      <c r="AS136" s="1375"/>
    </row>
    <row r="137" spans="1:45" s="604" customFormat="1" ht="40.5" customHeight="1">
      <c r="A137" s="678"/>
      <c r="B137" s="641"/>
      <c r="C137" s="630"/>
      <c r="D137" s="605"/>
      <c r="E137" s="1453"/>
      <c r="F137" s="621"/>
      <c r="G137" s="641"/>
      <c r="H137" s="1453"/>
      <c r="I137" s="641"/>
      <c r="J137" s="1508"/>
      <c r="K137" s="1463"/>
      <c r="L137" s="1508"/>
      <c r="M137" s="1463"/>
      <c r="N137" s="1463"/>
      <c r="O137" s="641"/>
      <c r="P137" s="688"/>
      <c r="Q137" s="688"/>
      <c r="R137" s="688"/>
      <c r="S137" s="1450"/>
      <c r="T137" s="1451"/>
      <c r="U137" s="1043" t="s">
        <v>692</v>
      </c>
      <c r="V137" s="1523" t="s">
        <v>693</v>
      </c>
      <c r="W137" s="1524"/>
      <c r="X137" s="765"/>
      <c r="Y137" s="727"/>
      <c r="Z137" s="727"/>
      <c r="AA137" s="727"/>
      <c r="AB137" s="727"/>
      <c r="AC137" s="727"/>
      <c r="AD137" s="727"/>
      <c r="AE137" s="727"/>
      <c r="AF137" s="727"/>
      <c r="AG137" s="727"/>
      <c r="AH137" s="727"/>
      <c r="AI137" s="1374"/>
      <c r="AJ137" s="1374"/>
      <c r="AK137" s="1374"/>
      <c r="AL137" s="1374"/>
      <c r="AM137" s="1374"/>
      <c r="AN137" s="1374"/>
      <c r="AO137" s="1374"/>
      <c r="AP137" s="1374"/>
      <c r="AQ137" s="1374"/>
      <c r="AR137" s="1352"/>
      <c r="AS137" s="1375"/>
    </row>
    <row r="138" spans="1:45" s="604" customFormat="1" ht="40.5" customHeight="1">
      <c r="A138" s="678"/>
      <c r="B138" s="641"/>
      <c r="C138" s="630"/>
      <c r="D138" s="605"/>
      <c r="E138" s="1453"/>
      <c r="F138" s="621"/>
      <c r="G138" s="641"/>
      <c r="H138" s="1453"/>
      <c r="I138" s="641"/>
      <c r="J138" s="1508"/>
      <c r="K138" s="1463"/>
      <c r="L138" s="1508"/>
      <c r="M138" s="1463"/>
      <c r="N138" s="1463"/>
      <c r="O138" s="641"/>
      <c r="P138" s="688"/>
      <c r="Q138" s="688"/>
      <c r="R138" s="688"/>
      <c r="S138" s="1450"/>
      <c r="T138" s="1451"/>
      <c r="U138" s="1043"/>
      <c r="V138" s="1019" t="s">
        <v>536</v>
      </c>
      <c r="W138" s="1451" t="s">
        <v>694</v>
      </c>
      <c r="X138" s="765"/>
      <c r="Y138" s="727"/>
      <c r="Z138" s="727"/>
      <c r="AA138" s="727"/>
      <c r="AB138" s="727"/>
      <c r="AC138" s="727"/>
      <c r="AD138" s="727"/>
      <c r="AE138" s="727"/>
      <c r="AF138" s="727"/>
      <c r="AG138" s="727"/>
      <c r="AH138" s="727"/>
      <c r="AI138" s="1374">
        <v>5</v>
      </c>
      <c r="AJ138" s="1374"/>
      <c r="AK138" s="1374"/>
      <c r="AL138" s="1374">
        <v>14</v>
      </c>
      <c r="AM138" s="1374"/>
      <c r="AN138" s="1374">
        <v>14</v>
      </c>
      <c r="AO138" s="1374"/>
      <c r="AP138" s="1374"/>
      <c r="AQ138" s="1374"/>
      <c r="AR138" s="1352"/>
      <c r="AS138" s="1375"/>
    </row>
    <row r="139" spans="1:45" s="604" customFormat="1" ht="40.5" customHeight="1">
      <c r="A139" s="678"/>
      <c r="B139" s="641"/>
      <c r="C139" s="630"/>
      <c r="D139" s="605"/>
      <c r="E139" s="1453"/>
      <c r="F139" s="621"/>
      <c r="G139" s="641"/>
      <c r="H139" s="1453"/>
      <c r="I139" s="641"/>
      <c r="J139" s="1508"/>
      <c r="K139" s="1463"/>
      <c r="L139" s="1508"/>
      <c r="M139" s="1463"/>
      <c r="N139" s="1463"/>
      <c r="O139" s="641"/>
      <c r="P139" s="688"/>
      <c r="Q139" s="688"/>
      <c r="R139" s="688"/>
      <c r="S139" s="1450"/>
      <c r="T139" s="1451"/>
      <c r="U139" s="1043"/>
      <c r="V139" s="1019" t="s">
        <v>536</v>
      </c>
      <c r="W139" s="1451" t="s">
        <v>695</v>
      </c>
      <c r="X139" s="765"/>
      <c r="Y139" s="727"/>
      <c r="Z139" s="727"/>
      <c r="AA139" s="727"/>
      <c r="AB139" s="727"/>
      <c r="AC139" s="727"/>
      <c r="AD139" s="727"/>
      <c r="AE139" s="727"/>
      <c r="AF139" s="727"/>
      <c r="AG139" s="727"/>
      <c r="AH139" s="727"/>
      <c r="AI139" s="765" t="s">
        <v>536</v>
      </c>
      <c r="AJ139" s="1374"/>
      <c r="AK139" s="1374"/>
      <c r="AL139" s="1374">
        <v>2</v>
      </c>
      <c r="AM139" s="1374"/>
      <c r="AN139" s="1374">
        <v>2</v>
      </c>
      <c r="AO139" s="1374"/>
      <c r="AP139" s="1374"/>
      <c r="AQ139" s="1374"/>
      <c r="AR139" s="1352"/>
      <c r="AS139" s="1375"/>
    </row>
    <row r="140" spans="1:45" s="604" customFormat="1" ht="40.5" customHeight="1">
      <c r="A140" s="678"/>
      <c r="B140" s="641"/>
      <c r="C140" s="630"/>
      <c r="D140" s="605"/>
      <c r="E140" s="1453"/>
      <c r="F140" s="621"/>
      <c r="G140" s="641"/>
      <c r="H140" s="1453"/>
      <c r="I140" s="641"/>
      <c r="J140" s="1508"/>
      <c r="K140" s="1463"/>
      <c r="L140" s="1508"/>
      <c r="M140" s="1463"/>
      <c r="N140" s="1463"/>
      <c r="O140" s="641"/>
      <c r="P140" s="688"/>
      <c r="Q140" s="688"/>
      <c r="R140" s="688"/>
      <c r="S140" s="1450"/>
      <c r="T140" s="1451"/>
      <c r="U140" s="1043"/>
      <c r="V140" s="1019" t="s">
        <v>536</v>
      </c>
      <c r="W140" s="1451" t="s">
        <v>696</v>
      </c>
      <c r="X140" s="765"/>
      <c r="Y140" s="727"/>
      <c r="Z140" s="727"/>
      <c r="AA140" s="727"/>
      <c r="AB140" s="727"/>
      <c r="AC140" s="727"/>
      <c r="AD140" s="727"/>
      <c r="AE140" s="727"/>
      <c r="AF140" s="727"/>
      <c r="AG140" s="727"/>
      <c r="AH140" s="727"/>
      <c r="AI140" s="765" t="s">
        <v>536</v>
      </c>
      <c r="AJ140" s="1374"/>
      <c r="AK140" s="1374"/>
      <c r="AL140" s="1374">
        <v>1</v>
      </c>
      <c r="AM140" s="1374"/>
      <c r="AN140" s="1374">
        <v>1</v>
      </c>
      <c r="AO140" s="1374"/>
      <c r="AP140" s="1374"/>
      <c r="AQ140" s="1374"/>
      <c r="AR140" s="1352"/>
      <c r="AS140" s="1375"/>
    </row>
    <row r="141" spans="1:45" s="604" customFormat="1" ht="39.75" customHeight="1">
      <c r="A141" s="678"/>
      <c r="B141" s="598"/>
      <c r="C141" s="621"/>
      <c r="D141" s="599"/>
      <c r="E141" s="1456"/>
      <c r="F141" s="1480"/>
      <c r="G141" s="598"/>
      <c r="H141" s="1457"/>
      <c r="I141" s="598"/>
      <c r="J141" s="1508"/>
      <c r="K141" s="601"/>
      <c r="L141" s="1508"/>
      <c r="M141" s="601"/>
      <c r="N141" s="601"/>
      <c r="O141" s="598"/>
      <c r="S141" s="631" t="s">
        <v>471</v>
      </c>
      <c r="T141" s="632" t="s">
        <v>364</v>
      </c>
      <c r="U141" s="1041" t="s">
        <v>682</v>
      </c>
      <c r="V141" s="631" t="s">
        <v>6</v>
      </c>
      <c r="W141" s="639" t="s">
        <v>472</v>
      </c>
      <c r="X141" s="758"/>
      <c r="Y141" s="739">
        <v>25</v>
      </c>
      <c r="Z141" s="739">
        <v>0</v>
      </c>
      <c r="AA141" s="739"/>
      <c r="AB141" s="737">
        <v>30290</v>
      </c>
      <c r="AC141" s="658">
        <v>25</v>
      </c>
      <c r="AD141" s="738">
        <f t="shared" si="7"/>
        <v>130</v>
      </c>
      <c r="AE141" s="738">
        <f t="shared" si="8"/>
        <v>170125.25</v>
      </c>
      <c r="AF141" s="740"/>
      <c r="AG141" s="658"/>
      <c r="AH141" s="740">
        <v>33000</v>
      </c>
      <c r="AI141" s="1280">
        <v>30</v>
      </c>
      <c r="AJ141" s="1281">
        <f>33000000/1000</f>
        <v>33000</v>
      </c>
      <c r="AK141" s="1281">
        <f>33000000/1000</f>
        <v>33000</v>
      </c>
      <c r="AL141" s="1280">
        <v>25</v>
      </c>
      <c r="AM141" s="1281">
        <v>35505</v>
      </c>
      <c r="AN141" s="1280">
        <v>25</v>
      </c>
      <c r="AO141" s="1281">
        <v>38330.25</v>
      </c>
      <c r="AP141" s="1280">
        <v>25</v>
      </c>
      <c r="AQ141" s="1281">
        <f>33000000/1000</f>
        <v>33000</v>
      </c>
      <c r="AR141" s="1280"/>
      <c r="AS141" s="1284"/>
    </row>
    <row r="142" spans="1:45" s="688" customFormat="1" ht="66.75" customHeight="1">
      <c r="A142" s="678"/>
      <c r="B142" s="598"/>
      <c r="C142" s="621"/>
      <c r="D142" s="599"/>
      <c r="E142" s="1456"/>
      <c r="F142" s="1480"/>
      <c r="G142" s="598"/>
      <c r="H142" s="607"/>
      <c r="I142" s="598"/>
      <c r="J142" s="1508"/>
      <c r="K142" s="601"/>
      <c r="L142" s="1508"/>
      <c r="M142" s="601"/>
      <c r="N142" s="601"/>
      <c r="O142" s="598"/>
      <c r="P142" s="604"/>
      <c r="Q142" s="604"/>
      <c r="R142" s="604"/>
      <c r="S142" s="626" t="s">
        <v>6</v>
      </c>
      <c r="T142" s="603" t="s">
        <v>367</v>
      </c>
      <c r="U142" s="830" t="s">
        <v>685</v>
      </c>
      <c r="V142" s="1105" t="s">
        <v>5</v>
      </c>
      <c r="W142" s="639" t="s">
        <v>474</v>
      </c>
      <c r="X142" s="758"/>
      <c r="Y142" s="739">
        <v>150</v>
      </c>
      <c r="Z142" s="739">
        <v>0</v>
      </c>
      <c r="AA142" s="739"/>
      <c r="AB142" s="739">
        <v>41548</v>
      </c>
      <c r="AC142" s="739">
        <v>160</v>
      </c>
      <c r="AD142" s="739">
        <f t="shared" si="7"/>
        <v>990</v>
      </c>
      <c r="AE142" s="739">
        <f t="shared" si="8"/>
        <v>281548</v>
      </c>
      <c r="AF142" s="739"/>
      <c r="AG142" s="739"/>
      <c r="AH142" s="739">
        <v>60000</v>
      </c>
      <c r="AI142" s="679">
        <v>200</v>
      </c>
      <c r="AJ142" s="679">
        <f>60000000/1000</f>
        <v>60000</v>
      </c>
      <c r="AK142" s="679">
        <f>60000000/1000</f>
        <v>60000</v>
      </c>
      <c r="AL142" s="679">
        <v>240</v>
      </c>
      <c r="AM142" s="679">
        <f>60000000/1000</f>
        <v>60000</v>
      </c>
      <c r="AN142" s="679">
        <v>240</v>
      </c>
      <c r="AO142" s="679">
        <f>60000000/1000</f>
        <v>60000</v>
      </c>
      <c r="AP142" s="679">
        <v>240</v>
      </c>
      <c r="AQ142" s="679">
        <f>60000000/1000</f>
        <v>60000</v>
      </c>
      <c r="AR142" s="1280"/>
      <c r="AS142" s="1284"/>
    </row>
    <row r="143" spans="1:45" s="604" customFormat="1" ht="47.25">
      <c r="A143" s="678"/>
      <c r="B143" s="598"/>
      <c r="C143" s="621"/>
      <c r="D143" s="599"/>
      <c r="E143" s="1456"/>
      <c r="F143" s="1480"/>
      <c r="G143" s="598"/>
      <c r="H143" s="607"/>
      <c r="I143" s="598"/>
      <c r="J143" s="1442"/>
      <c r="K143" s="601"/>
      <c r="L143" s="1442"/>
      <c r="M143" s="601"/>
      <c r="N143" s="601"/>
      <c r="O143" s="598"/>
      <c r="S143" s="628" t="s">
        <v>473</v>
      </c>
      <c r="T143" s="603" t="s">
        <v>368</v>
      </c>
      <c r="U143" s="830" t="s">
        <v>686</v>
      </c>
      <c r="V143" s="1106" t="s">
        <v>7</v>
      </c>
      <c r="W143" s="639" t="s">
        <v>427</v>
      </c>
      <c r="X143" s="758"/>
      <c r="Y143" s="745">
        <v>1</v>
      </c>
      <c r="Z143" s="745">
        <v>0</v>
      </c>
      <c r="AA143" s="745"/>
      <c r="AB143" s="745">
        <v>257730.8</v>
      </c>
      <c r="AC143" s="745">
        <v>1</v>
      </c>
      <c r="AD143" s="745">
        <f t="shared" si="7"/>
        <v>2</v>
      </c>
      <c r="AE143" s="745">
        <f t="shared" si="8"/>
        <v>1206884.1600000001</v>
      </c>
      <c r="AF143" s="745"/>
      <c r="AG143" s="745"/>
      <c r="AH143" s="745">
        <v>300115</v>
      </c>
      <c r="AI143" s="792"/>
      <c r="AJ143" s="604">
        <f>183354360/1000</f>
        <v>183354.36</v>
      </c>
      <c r="AK143" s="679">
        <f>183354360/1000</f>
        <v>183354.36</v>
      </c>
      <c r="AL143" s="792"/>
      <c r="AM143" s="792">
        <v>176934</v>
      </c>
      <c r="AN143" s="792"/>
      <c r="AO143" s="792">
        <v>288750</v>
      </c>
      <c r="AP143" s="792"/>
      <c r="AQ143" s="792">
        <f>183354360/1000</f>
        <v>183354.36</v>
      </c>
      <c r="AR143" s="1280"/>
      <c r="AS143" s="1284"/>
    </row>
    <row r="144" spans="1:45" s="749" customFormat="1">
      <c r="A144" s="827"/>
      <c r="B144" s="692"/>
      <c r="C144" s="828"/>
      <c r="D144" s="609"/>
      <c r="E144" s="610"/>
      <c r="F144" s="1483"/>
      <c r="G144" s="692"/>
      <c r="H144" s="611"/>
      <c r="I144" s="692"/>
      <c r="J144" s="1469"/>
      <c r="K144" s="614"/>
      <c r="L144" s="1469"/>
      <c r="M144" s="614"/>
      <c r="N144" s="614"/>
      <c r="O144" s="692"/>
      <c r="S144" s="628"/>
      <c r="T144" s="603"/>
      <c r="U144" s="831" t="s">
        <v>687</v>
      </c>
      <c r="V144" s="626"/>
      <c r="W144" s="831" t="s">
        <v>687</v>
      </c>
      <c r="X144" s="758"/>
      <c r="Y144" s="745"/>
      <c r="Z144" s="745"/>
      <c r="AA144" s="745"/>
      <c r="AB144" s="691"/>
      <c r="AC144" s="659"/>
      <c r="AD144" s="738"/>
      <c r="AE144" s="738"/>
      <c r="AF144" s="746"/>
      <c r="AG144" s="659"/>
      <c r="AH144" s="746"/>
      <c r="AI144" s="1282">
        <v>1</v>
      </c>
      <c r="AJ144" s="1429"/>
      <c r="AK144" s="1281"/>
      <c r="AL144" s="1282">
        <v>1</v>
      </c>
      <c r="AM144" s="1283"/>
      <c r="AN144" s="1282">
        <v>1</v>
      </c>
      <c r="AO144" s="1283"/>
      <c r="AP144" s="1282">
        <v>1</v>
      </c>
      <c r="AQ144" s="1283"/>
      <c r="AR144" s="1282"/>
      <c r="AS144" s="1284"/>
    </row>
    <row r="145" spans="1:45" s="604" customFormat="1">
      <c r="A145" s="678"/>
      <c r="B145" s="598"/>
      <c r="C145" s="621"/>
      <c r="D145" s="599"/>
      <c r="E145" s="1456"/>
      <c r="F145" s="1480"/>
      <c r="G145" s="598"/>
      <c r="H145" s="607"/>
      <c r="J145" s="1442"/>
      <c r="K145" s="601"/>
      <c r="L145" s="1442"/>
      <c r="M145" s="601"/>
      <c r="N145" s="601"/>
      <c r="O145" s="598"/>
      <c r="S145" s="628"/>
      <c r="T145" s="603"/>
      <c r="U145" s="831" t="s">
        <v>688</v>
      </c>
      <c r="V145" s="626"/>
      <c r="W145" s="831" t="s">
        <v>688</v>
      </c>
      <c r="X145" s="758"/>
      <c r="Y145" s="745"/>
      <c r="Z145" s="745"/>
      <c r="AA145" s="745"/>
      <c r="AB145" s="691"/>
      <c r="AC145" s="659"/>
      <c r="AD145" s="738"/>
      <c r="AE145" s="738"/>
      <c r="AF145" s="746"/>
      <c r="AG145" s="659"/>
      <c r="AH145" s="746"/>
      <c r="AI145" s="1282">
        <v>6</v>
      </c>
      <c r="AJ145" s="1429"/>
      <c r="AK145" s="1281"/>
      <c r="AL145" s="1282">
        <v>1</v>
      </c>
      <c r="AM145" s="1283"/>
      <c r="AN145" s="1282">
        <v>1</v>
      </c>
      <c r="AO145" s="1283"/>
      <c r="AP145" s="1282">
        <v>1</v>
      </c>
      <c r="AQ145" s="1283"/>
      <c r="AR145" s="1282"/>
      <c r="AS145" s="1284"/>
    </row>
    <row r="146" spans="1:45" s="604" customFormat="1">
      <c r="A146" s="678"/>
      <c r="B146" s="598"/>
      <c r="C146" s="621"/>
      <c r="D146" s="599"/>
      <c r="E146" s="1456"/>
      <c r="F146" s="1480"/>
      <c r="G146" s="598"/>
      <c r="H146" s="607"/>
      <c r="J146" s="1442"/>
      <c r="K146" s="601"/>
      <c r="L146" s="1442"/>
      <c r="M146" s="601"/>
      <c r="N146" s="601"/>
      <c r="O146" s="598"/>
      <c r="S146" s="628"/>
      <c r="T146" s="603"/>
      <c r="U146" s="831" t="s">
        <v>689</v>
      </c>
      <c r="V146" s="626"/>
      <c r="W146" s="831" t="s">
        <v>689</v>
      </c>
      <c r="X146" s="758"/>
      <c r="Y146" s="745"/>
      <c r="Z146" s="745"/>
      <c r="AA146" s="745"/>
      <c r="AB146" s="691"/>
      <c r="AC146" s="659"/>
      <c r="AD146" s="738"/>
      <c r="AE146" s="738"/>
      <c r="AF146" s="746"/>
      <c r="AG146" s="659"/>
      <c r="AH146" s="746"/>
      <c r="AI146" s="1282">
        <v>2</v>
      </c>
      <c r="AJ146" s="1429"/>
      <c r="AK146" s="1281"/>
      <c r="AL146" s="1282">
        <v>1</v>
      </c>
      <c r="AM146" s="1283"/>
      <c r="AN146" s="1282">
        <v>1</v>
      </c>
      <c r="AO146" s="1283"/>
      <c r="AP146" s="1282">
        <v>1</v>
      </c>
      <c r="AQ146" s="1283"/>
      <c r="AR146" s="1282"/>
      <c r="AS146" s="1284"/>
    </row>
    <row r="147" spans="1:45" s="649" customFormat="1">
      <c r="A147" s="678"/>
      <c r="B147" s="647"/>
      <c r="C147" s="602"/>
      <c r="D147" s="1464"/>
      <c r="E147" s="602"/>
      <c r="G147" s="647"/>
      <c r="H147" s="1456"/>
      <c r="I147" s="705"/>
      <c r="J147" s="602"/>
      <c r="K147" s="617"/>
      <c r="L147" s="602"/>
      <c r="M147" s="618"/>
      <c r="N147" s="602"/>
      <c r="O147" s="600"/>
      <c r="R147" s="602"/>
      <c r="S147" s="627"/>
      <c r="T147" s="615"/>
      <c r="U147" s="1042"/>
      <c r="V147" s="627"/>
      <c r="W147" s="840"/>
      <c r="X147" s="759"/>
      <c r="Y147" s="750"/>
      <c r="Z147" s="750">
        <v>0</v>
      </c>
      <c r="AA147" s="750"/>
      <c r="AB147" s="693"/>
      <c r="AC147" s="715"/>
      <c r="AD147" s="829">
        <f>Y147+AC147+AI147+AL147+AN147</f>
        <v>0</v>
      </c>
      <c r="AE147" s="829">
        <f>AB147+AH147+AK147+AM147+AO147</f>
        <v>0</v>
      </c>
      <c r="AF147" s="760"/>
      <c r="AG147" s="715"/>
      <c r="AH147" s="760"/>
      <c r="AI147" s="1291"/>
      <c r="AJ147" s="1496"/>
      <c r="AK147" s="1293"/>
      <c r="AL147" s="1291"/>
      <c r="AM147" s="1379"/>
      <c r="AN147" s="1291"/>
      <c r="AO147" s="1379"/>
      <c r="AP147" s="1291"/>
      <c r="AQ147" s="1379"/>
      <c r="AR147" s="1291"/>
      <c r="AS147" s="1294"/>
    </row>
    <row r="148" spans="1:45" s="649" customFormat="1" ht="120" customHeight="1">
      <c r="A148" s="678"/>
      <c r="B148" s="700" t="s">
        <v>26</v>
      </c>
      <c r="C148" s="1516" t="s">
        <v>81</v>
      </c>
      <c r="D148" s="1447" t="s">
        <v>26</v>
      </c>
      <c r="E148" s="1516" t="s">
        <v>19</v>
      </c>
      <c r="F148" s="1485" t="s">
        <v>750</v>
      </c>
      <c r="G148" s="700" t="s">
        <v>6</v>
      </c>
      <c r="H148" s="1516" t="s">
        <v>497</v>
      </c>
      <c r="I148" s="696" t="s">
        <v>6</v>
      </c>
      <c r="J148" s="623" t="s">
        <v>502</v>
      </c>
      <c r="K148" s="698" t="s">
        <v>6</v>
      </c>
      <c r="L148" s="1516" t="s">
        <v>158</v>
      </c>
      <c r="M148" s="699" t="s">
        <v>6</v>
      </c>
      <c r="N148" s="1446" t="s">
        <v>184</v>
      </c>
      <c r="O148" s="700"/>
      <c r="P148" s="701"/>
      <c r="Q148" s="701"/>
      <c r="R148" s="702"/>
      <c r="S148" s="647"/>
      <c r="T148" s="602"/>
      <c r="V148" s="647"/>
      <c r="W148" s="602"/>
      <c r="X148" s="1280"/>
      <c r="Y148" s="659"/>
      <c r="Z148" s="659"/>
      <c r="AA148" s="659"/>
      <c r="AB148" s="716"/>
      <c r="AC148" s="659"/>
      <c r="AD148" s="738">
        <f t="shared" si="5"/>
        <v>0</v>
      </c>
      <c r="AE148" s="738">
        <f>AB148+AH148+AK148+AM148+AO148</f>
        <v>0</v>
      </c>
      <c r="AF148" s="717"/>
      <c r="AG148" s="659"/>
      <c r="AH148" s="717"/>
      <c r="AI148" s="1282"/>
      <c r="AJ148" s="1497"/>
      <c r="AK148" s="1293"/>
      <c r="AL148" s="1282"/>
      <c r="AM148" s="712"/>
      <c r="AN148" s="1282"/>
      <c r="AO148" s="1337"/>
      <c r="AP148" s="1282"/>
      <c r="AQ148" s="1337"/>
      <c r="AR148" s="602"/>
      <c r="AS148" s="602"/>
    </row>
    <row r="149" spans="1:45" s="649" customFormat="1" ht="110.25">
      <c r="A149" s="678"/>
      <c r="B149" s="640"/>
      <c r="C149" s="1508"/>
      <c r="D149" s="1439"/>
      <c r="E149" s="1508"/>
      <c r="F149" s="601" t="s">
        <v>751</v>
      </c>
      <c r="G149" s="642"/>
      <c r="H149" s="1508"/>
      <c r="I149" s="640"/>
      <c r="J149" s="602"/>
      <c r="K149" s="1468"/>
      <c r="L149" s="1508"/>
      <c r="M149" s="616"/>
      <c r="N149" s="1442"/>
      <c r="O149" s="642"/>
      <c r="P149" s="625"/>
      <c r="Q149" s="625"/>
      <c r="R149" s="608"/>
      <c r="S149" s="1517" t="s">
        <v>97</v>
      </c>
      <c r="T149" s="1518"/>
      <c r="U149" s="636" t="s">
        <v>545</v>
      </c>
      <c r="V149" s="1517" t="s">
        <v>309</v>
      </c>
      <c r="W149" s="1518"/>
      <c r="X149" s="1368">
        <v>1200</v>
      </c>
      <c r="Y149" s="704">
        <v>1220</v>
      </c>
      <c r="Z149" s="704">
        <v>0</v>
      </c>
      <c r="AA149" s="704"/>
      <c r="AB149" s="721">
        <f>SUM(AB155:AB168)</f>
        <v>0</v>
      </c>
      <c r="AC149" s="704">
        <v>1240</v>
      </c>
      <c r="AD149" s="744">
        <f t="shared" si="5"/>
        <v>6300</v>
      </c>
      <c r="AE149" s="744">
        <f>AB149+AH149+AK149+AM149+AO149</f>
        <v>836497.34499999997</v>
      </c>
      <c r="AF149" s="704"/>
      <c r="AG149" s="704"/>
      <c r="AH149" s="722">
        <f>SUM(AH155:AH168)</f>
        <v>0</v>
      </c>
      <c r="AI149" s="1370">
        <v>1260</v>
      </c>
      <c r="AJ149" s="1370">
        <f>SUM(AJ155:AJ163)</f>
        <v>30237</v>
      </c>
      <c r="AK149" s="1383">
        <f>SUM(AK155:AK168)</f>
        <v>97995</v>
      </c>
      <c r="AL149" s="1370">
        <v>1280</v>
      </c>
      <c r="AM149" s="1383">
        <f>SUM(AM155:AM168)</f>
        <v>361164.06</v>
      </c>
      <c r="AN149" s="1370">
        <v>1300</v>
      </c>
      <c r="AO149" s="1383">
        <f>SUM(AO155:AO168)</f>
        <v>377338.28499999997</v>
      </c>
      <c r="AP149" s="1370">
        <v>1300</v>
      </c>
      <c r="AQ149" s="1383">
        <f>SUM(AQ155:AQ168)</f>
        <v>394321.22125</v>
      </c>
      <c r="AR149" s="702"/>
      <c r="AS149" s="702"/>
    </row>
    <row r="150" spans="1:45" s="649" customFormat="1" ht="47.25">
      <c r="A150" s="678"/>
      <c r="B150" s="640"/>
      <c r="C150" s="1508"/>
      <c r="D150" s="1439"/>
      <c r="E150" s="1508"/>
      <c r="F150" s="601"/>
      <c r="G150" s="642"/>
      <c r="H150" s="1508"/>
      <c r="I150" s="640"/>
      <c r="J150" s="602"/>
      <c r="K150" s="1468"/>
      <c r="L150" s="1508"/>
      <c r="M150" s="616"/>
      <c r="N150" s="1442"/>
      <c r="O150" s="642"/>
      <c r="P150" s="625"/>
      <c r="Q150" s="625"/>
      <c r="R150" s="608"/>
      <c r="S150" s="1439"/>
      <c r="T150" s="1440"/>
      <c r="U150" s="1463" t="s">
        <v>546</v>
      </c>
      <c r="V150" s="1439"/>
      <c r="W150" s="1440"/>
      <c r="X150" s="1352"/>
      <c r="Y150" s="644"/>
      <c r="Z150" s="644"/>
      <c r="AA150" s="644"/>
      <c r="AB150" s="689"/>
      <c r="AC150" s="644"/>
      <c r="AD150" s="744"/>
      <c r="AE150" s="744"/>
      <c r="AF150" s="644"/>
      <c r="AG150" s="644"/>
      <c r="AH150" s="682"/>
      <c r="AI150" s="1300"/>
      <c r="AJ150" s="1300"/>
      <c r="AK150" s="683"/>
      <c r="AL150" s="1300"/>
      <c r="AM150" s="683"/>
      <c r="AN150" s="1300"/>
      <c r="AO150" s="683"/>
      <c r="AP150" s="1300"/>
      <c r="AQ150" s="683"/>
      <c r="AR150" s="608"/>
      <c r="AS150" s="608"/>
    </row>
    <row r="151" spans="1:45" s="649" customFormat="1" ht="47.25">
      <c r="A151" s="678"/>
      <c r="B151" s="640"/>
      <c r="C151" s="1508"/>
      <c r="D151" s="1439"/>
      <c r="E151" s="1508"/>
      <c r="F151" s="601"/>
      <c r="G151" s="642"/>
      <c r="H151" s="1508"/>
      <c r="I151" s="640"/>
      <c r="J151" s="602"/>
      <c r="K151" s="1468"/>
      <c r="L151" s="1508"/>
      <c r="M151" s="616"/>
      <c r="N151" s="1442"/>
      <c r="O151" s="642"/>
      <c r="P151" s="625"/>
      <c r="Q151" s="625"/>
      <c r="R151" s="608"/>
      <c r="S151" s="1439"/>
      <c r="T151" s="1440"/>
      <c r="U151" s="1463" t="s">
        <v>549</v>
      </c>
      <c r="V151" s="1439"/>
      <c r="W151" s="1440"/>
      <c r="X151" s="1352"/>
      <c r="Y151" s="644"/>
      <c r="Z151" s="644"/>
      <c r="AA151" s="644"/>
      <c r="AB151" s="689"/>
      <c r="AC151" s="644"/>
      <c r="AD151" s="744"/>
      <c r="AE151" s="744"/>
      <c r="AF151" s="644"/>
      <c r="AG151" s="644"/>
      <c r="AH151" s="682"/>
      <c r="AI151" s="1300"/>
      <c r="AJ151" s="1300"/>
      <c r="AK151" s="683"/>
      <c r="AL151" s="1300"/>
      <c r="AM151" s="683"/>
      <c r="AN151" s="1300"/>
      <c r="AO151" s="683"/>
      <c r="AP151" s="1300"/>
      <c r="AQ151" s="683"/>
      <c r="AR151" s="608"/>
      <c r="AS151" s="608"/>
    </row>
    <row r="152" spans="1:45" s="649" customFormat="1" ht="31.5">
      <c r="A152" s="678"/>
      <c r="B152" s="600"/>
      <c r="C152" s="1508"/>
      <c r="D152" s="1464"/>
      <c r="E152" s="1508"/>
      <c r="F152" s="601"/>
      <c r="G152" s="600"/>
      <c r="H152" s="1508"/>
      <c r="I152" s="647"/>
      <c r="J152" s="602"/>
      <c r="K152" s="617"/>
      <c r="L152" s="1508"/>
      <c r="M152" s="618" t="s">
        <v>5</v>
      </c>
      <c r="N152" s="1508" t="s">
        <v>185</v>
      </c>
      <c r="O152" s="600"/>
      <c r="R152" s="602"/>
      <c r="S152" s="1439"/>
      <c r="T152" s="1440"/>
      <c r="U152" s="1463" t="s">
        <v>547</v>
      </c>
      <c r="V152" s="1439"/>
      <c r="W152" s="1440"/>
      <c r="X152" s="1352"/>
      <c r="Y152" s="644"/>
      <c r="Z152" s="644"/>
      <c r="AA152" s="644"/>
      <c r="AB152" s="689"/>
      <c r="AC152" s="644"/>
      <c r="AD152" s="744"/>
      <c r="AE152" s="744"/>
      <c r="AF152" s="644"/>
      <c r="AG152" s="644"/>
      <c r="AH152" s="682"/>
      <c r="AI152" s="1300"/>
      <c r="AJ152" s="1300"/>
      <c r="AK152" s="683"/>
      <c r="AL152" s="1300"/>
      <c r="AM152" s="683"/>
      <c r="AN152" s="1300"/>
      <c r="AO152" s="683"/>
      <c r="AP152" s="1300"/>
      <c r="AQ152" s="683"/>
      <c r="AR152" s="608"/>
      <c r="AS152" s="608"/>
    </row>
    <row r="153" spans="1:45" s="649" customFormat="1" ht="53.25" customHeight="1">
      <c r="A153" s="678"/>
      <c r="B153" s="600"/>
      <c r="C153" s="1508"/>
      <c r="D153" s="1464"/>
      <c r="E153" s="1508"/>
      <c r="F153" s="601"/>
      <c r="G153" s="600"/>
      <c r="H153" s="1508"/>
      <c r="I153" s="647"/>
      <c r="J153" s="602"/>
      <c r="K153" s="617"/>
      <c r="L153" s="1508"/>
      <c r="M153" s="618"/>
      <c r="N153" s="1508"/>
      <c r="O153" s="600"/>
      <c r="R153" s="602"/>
      <c r="S153" s="1439"/>
      <c r="T153" s="1440"/>
      <c r="U153" s="1463" t="s">
        <v>548</v>
      </c>
      <c r="V153" s="1439"/>
      <c r="W153" s="1440"/>
      <c r="X153" s="1352"/>
      <c r="Y153" s="644"/>
      <c r="Z153" s="644">
        <v>0</v>
      </c>
      <c r="AA153" s="644"/>
      <c r="AB153" s="780"/>
      <c r="AC153" s="644"/>
      <c r="AD153" s="738">
        <f t="shared" si="5"/>
        <v>0</v>
      </c>
      <c r="AE153" s="738">
        <f t="shared" ref="AE153:AE158" si="9">AB153+AH153+AK153+AM153+AO153</f>
        <v>0</v>
      </c>
      <c r="AF153" s="711"/>
      <c r="AG153" s="644"/>
      <c r="AH153" s="711"/>
      <c r="AI153" s="683"/>
      <c r="AJ153" s="1333"/>
      <c r="AK153" s="1333"/>
      <c r="AL153" s="683"/>
      <c r="AM153" s="1333"/>
      <c r="AN153" s="683"/>
      <c r="AO153" s="1333"/>
      <c r="AP153" s="683"/>
      <c r="AQ153" s="1333"/>
      <c r="AR153" s="608"/>
      <c r="AS153" s="608"/>
    </row>
    <row r="154" spans="1:45" s="649" customFormat="1" ht="36.75" customHeight="1">
      <c r="A154" s="678"/>
      <c r="B154" s="600"/>
      <c r="C154" s="1508"/>
      <c r="D154" s="1464"/>
      <c r="E154" s="1508"/>
      <c r="F154" s="601"/>
      <c r="G154" s="600"/>
      <c r="H154" s="1508"/>
      <c r="I154" s="647"/>
      <c r="J154" s="602"/>
      <c r="K154" s="617"/>
      <c r="L154" s="1508"/>
      <c r="M154" s="618"/>
      <c r="N154" s="1508"/>
      <c r="O154" s="600"/>
      <c r="R154" s="602"/>
      <c r="S154" s="1504" t="s">
        <v>21</v>
      </c>
      <c r="T154" s="1505"/>
      <c r="U154" s="1440"/>
      <c r="V154" s="600"/>
      <c r="W154" s="602"/>
      <c r="X154" s="1419"/>
      <c r="Y154" s="658"/>
      <c r="Z154" s="658">
        <v>0</v>
      </c>
      <c r="AA154" s="658"/>
      <c r="AB154" s="797"/>
      <c r="AC154" s="658"/>
      <c r="AD154" s="738">
        <f t="shared" si="5"/>
        <v>0</v>
      </c>
      <c r="AE154" s="738">
        <f t="shared" si="9"/>
        <v>0</v>
      </c>
      <c r="AF154" s="776"/>
      <c r="AG154" s="658"/>
      <c r="AH154" s="776"/>
      <c r="AI154" s="1281"/>
      <c r="AJ154" s="1385"/>
      <c r="AK154" s="1385"/>
      <c r="AL154" s="1281"/>
      <c r="AM154" s="1385"/>
      <c r="AN154" s="1281"/>
      <c r="AO154" s="1385"/>
      <c r="AP154" s="1281"/>
      <c r="AQ154" s="1385"/>
      <c r="AR154" s="678"/>
      <c r="AS154" s="602"/>
    </row>
    <row r="155" spans="1:45" s="625" customFormat="1" ht="84" customHeight="1">
      <c r="A155" s="678"/>
      <c r="B155" s="600"/>
      <c r="C155" s="1508"/>
      <c r="D155" s="1464"/>
      <c r="E155" s="1508"/>
      <c r="F155" s="601"/>
      <c r="G155" s="600"/>
      <c r="H155" s="1508"/>
      <c r="I155" s="647"/>
      <c r="J155" s="602"/>
      <c r="K155" s="617"/>
      <c r="L155" s="1508"/>
      <c r="M155" s="649"/>
      <c r="N155" s="1508"/>
      <c r="O155" s="600"/>
      <c r="P155" s="649"/>
      <c r="Q155" s="649"/>
      <c r="R155" s="602"/>
      <c r="S155" s="647" t="s">
        <v>6</v>
      </c>
      <c r="T155" s="1508" t="s">
        <v>98</v>
      </c>
      <c r="U155" s="1519" t="s">
        <v>550</v>
      </c>
      <c r="V155" s="647" t="s">
        <v>6</v>
      </c>
      <c r="W155" s="1508" t="s">
        <v>101</v>
      </c>
      <c r="X155" s="1419">
        <v>25</v>
      </c>
      <c r="Y155" s="658">
        <v>0</v>
      </c>
      <c r="Z155" s="658">
        <v>9620</v>
      </c>
      <c r="AA155" s="658"/>
      <c r="AB155" s="797">
        <v>0</v>
      </c>
      <c r="AC155" s="723">
        <v>25</v>
      </c>
      <c r="AD155" s="738">
        <f t="shared" si="5"/>
        <v>27.6</v>
      </c>
      <c r="AE155" s="738">
        <f t="shared" si="9"/>
        <v>29997</v>
      </c>
      <c r="AF155" s="776"/>
      <c r="AG155" s="723"/>
      <c r="AH155" s="776"/>
      <c r="AI155" s="1387">
        <v>0.9</v>
      </c>
      <c r="AJ155" s="1385">
        <f>29997000/1000</f>
        <v>29997</v>
      </c>
      <c r="AK155" s="1385">
        <f>29997000/1000</f>
        <v>29997</v>
      </c>
      <c r="AL155" s="1387">
        <v>0.85</v>
      </c>
      <c r="AM155" s="1385"/>
      <c r="AN155" s="1387">
        <v>0.85</v>
      </c>
      <c r="AO155" s="1385"/>
      <c r="AP155" s="1387">
        <v>0.85</v>
      </c>
      <c r="AQ155" s="1385"/>
      <c r="AR155" s="678"/>
      <c r="AS155" s="602"/>
    </row>
    <row r="156" spans="1:45" s="649" customFormat="1">
      <c r="A156" s="678"/>
      <c r="B156" s="600"/>
      <c r="C156" s="1508"/>
      <c r="D156" s="1464"/>
      <c r="E156" s="1508"/>
      <c r="F156" s="601"/>
      <c r="G156" s="600"/>
      <c r="H156" s="1508"/>
      <c r="I156" s="647"/>
      <c r="J156" s="602"/>
      <c r="K156" s="617"/>
      <c r="L156" s="1508"/>
      <c r="M156" s="618"/>
      <c r="N156" s="1508"/>
      <c r="O156" s="600"/>
      <c r="R156" s="602"/>
      <c r="T156" s="1508"/>
      <c r="U156" s="1519"/>
      <c r="V156" s="600"/>
      <c r="W156" s="1508"/>
      <c r="X156" s="1420"/>
      <c r="Y156" s="676"/>
      <c r="Z156" s="676">
        <v>0</v>
      </c>
      <c r="AA156" s="676"/>
      <c r="AB156" s="797"/>
      <c r="AC156" s="676"/>
      <c r="AD156" s="738">
        <f t="shared" si="5"/>
        <v>0</v>
      </c>
      <c r="AE156" s="738">
        <f t="shared" si="9"/>
        <v>0</v>
      </c>
      <c r="AF156" s="629"/>
      <c r="AG156" s="676"/>
      <c r="AH156" s="629"/>
      <c r="AI156" s="1389"/>
      <c r="AJ156" s="678"/>
      <c r="AK156" s="678"/>
      <c r="AL156" s="1389"/>
      <c r="AM156" s="678"/>
      <c r="AN156" s="1389"/>
      <c r="AO156" s="678"/>
      <c r="AP156" s="1389"/>
      <c r="AQ156" s="678"/>
      <c r="AR156" s="678"/>
      <c r="AS156" s="602"/>
    </row>
    <row r="157" spans="1:45" s="649" customFormat="1" ht="47.25" customHeight="1">
      <c r="A157" s="678"/>
      <c r="B157" s="600"/>
      <c r="C157" s="1442"/>
      <c r="D157" s="1464"/>
      <c r="E157" s="1508"/>
      <c r="F157" s="601"/>
      <c r="G157" s="600"/>
      <c r="H157" s="1508"/>
      <c r="I157" s="647"/>
      <c r="J157" s="602"/>
      <c r="K157" s="617"/>
      <c r="L157" s="1508"/>
      <c r="M157" s="618"/>
      <c r="N157" s="1508"/>
      <c r="O157" s="600"/>
      <c r="R157" s="602"/>
      <c r="T157" s="1508"/>
      <c r="U157" s="1519"/>
      <c r="V157" s="600"/>
      <c r="W157" s="1508"/>
      <c r="X157" s="1420"/>
      <c r="Y157" s="676"/>
      <c r="Z157" s="676">
        <v>0</v>
      </c>
      <c r="AA157" s="676"/>
      <c r="AB157" s="797"/>
      <c r="AC157" s="676"/>
      <c r="AD157" s="738">
        <f t="shared" si="5"/>
        <v>0</v>
      </c>
      <c r="AE157" s="738">
        <f t="shared" si="9"/>
        <v>0</v>
      </c>
      <c r="AF157" s="629"/>
      <c r="AG157" s="676"/>
      <c r="AH157" s="629"/>
      <c r="AI157" s="1389"/>
      <c r="AJ157" s="678"/>
      <c r="AK157" s="678"/>
      <c r="AL157" s="1389"/>
      <c r="AM157" s="678"/>
      <c r="AN157" s="1389"/>
      <c r="AO157" s="678"/>
      <c r="AP157" s="1389"/>
      <c r="AQ157" s="678"/>
      <c r="AR157" s="678"/>
      <c r="AS157" s="602"/>
    </row>
    <row r="158" spans="1:45" s="649" customFormat="1" ht="31.5">
      <c r="A158" s="678"/>
      <c r="B158" s="600"/>
      <c r="C158" s="1442"/>
      <c r="D158" s="1464"/>
      <c r="E158" s="1508"/>
      <c r="F158" s="601"/>
      <c r="G158" s="600"/>
      <c r="H158" s="1508"/>
      <c r="I158" s="647"/>
      <c r="J158" s="602"/>
      <c r="K158" s="617"/>
      <c r="L158" s="1508"/>
      <c r="M158" s="618"/>
      <c r="N158" s="1508"/>
      <c r="O158" s="600"/>
      <c r="R158" s="602"/>
      <c r="S158" s="647" t="s">
        <v>5</v>
      </c>
      <c r="T158" s="602" t="s">
        <v>398</v>
      </c>
      <c r="U158" s="1519"/>
      <c r="V158" s="600"/>
      <c r="W158" s="1508"/>
      <c r="X158" s="1280"/>
      <c r="Y158" s="659"/>
      <c r="Z158" s="659">
        <v>0</v>
      </c>
      <c r="AA158" s="659"/>
      <c r="AB158" s="716"/>
      <c r="AC158" s="659"/>
      <c r="AD158" s="738">
        <f t="shared" si="5"/>
        <v>2</v>
      </c>
      <c r="AE158" s="738">
        <f t="shared" si="9"/>
        <v>5134.2250000000004</v>
      </c>
      <c r="AF158" s="717"/>
      <c r="AG158" s="659"/>
      <c r="AH158" s="717"/>
      <c r="AI158" s="1282"/>
      <c r="AJ158" s="712"/>
      <c r="AK158" s="712">
        <v>0</v>
      </c>
      <c r="AL158" s="1282">
        <v>1</v>
      </c>
      <c r="AM158" s="712">
        <v>2504.5</v>
      </c>
      <c r="AN158" s="1282">
        <v>1</v>
      </c>
      <c r="AO158" s="712">
        <f>AM158*105%</f>
        <v>2629.7249999999999</v>
      </c>
      <c r="AP158" s="1282">
        <v>1</v>
      </c>
      <c r="AQ158" s="712">
        <f>AO158*105%</f>
        <v>2761.2112499999998</v>
      </c>
      <c r="AR158" s="602"/>
      <c r="AS158" s="602"/>
    </row>
    <row r="159" spans="1:45" s="649" customFormat="1" ht="15.75" customHeight="1">
      <c r="A159" s="678"/>
      <c r="B159" s="600"/>
      <c r="C159" s="602"/>
      <c r="D159" s="1464"/>
      <c r="E159" s="1508"/>
      <c r="F159" s="601"/>
      <c r="G159" s="600"/>
      <c r="H159" s="1508"/>
      <c r="I159" s="600"/>
      <c r="J159" s="602"/>
      <c r="K159" s="1464"/>
      <c r="L159" s="1508"/>
      <c r="M159" s="601"/>
      <c r="N159" s="1508"/>
      <c r="O159" s="600"/>
      <c r="R159" s="602"/>
      <c r="T159" s="1442"/>
      <c r="U159" s="1519"/>
      <c r="V159" s="600"/>
      <c r="W159" s="1508"/>
      <c r="X159" s="1420"/>
      <c r="Y159" s="676"/>
      <c r="Z159" s="676"/>
      <c r="AA159" s="676"/>
      <c r="AB159" s="797"/>
      <c r="AC159" s="676"/>
      <c r="AD159" s="738"/>
      <c r="AE159" s="738"/>
      <c r="AF159" s="629"/>
      <c r="AG159" s="676"/>
      <c r="AH159" s="629"/>
      <c r="AI159" s="1389"/>
      <c r="AJ159" s="678"/>
      <c r="AK159" s="678"/>
      <c r="AL159" s="1389"/>
      <c r="AM159" s="678"/>
      <c r="AN159" s="1389"/>
      <c r="AO159" s="678"/>
      <c r="AP159" s="1389"/>
      <c r="AQ159" s="678"/>
      <c r="AR159" s="678"/>
      <c r="AS159" s="602"/>
    </row>
    <row r="160" spans="1:45" s="649" customFormat="1">
      <c r="A160" s="678"/>
      <c r="B160" s="600"/>
      <c r="C160" s="602"/>
      <c r="D160" s="1464"/>
      <c r="E160" s="1508"/>
      <c r="F160" s="601"/>
      <c r="G160" s="600"/>
      <c r="H160" s="1508"/>
      <c r="I160" s="600"/>
      <c r="J160" s="602"/>
      <c r="K160" s="1464"/>
      <c r="L160" s="1508"/>
      <c r="M160" s="601"/>
      <c r="N160" s="1508"/>
      <c r="O160" s="600"/>
      <c r="R160" s="602"/>
      <c r="S160" s="647" t="s">
        <v>7</v>
      </c>
      <c r="T160" s="1508" t="s">
        <v>102</v>
      </c>
      <c r="U160" s="1519"/>
      <c r="V160" s="647"/>
      <c r="W160" s="1508"/>
      <c r="X160" s="1419"/>
      <c r="Y160" s="658"/>
      <c r="Z160" s="658">
        <v>17969.400000000001</v>
      </c>
      <c r="AA160" s="658"/>
      <c r="AB160" s="797"/>
      <c r="AC160" s="658"/>
      <c r="AD160" s="738">
        <f t="shared" si="5"/>
        <v>0</v>
      </c>
      <c r="AE160" s="738">
        <f>AB160+AH160+AK160+AM160+AO160</f>
        <v>2400</v>
      </c>
      <c r="AF160" s="776"/>
      <c r="AG160" s="658"/>
      <c r="AH160" s="776"/>
      <c r="AI160" s="1280"/>
      <c r="AJ160" s="1385">
        <f>240000/1000</f>
        <v>240</v>
      </c>
      <c r="AK160" s="1385">
        <f>2400000/1000</f>
        <v>2400</v>
      </c>
      <c r="AL160" s="1280"/>
      <c r="AM160" s="1385"/>
      <c r="AN160" s="1280"/>
      <c r="AO160" s="1385"/>
      <c r="AP160" s="1280"/>
      <c r="AQ160" s="1385"/>
      <c r="AR160" s="678"/>
      <c r="AS160" s="602"/>
    </row>
    <row r="161" spans="1:45" s="649" customFormat="1" ht="78.75">
      <c r="A161" s="678"/>
      <c r="B161" s="600"/>
      <c r="C161" s="602"/>
      <c r="D161" s="1464"/>
      <c r="E161" s="1508"/>
      <c r="F161" s="601"/>
      <c r="G161" s="600"/>
      <c r="H161" s="1508"/>
      <c r="J161" s="602"/>
      <c r="K161" s="1464"/>
      <c r="L161" s="1508"/>
      <c r="M161" s="601" t="s">
        <v>7</v>
      </c>
      <c r="N161" s="602" t="s">
        <v>186</v>
      </c>
      <c r="O161" s="600"/>
      <c r="R161" s="602"/>
      <c r="T161" s="1514"/>
      <c r="U161" s="1519"/>
      <c r="V161" s="600"/>
      <c r="W161" s="1508"/>
      <c r="X161" s="1420"/>
      <c r="Y161" s="676"/>
      <c r="Z161" s="676">
        <v>0</v>
      </c>
      <c r="AA161" s="676"/>
      <c r="AB161" s="797"/>
      <c r="AC161" s="676"/>
      <c r="AD161" s="738">
        <f t="shared" si="5"/>
        <v>0</v>
      </c>
      <c r="AE161" s="738">
        <f>AB161+AH161+AK161+AM161+AO161</f>
        <v>0</v>
      </c>
      <c r="AF161" s="629"/>
      <c r="AG161" s="676"/>
      <c r="AH161" s="629"/>
      <c r="AI161" s="1389"/>
      <c r="AJ161" s="678"/>
      <c r="AK161" s="678"/>
      <c r="AL161" s="1389"/>
      <c r="AM161" s="678"/>
      <c r="AN161" s="1389"/>
      <c r="AO161" s="678"/>
      <c r="AP161" s="1389"/>
      <c r="AQ161" s="678"/>
      <c r="AR161" s="678"/>
      <c r="AS161" s="602"/>
    </row>
    <row r="162" spans="1:45" s="625" customFormat="1" ht="35.25" hidden="1" customHeight="1">
      <c r="A162" s="678"/>
      <c r="B162" s="600"/>
      <c r="C162" s="602"/>
      <c r="D162" s="1464"/>
      <c r="E162" s="602"/>
      <c r="F162" s="649"/>
      <c r="G162" s="600"/>
      <c r="H162" s="1508"/>
      <c r="I162" s="647"/>
      <c r="J162" s="602"/>
      <c r="K162" s="617" t="s">
        <v>5</v>
      </c>
      <c r="L162" s="1508" t="s">
        <v>159</v>
      </c>
      <c r="M162" s="601" t="s">
        <v>24</v>
      </c>
      <c r="N162" s="602" t="s">
        <v>187</v>
      </c>
      <c r="O162" s="600"/>
      <c r="P162" s="649"/>
      <c r="Q162" s="649"/>
      <c r="R162" s="602"/>
      <c r="S162" s="647"/>
      <c r="T162" s="602"/>
      <c r="U162" s="649"/>
      <c r="V162" s="647"/>
      <c r="W162" s="602"/>
      <c r="X162" s="1419"/>
      <c r="Y162" s="658"/>
      <c r="Z162" s="658"/>
      <c r="AA162" s="658"/>
      <c r="AB162" s="797"/>
      <c r="AC162" s="723"/>
      <c r="AD162" s="738"/>
      <c r="AE162" s="738"/>
      <c r="AF162" s="776"/>
      <c r="AG162" s="723"/>
      <c r="AH162" s="776"/>
      <c r="AI162" s="1391"/>
      <c r="AJ162" s="1385"/>
      <c r="AK162" s="1385"/>
      <c r="AL162" s="1391"/>
      <c r="AM162" s="1385"/>
      <c r="AN162" s="1391"/>
      <c r="AO162" s="1385"/>
      <c r="AP162" s="1391"/>
      <c r="AQ162" s="1385"/>
      <c r="AR162" s="678"/>
      <c r="AS162" s="602"/>
    </row>
    <row r="163" spans="1:45" s="649" customFormat="1" ht="47.25" hidden="1" customHeight="1">
      <c r="A163" s="678"/>
      <c r="B163" s="600"/>
      <c r="C163" s="602"/>
      <c r="D163" s="1464"/>
      <c r="E163" s="602"/>
      <c r="G163" s="600"/>
      <c r="H163" s="1442"/>
      <c r="I163" s="705"/>
      <c r="J163" s="602"/>
      <c r="K163" s="1464"/>
      <c r="L163" s="1508"/>
      <c r="M163" s="601" t="s">
        <v>26</v>
      </c>
      <c r="N163" s="602" t="s">
        <v>345</v>
      </c>
      <c r="O163" s="600"/>
      <c r="R163" s="602"/>
      <c r="S163" s="647" t="s">
        <v>24</v>
      </c>
      <c r="T163" s="602" t="s">
        <v>100</v>
      </c>
      <c r="V163" s="647" t="s">
        <v>24</v>
      </c>
      <c r="W163" s="602" t="s">
        <v>105</v>
      </c>
      <c r="X163" s="1280">
        <v>1</v>
      </c>
      <c r="Y163" s="659">
        <v>1</v>
      </c>
      <c r="Z163" s="659">
        <v>9620</v>
      </c>
      <c r="AA163" s="659"/>
      <c r="AB163" s="716"/>
      <c r="AC163" s="659">
        <v>0</v>
      </c>
      <c r="AD163" s="738">
        <f t="shared" si="5"/>
        <v>4</v>
      </c>
      <c r="AE163" s="738">
        <f>AB163+AH163+AK163+AM163+AO163</f>
        <v>0</v>
      </c>
      <c r="AF163" s="717"/>
      <c r="AG163" s="659"/>
      <c r="AH163" s="717"/>
      <c r="AI163" s="1282">
        <v>1</v>
      </c>
      <c r="AJ163" s="712"/>
      <c r="AK163" s="712"/>
      <c r="AL163" s="1282">
        <v>1</v>
      </c>
      <c r="AM163" s="712"/>
      <c r="AN163" s="1282">
        <v>1</v>
      </c>
      <c r="AO163" s="712"/>
      <c r="AP163" s="1282">
        <v>1</v>
      </c>
      <c r="AQ163" s="712"/>
      <c r="AR163" s="602"/>
      <c r="AS163" s="602"/>
    </row>
    <row r="164" spans="1:45" s="649" customFormat="1" ht="47.25" customHeight="1">
      <c r="A164" s="678"/>
      <c r="B164" s="600"/>
      <c r="C164" s="602"/>
      <c r="D164" s="1464"/>
      <c r="E164" s="602"/>
      <c r="G164" s="600"/>
      <c r="H164" s="1442"/>
      <c r="I164" s="705"/>
      <c r="J164" s="602"/>
      <c r="K164" s="1464"/>
      <c r="L164" s="1508"/>
      <c r="M164" s="601"/>
      <c r="N164" s="602"/>
      <c r="O164" s="600"/>
      <c r="R164" s="602"/>
      <c r="S164" s="600" t="s">
        <v>26</v>
      </c>
      <c r="T164" s="602" t="s">
        <v>397</v>
      </c>
      <c r="V164" s="600" t="s">
        <v>26</v>
      </c>
      <c r="W164" s="602" t="s">
        <v>434</v>
      </c>
      <c r="X164" s="1280"/>
      <c r="Y164" s="659"/>
      <c r="Z164" s="659">
        <v>0</v>
      </c>
      <c r="AA164" s="659"/>
      <c r="AB164" s="716"/>
      <c r="AC164" s="659"/>
      <c r="AD164" s="738">
        <f t="shared" si="5"/>
        <v>2</v>
      </c>
      <c r="AE164" s="738">
        <f>AB164+AH164+AK164+AM164+AO164</f>
        <v>75359.12</v>
      </c>
      <c r="AF164" s="717"/>
      <c r="AG164" s="659"/>
      <c r="AH164" s="717"/>
      <c r="AI164" s="1391"/>
      <c r="AJ164" s="1385"/>
      <c r="AK164" s="712"/>
      <c r="AL164" s="1282">
        <v>1</v>
      </c>
      <c r="AM164" s="712">
        <f>37679560/1000</f>
        <v>37679.56</v>
      </c>
      <c r="AN164" s="1282">
        <v>1</v>
      </c>
      <c r="AO164" s="712">
        <f>37679560/1000</f>
        <v>37679.56</v>
      </c>
      <c r="AP164" s="1282">
        <v>1</v>
      </c>
      <c r="AQ164" s="712">
        <f>37679560/1000</f>
        <v>37679.56</v>
      </c>
      <c r="AR164" s="602"/>
      <c r="AS164" s="602"/>
    </row>
    <row r="165" spans="1:45" s="649" customFormat="1" ht="47.25" customHeight="1">
      <c r="A165" s="678"/>
      <c r="B165" s="600"/>
      <c r="C165" s="602"/>
      <c r="D165" s="1464"/>
      <c r="E165" s="602"/>
      <c r="G165" s="600"/>
      <c r="H165" s="1442"/>
      <c r="I165" s="705"/>
      <c r="J165" s="602"/>
      <c r="K165" s="1464"/>
      <c r="L165" s="1508"/>
      <c r="M165" s="601"/>
      <c r="N165" s="602"/>
      <c r="O165" s="600"/>
      <c r="R165" s="602"/>
      <c r="S165" s="647" t="s">
        <v>24</v>
      </c>
      <c r="T165" s="602" t="s">
        <v>399</v>
      </c>
      <c r="U165" s="649" t="s">
        <v>551</v>
      </c>
      <c r="V165" s="647" t="s">
        <v>5</v>
      </c>
      <c r="W165" s="602" t="s">
        <v>552</v>
      </c>
      <c r="X165" s="1280"/>
      <c r="Y165" s="659"/>
      <c r="Z165" s="659">
        <v>0</v>
      </c>
      <c r="AA165" s="659"/>
      <c r="AB165" s="716"/>
      <c r="AC165" s="659"/>
      <c r="AD165" s="738">
        <f t="shared" si="5"/>
        <v>189</v>
      </c>
      <c r="AE165" s="738">
        <f>AB165+AH165+AK165+AM165+AO165</f>
        <v>658009</v>
      </c>
      <c r="AF165" s="717"/>
      <c r="AG165" s="659"/>
      <c r="AH165" s="717"/>
      <c r="AI165" s="1391">
        <v>0</v>
      </c>
      <c r="AJ165" s="1385"/>
      <c r="AK165" s="712"/>
      <c r="AL165" s="1282">
        <v>94</v>
      </c>
      <c r="AM165" s="712">
        <v>320980</v>
      </c>
      <c r="AN165" s="1282">
        <v>95</v>
      </c>
      <c r="AO165" s="712">
        <f>AM165*105%</f>
        <v>337029</v>
      </c>
      <c r="AP165" s="1282">
        <v>95</v>
      </c>
      <c r="AQ165" s="712">
        <f>AO165*105%</f>
        <v>353880.45</v>
      </c>
      <c r="AR165" s="602"/>
      <c r="AS165" s="602"/>
    </row>
    <row r="166" spans="1:45" s="649" customFormat="1" ht="47.25" customHeight="1">
      <c r="A166" s="678"/>
      <c r="B166" s="600"/>
      <c r="C166" s="602"/>
      <c r="D166" s="1464"/>
      <c r="E166" s="602"/>
      <c r="G166" s="600"/>
      <c r="H166" s="1442"/>
      <c r="I166" s="705"/>
      <c r="J166" s="602"/>
      <c r="K166" s="1464"/>
      <c r="L166" s="1508"/>
      <c r="M166" s="601"/>
      <c r="N166" s="602"/>
      <c r="O166" s="600"/>
      <c r="R166" s="602"/>
      <c r="S166" s="647"/>
      <c r="T166" s="602"/>
      <c r="U166" s="602" t="s">
        <v>553</v>
      </c>
      <c r="V166" s="647" t="s">
        <v>7</v>
      </c>
      <c r="W166" s="602" t="s">
        <v>554</v>
      </c>
      <c r="X166" s="1280"/>
      <c r="Y166" s="659"/>
      <c r="Z166" s="659"/>
      <c r="AA166" s="659"/>
      <c r="AB166" s="716"/>
      <c r="AC166" s="659"/>
      <c r="AD166" s="738">
        <f t="shared" si="5"/>
        <v>10</v>
      </c>
      <c r="AE166" s="738"/>
      <c r="AF166" s="717"/>
      <c r="AG166" s="723"/>
      <c r="AH166" s="717"/>
      <c r="AI166" s="1391">
        <v>0</v>
      </c>
      <c r="AJ166" s="1385"/>
      <c r="AK166" s="1385"/>
      <c r="AL166" s="1391">
        <v>0</v>
      </c>
      <c r="AM166" s="1385"/>
      <c r="AN166" s="1391">
        <v>10</v>
      </c>
      <c r="AO166" s="1385"/>
      <c r="AP166" s="1391">
        <v>10</v>
      </c>
      <c r="AQ166" s="712"/>
      <c r="AR166" s="602"/>
      <c r="AS166" s="602"/>
    </row>
    <row r="167" spans="1:45" s="649" customFormat="1" ht="100.5" customHeight="1">
      <c r="A167" s="678"/>
      <c r="B167" s="600"/>
      <c r="C167" s="602"/>
      <c r="D167" s="1464"/>
      <c r="E167" s="602"/>
      <c r="G167" s="600"/>
      <c r="H167" s="1442"/>
      <c r="I167" s="705"/>
      <c r="J167" s="602"/>
      <c r="K167" s="1464"/>
      <c r="L167" s="1508"/>
      <c r="M167" s="601"/>
      <c r="N167" s="602"/>
      <c r="O167" s="600"/>
      <c r="R167" s="602"/>
      <c r="S167" s="647"/>
      <c r="T167" s="602"/>
      <c r="V167" s="647" t="s">
        <v>555</v>
      </c>
      <c r="W167" s="602" t="s">
        <v>556</v>
      </c>
      <c r="X167" s="1280"/>
      <c r="Y167" s="659"/>
      <c r="Z167" s="659"/>
      <c r="AA167" s="659"/>
      <c r="AB167" s="716"/>
      <c r="AC167" s="658"/>
      <c r="AD167" s="738">
        <f t="shared" si="5"/>
        <v>23</v>
      </c>
      <c r="AE167" s="738"/>
      <c r="AF167" s="717"/>
      <c r="AG167" s="723"/>
      <c r="AH167" s="717"/>
      <c r="AI167" s="1391">
        <v>0</v>
      </c>
      <c r="AJ167" s="1385"/>
      <c r="AK167" s="1385"/>
      <c r="AL167" s="1391">
        <v>20</v>
      </c>
      <c r="AM167" s="1385"/>
      <c r="AN167" s="1391">
        <v>3</v>
      </c>
      <c r="AO167" s="1385"/>
      <c r="AP167" s="1391">
        <v>3</v>
      </c>
      <c r="AQ167" s="712"/>
      <c r="AR167" s="602"/>
      <c r="AS167" s="602"/>
    </row>
    <row r="168" spans="1:45" s="649" customFormat="1" ht="47.25">
      <c r="A168" s="678"/>
      <c r="B168" s="642"/>
      <c r="C168" s="608"/>
      <c r="D168" s="1439"/>
      <c r="E168" s="608"/>
      <c r="F168" s="625"/>
      <c r="G168" s="642"/>
      <c r="H168" s="1511" t="s">
        <v>335</v>
      </c>
      <c r="I168" s="625" t="s">
        <v>5</v>
      </c>
      <c r="J168" s="602" t="s">
        <v>501</v>
      </c>
      <c r="K168" s="1439"/>
      <c r="L168" s="608"/>
      <c r="M168" s="625"/>
      <c r="N168" s="625"/>
      <c r="O168" s="642"/>
      <c r="P168" s="625"/>
      <c r="Q168" s="625"/>
      <c r="R168" s="608"/>
      <c r="S168" s="647" t="s">
        <v>26</v>
      </c>
      <c r="T168" s="602" t="s">
        <v>99</v>
      </c>
      <c r="U168" s="649" t="s">
        <v>557</v>
      </c>
      <c r="V168" s="647" t="s">
        <v>26</v>
      </c>
      <c r="W168" s="602" t="s">
        <v>558</v>
      </c>
      <c r="X168" s="1419">
        <v>3</v>
      </c>
      <c r="Y168" s="658">
        <v>0</v>
      </c>
      <c r="Z168" s="658">
        <v>0</v>
      </c>
      <c r="AA168" s="658"/>
      <c r="AB168" s="797"/>
      <c r="AC168" s="723">
        <v>3</v>
      </c>
      <c r="AD168" s="738">
        <f>Y168+AC168+AI168+AL168+AN168</f>
        <v>26</v>
      </c>
      <c r="AE168" s="738">
        <f>AB168+AH168+AK168+AM168+AO168</f>
        <v>65598</v>
      </c>
      <c r="AF168" s="776"/>
      <c r="AG168" s="723"/>
      <c r="AH168" s="776"/>
      <c r="AI168" s="1280">
        <v>23</v>
      </c>
      <c r="AJ168" s="1385">
        <f>65600000</f>
        <v>65600000</v>
      </c>
      <c r="AK168" s="1385">
        <v>65598</v>
      </c>
      <c r="AL168" s="1391">
        <v>0</v>
      </c>
      <c r="AM168" s="1385"/>
      <c r="AN168" s="1391">
        <v>0</v>
      </c>
      <c r="AO168" s="1385"/>
      <c r="AP168" s="1391">
        <v>0</v>
      </c>
      <c r="AQ168" s="1385"/>
      <c r="AR168" s="678"/>
      <c r="AS168" s="602"/>
    </row>
    <row r="169" spans="1:45" s="649" customFormat="1" ht="60" customHeight="1">
      <c r="A169" s="678"/>
      <c r="B169" s="600"/>
      <c r="C169" s="602"/>
      <c r="D169" s="1464"/>
      <c r="E169" s="602"/>
      <c r="G169" s="600"/>
      <c r="H169" s="1511"/>
      <c r="J169" s="602"/>
      <c r="K169" s="1464"/>
      <c r="L169" s="602"/>
      <c r="O169" s="600"/>
      <c r="R169" s="602"/>
      <c r="S169" s="1504" t="s">
        <v>106</v>
      </c>
      <c r="T169" s="1505"/>
      <c r="U169" s="1515" t="s">
        <v>728</v>
      </c>
      <c r="V169" s="640" t="s">
        <v>6</v>
      </c>
      <c r="W169" s="1505" t="s">
        <v>729</v>
      </c>
      <c r="X169" s="1393"/>
      <c r="Y169" s="643"/>
      <c r="Z169" s="772"/>
      <c r="AA169" s="772"/>
      <c r="AB169" s="773"/>
      <c r="AC169" s="772"/>
      <c r="AD169" s="744"/>
      <c r="AE169" s="744"/>
      <c r="AF169" s="773"/>
      <c r="AG169" s="772"/>
      <c r="AH169" s="773"/>
      <c r="AI169" s="1495">
        <v>3</v>
      </c>
      <c r="AJ169" s="1331"/>
      <c r="AK169" s="1394"/>
      <c r="AL169" s="1393">
        <v>0</v>
      </c>
      <c r="AM169" s="1394"/>
      <c r="AN169" s="1352">
        <v>0</v>
      </c>
      <c r="AO169" s="1394"/>
      <c r="AP169" s="1352"/>
      <c r="AQ169" s="1394"/>
      <c r="AR169" s="708"/>
      <c r="AS169" s="608"/>
    </row>
    <row r="170" spans="1:45" s="649" customFormat="1" ht="31.5" customHeight="1">
      <c r="A170" s="678"/>
      <c r="B170" s="600"/>
      <c r="C170" s="602"/>
      <c r="D170" s="1464"/>
      <c r="E170" s="602"/>
      <c r="G170" s="600"/>
      <c r="H170" s="1511"/>
      <c r="I170" s="600"/>
      <c r="J170" s="602"/>
      <c r="K170" s="1464"/>
      <c r="L170" s="602"/>
      <c r="M170" s="601"/>
      <c r="N170" s="602"/>
      <c r="O170" s="600"/>
      <c r="R170" s="602"/>
      <c r="S170" s="1504"/>
      <c r="T170" s="1505"/>
      <c r="U170" s="1515"/>
      <c r="V170" s="1468"/>
      <c r="W170" s="1505"/>
      <c r="X170" s="1352"/>
      <c r="Y170" s="643"/>
      <c r="Z170" s="643"/>
      <c r="AA170" s="643"/>
      <c r="AB170" s="643"/>
      <c r="AC170" s="643"/>
      <c r="AD170" s="643"/>
      <c r="AE170" s="643"/>
      <c r="AF170" s="643"/>
      <c r="AG170" s="643"/>
      <c r="AH170" s="643"/>
      <c r="AI170" s="1352"/>
      <c r="AJ170" s="1352"/>
      <c r="AK170" s="1352"/>
      <c r="AL170" s="1352"/>
      <c r="AM170" s="1352"/>
      <c r="AN170" s="1352"/>
      <c r="AO170" s="1352"/>
      <c r="AP170" s="1352"/>
      <c r="AQ170" s="1352"/>
      <c r="AR170" s="1352"/>
      <c r="AS170" s="1300"/>
    </row>
    <row r="171" spans="1:45" s="649" customFormat="1" ht="160.5" customHeight="1">
      <c r="A171" s="678"/>
      <c r="B171" s="600"/>
      <c r="C171" s="602"/>
      <c r="D171" s="1464"/>
      <c r="E171" s="602"/>
      <c r="G171" s="600"/>
      <c r="H171" s="1511"/>
      <c r="J171" s="602"/>
      <c r="K171" s="1464"/>
      <c r="L171" s="602"/>
      <c r="O171" s="600"/>
      <c r="R171" s="602"/>
      <c r="S171" s="1506" t="s">
        <v>21</v>
      </c>
      <c r="T171" s="1507"/>
      <c r="U171" s="1037"/>
      <c r="V171" s="600"/>
      <c r="W171" s="602"/>
      <c r="X171" s="1280"/>
      <c r="Y171" s="658"/>
      <c r="Z171" s="659"/>
      <c r="AA171" s="723"/>
      <c r="AB171" s="817"/>
      <c r="AC171" s="774"/>
      <c r="AD171" s="738"/>
      <c r="AE171" s="738"/>
      <c r="AF171" s="775"/>
      <c r="AG171" s="774"/>
      <c r="AH171" s="775"/>
      <c r="AI171" s="1397"/>
      <c r="AJ171" s="1398"/>
      <c r="AK171" s="1398"/>
      <c r="AL171" s="1397"/>
      <c r="AM171" s="1398"/>
      <c r="AN171" s="1281"/>
      <c r="AO171" s="1398"/>
      <c r="AP171" s="1281"/>
      <c r="AQ171" s="1398"/>
      <c r="AR171" s="678"/>
      <c r="AS171" s="602"/>
    </row>
    <row r="172" spans="1:45" s="649" customFormat="1" ht="164.25" customHeight="1">
      <c r="A172" s="678"/>
      <c r="B172" s="600"/>
      <c r="C172" s="602"/>
      <c r="D172" s="1464"/>
      <c r="E172" s="602"/>
      <c r="G172" s="600"/>
      <c r="H172" s="602"/>
      <c r="J172" s="602"/>
      <c r="K172" s="617" t="s">
        <v>7</v>
      </c>
      <c r="L172" s="1508" t="s">
        <v>182</v>
      </c>
      <c r="M172" s="601"/>
      <c r="N172" s="602"/>
      <c r="O172" s="600"/>
      <c r="R172" s="602"/>
      <c r="S172" s="647" t="s">
        <v>6</v>
      </c>
      <c r="T172" s="602" t="s">
        <v>107</v>
      </c>
      <c r="U172" s="1498" t="s">
        <v>721</v>
      </c>
      <c r="V172" s="647" t="s">
        <v>6</v>
      </c>
      <c r="W172" s="1498" t="s">
        <v>722</v>
      </c>
      <c r="X172" s="1280">
        <v>1</v>
      </c>
      <c r="Y172" s="659">
        <v>4</v>
      </c>
      <c r="Z172" s="659">
        <v>36434</v>
      </c>
      <c r="AA172" s="659"/>
      <c r="AB172" s="717">
        <f t="shared" ref="AB172:AB183" si="10">Z172+AA172</f>
        <v>36434</v>
      </c>
      <c r="AC172" s="659">
        <v>3</v>
      </c>
      <c r="AD172" s="659">
        <f t="shared" si="5"/>
        <v>19</v>
      </c>
      <c r="AE172" s="659">
        <f t="shared" ref="AE172:AE184" si="11">AB172+AH172+AK172+AM172+AO172</f>
        <v>407204</v>
      </c>
      <c r="AF172" s="659">
        <f>X172*1.15</f>
        <v>1.1499999999999999</v>
      </c>
      <c r="AG172" s="659"/>
      <c r="AH172" s="717">
        <v>25460</v>
      </c>
      <c r="AI172" s="1282">
        <v>4</v>
      </c>
      <c r="AJ172" s="1282">
        <f>126657000/1000</f>
        <v>126657</v>
      </c>
      <c r="AK172" s="1499">
        <f>105310000/1000</f>
        <v>105310</v>
      </c>
      <c r="AL172" s="1282">
        <v>4</v>
      </c>
      <c r="AM172" s="1282">
        <f>120000000/1000</f>
        <v>120000</v>
      </c>
      <c r="AN172" s="1282">
        <v>4</v>
      </c>
      <c r="AO172" s="1282">
        <f>120000000/1000</f>
        <v>120000</v>
      </c>
      <c r="AP172" s="1282">
        <v>4</v>
      </c>
      <c r="AQ172" s="1282">
        <f>120000000/1000</f>
        <v>120000</v>
      </c>
      <c r="AR172" s="678"/>
      <c r="AS172" s="602"/>
    </row>
    <row r="173" spans="1:45" s="649" customFormat="1" ht="88.5" customHeight="1">
      <c r="A173" s="678"/>
      <c r="B173" s="600"/>
      <c r="C173" s="602"/>
      <c r="D173" s="1464"/>
      <c r="E173" s="602"/>
      <c r="G173" s="600"/>
      <c r="H173" s="602"/>
      <c r="I173" s="600"/>
      <c r="J173" s="602"/>
      <c r="K173" s="1464"/>
      <c r="L173" s="1508"/>
      <c r="O173" s="600"/>
      <c r="R173" s="602"/>
      <c r="S173" s="647" t="s">
        <v>5</v>
      </c>
      <c r="T173" s="602" t="s">
        <v>108</v>
      </c>
      <c r="U173" s="678"/>
      <c r="V173" s="647" t="s">
        <v>5</v>
      </c>
      <c r="W173" s="602" t="s">
        <v>116</v>
      </c>
      <c r="X173" s="1280">
        <v>0</v>
      </c>
      <c r="Y173" s="658">
        <v>0</v>
      </c>
      <c r="Z173" s="659">
        <v>0</v>
      </c>
      <c r="AA173" s="723"/>
      <c r="AB173" s="717">
        <f t="shared" si="10"/>
        <v>0</v>
      </c>
      <c r="AC173" s="658">
        <v>1</v>
      </c>
      <c r="AD173" s="658">
        <f t="shared" si="5"/>
        <v>3</v>
      </c>
      <c r="AE173" s="658">
        <f t="shared" si="11"/>
        <v>25000</v>
      </c>
      <c r="AF173" s="658"/>
      <c r="AG173" s="658"/>
      <c r="AH173" s="717"/>
      <c r="AI173" s="1280">
        <v>0</v>
      </c>
      <c r="AJ173" s="1280">
        <v>0</v>
      </c>
      <c r="AK173" s="1280">
        <v>0</v>
      </c>
      <c r="AL173" s="1280">
        <v>1</v>
      </c>
      <c r="AM173" s="1280"/>
      <c r="AN173" s="1280">
        <v>1</v>
      </c>
      <c r="AO173" s="1280">
        <v>25000</v>
      </c>
      <c r="AP173" s="1280">
        <v>1</v>
      </c>
      <c r="AQ173" s="1280">
        <v>25000</v>
      </c>
      <c r="AR173" s="678"/>
      <c r="AS173" s="602"/>
    </row>
    <row r="174" spans="1:45" s="649" customFormat="1" ht="74.25" customHeight="1">
      <c r="A174" s="678"/>
      <c r="B174" s="600"/>
      <c r="C174" s="602"/>
      <c r="D174" s="1464"/>
      <c r="E174" s="602"/>
      <c r="G174" s="600"/>
      <c r="H174" s="602"/>
      <c r="I174" s="647"/>
      <c r="J174" s="1508"/>
      <c r="K174" s="1464"/>
      <c r="L174" s="1508"/>
      <c r="M174" s="618"/>
      <c r="N174" s="602"/>
      <c r="O174" s="600"/>
      <c r="R174" s="602"/>
      <c r="S174" s="647" t="s">
        <v>7</v>
      </c>
      <c r="T174" s="602" t="s">
        <v>109</v>
      </c>
      <c r="U174" s="649" t="s">
        <v>615</v>
      </c>
      <c r="V174" s="647" t="s">
        <v>7</v>
      </c>
      <c r="W174" s="602" t="s">
        <v>117</v>
      </c>
      <c r="X174" s="1280">
        <v>1</v>
      </c>
      <c r="Y174" s="658">
        <v>2</v>
      </c>
      <c r="Z174" s="658">
        <v>62305</v>
      </c>
      <c r="AA174" s="658"/>
      <c r="AB174" s="717">
        <f t="shared" si="10"/>
        <v>62305</v>
      </c>
      <c r="AC174" s="658">
        <v>2</v>
      </c>
      <c r="AD174" s="658">
        <f t="shared" si="5"/>
        <v>10</v>
      </c>
      <c r="AE174" s="658">
        <f t="shared" si="11"/>
        <v>546488.35</v>
      </c>
      <c r="AF174" s="658"/>
      <c r="AG174" s="658"/>
      <c r="AH174" s="717">
        <v>165669</v>
      </c>
      <c r="AI174" s="1280">
        <v>2</v>
      </c>
      <c r="AJ174" s="1280">
        <f>96095500/1000</f>
        <v>96095.5</v>
      </c>
      <c r="AK174" s="712">
        <v>94045.5</v>
      </c>
      <c r="AL174" s="1280">
        <v>2</v>
      </c>
      <c r="AM174" s="712">
        <v>109497</v>
      </c>
      <c r="AN174" s="1280">
        <v>2</v>
      </c>
      <c r="AO174" s="712">
        <f>AM174*105%</f>
        <v>114971.85</v>
      </c>
      <c r="AP174" s="1280">
        <v>2</v>
      </c>
      <c r="AQ174" s="712">
        <v>114971.85</v>
      </c>
      <c r="AR174" s="678"/>
      <c r="AS174" s="602"/>
    </row>
    <row r="175" spans="1:45" s="649" customFormat="1" ht="69" customHeight="1">
      <c r="A175" s="678"/>
      <c r="B175" s="600"/>
      <c r="C175" s="602"/>
      <c r="D175" s="1464"/>
      <c r="E175" s="602"/>
      <c r="G175" s="600"/>
      <c r="H175" s="602"/>
      <c r="J175" s="1508"/>
      <c r="K175" s="1464"/>
      <c r="L175" s="1508"/>
      <c r="M175" s="601"/>
      <c r="N175" s="602"/>
      <c r="O175" s="600"/>
      <c r="R175" s="602"/>
      <c r="S175" s="647" t="s">
        <v>24</v>
      </c>
      <c r="T175" s="602" t="s">
        <v>110</v>
      </c>
      <c r="V175" s="647" t="s">
        <v>24</v>
      </c>
      <c r="W175" s="602" t="s">
        <v>118</v>
      </c>
      <c r="X175" s="1280">
        <v>0</v>
      </c>
      <c r="Y175" s="658">
        <v>0</v>
      </c>
      <c r="Z175" s="658">
        <v>0</v>
      </c>
      <c r="AA175" s="658"/>
      <c r="AB175" s="717">
        <f t="shared" si="10"/>
        <v>0</v>
      </c>
      <c r="AC175" s="658">
        <v>2</v>
      </c>
      <c r="AD175" s="658">
        <f t="shared" si="5"/>
        <v>2</v>
      </c>
      <c r="AE175" s="658">
        <f t="shared" si="11"/>
        <v>28000</v>
      </c>
      <c r="AF175" s="658"/>
      <c r="AG175" s="658"/>
      <c r="AH175" s="717">
        <v>28000</v>
      </c>
      <c r="AI175" s="1280">
        <v>0</v>
      </c>
      <c r="AJ175" s="1280"/>
      <c r="AK175" s="712">
        <v>0</v>
      </c>
      <c r="AL175" s="1280">
        <v>0</v>
      </c>
      <c r="AM175" s="712">
        <v>0</v>
      </c>
      <c r="AN175" s="1280">
        <v>0</v>
      </c>
      <c r="AO175" s="712">
        <v>0</v>
      </c>
      <c r="AP175" s="1280">
        <v>0</v>
      </c>
      <c r="AQ175" s="712">
        <v>0</v>
      </c>
      <c r="AR175" s="678"/>
      <c r="AS175" s="602"/>
    </row>
    <row r="176" spans="1:45" s="625" customFormat="1" ht="75" customHeight="1">
      <c r="A176" s="678"/>
      <c r="B176" s="600"/>
      <c r="C176" s="602"/>
      <c r="D176" s="1464"/>
      <c r="E176" s="602"/>
      <c r="F176" s="649"/>
      <c r="G176" s="600"/>
      <c r="H176" s="602"/>
      <c r="I176" s="649"/>
      <c r="J176" s="1442"/>
      <c r="K176" s="1464"/>
      <c r="L176" s="1508"/>
      <c r="M176" s="601"/>
      <c r="N176" s="602"/>
      <c r="O176" s="600"/>
      <c r="P176" s="649"/>
      <c r="Q176" s="649"/>
      <c r="R176" s="602"/>
      <c r="S176" s="647" t="s">
        <v>26</v>
      </c>
      <c r="T176" s="602" t="s">
        <v>111</v>
      </c>
      <c r="U176" s="649"/>
      <c r="V176" s="647" t="s">
        <v>26</v>
      </c>
      <c r="W176" s="602" t="s">
        <v>119</v>
      </c>
      <c r="X176" s="1280">
        <v>1</v>
      </c>
      <c r="Y176" s="658">
        <v>0</v>
      </c>
      <c r="Z176" s="658">
        <v>0</v>
      </c>
      <c r="AA176" s="658"/>
      <c r="AB176" s="717">
        <f t="shared" si="10"/>
        <v>0</v>
      </c>
      <c r="AC176" s="658">
        <v>1</v>
      </c>
      <c r="AD176" s="658">
        <f t="shared" si="5"/>
        <v>1</v>
      </c>
      <c r="AE176" s="658">
        <f t="shared" si="11"/>
        <v>33750</v>
      </c>
      <c r="AF176" s="658"/>
      <c r="AG176" s="658"/>
      <c r="AH176" s="717">
        <v>33750</v>
      </c>
      <c r="AI176" s="1280">
        <v>0</v>
      </c>
      <c r="AJ176" s="1280"/>
      <c r="AK176" s="712">
        <v>0</v>
      </c>
      <c r="AL176" s="1280">
        <v>0</v>
      </c>
      <c r="AM176" s="712">
        <v>0</v>
      </c>
      <c r="AN176" s="1280">
        <v>0</v>
      </c>
      <c r="AO176" s="712">
        <v>0</v>
      </c>
      <c r="AP176" s="1280">
        <v>0</v>
      </c>
      <c r="AQ176" s="712">
        <v>0</v>
      </c>
      <c r="AR176" s="678"/>
      <c r="AS176" s="602"/>
    </row>
    <row r="177" spans="1:45" s="649" customFormat="1" ht="95.25" customHeight="1">
      <c r="A177" s="678"/>
      <c r="B177" s="600"/>
      <c r="C177" s="602"/>
      <c r="D177" s="1464"/>
      <c r="E177" s="602"/>
      <c r="G177" s="600"/>
      <c r="H177" s="602"/>
      <c r="J177" s="1442"/>
      <c r="K177" s="1464"/>
      <c r="L177" s="602"/>
      <c r="O177" s="600"/>
      <c r="R177" s="602"/>
      <c r="S177" s="647" t="s">
        <v>35</v>
      </c>
      <c r="T177" s="602" t="s">
        <v>112</v>
      </c>
      <c r="V177" s="647" t="s">
        <v>35</v>
      </c>
      <c r="W177" s="602" t="s">
        <v>120</v>
      </c>
      <c r="X177" s="1280">
        <v>1</v>
      </c>
      <c r="Y177" s="658">
        <v>1</v>
      </c>
      <c r="Z177" s="658">
        <v>2940</v>
      </c>
      <c r="AA177" s="658"/>
      <c r="AB177" s="717">
        <f t="shared" si="10"/>
        <v>2940</v>
      </c>
      <c r="AC177" s="658">
        <v>12</v>
      </c>
      <c r="AD177" s="658">
        <f t="shared" si="5"/>
        <v>14</v>
      </c>
      <c r="AE177" s="658">
        <f t="shared" si="11"/>
        <v>22340</v>
      </c>
      <c r="AF177" s="658"/>
      <c r="AG177" s="658"/>
      <c r="AH177" s="717">
        <v>14400</v>
      </c>
      <c r="AI177" s="1280">
        <v>0</v>
      </c>
      <c r="AJ177" s="1280"/>
      <c r="AK177" s="712"/>
      <c r="AL177" s="1280">
        <v>0</v>
      </c>
      <c r="AM177" s="712"/>
      <c r="AN177" s="1280">
        <v>1</v>
      </c>
      <c r="AO177" s="712">
        <v>5000</v>
      </c>
      <c r="AP177" s="1280">
        <v>1</v>
      </c>
      <c r="AQ177" s="712">
        <v>5000</v>
      </c>
      <c r="AR177" s="678"/>
      <c r="AS177" s="602"/>
    </row>
    <row r="178" spans="1:45" s="649" customFormat="1" ht="47.25">
      <c r="A178" s="678"/>
      <c r="B178" s="600"/>
      <c r="C178" s="602"/>
      <c r="D178" s="1464"/>
      <c r="E178" s="602"/>
      <c r="G178" s="600"/>
      <c r="H178" s="602"/>
      <c r="J178" s="1442"/>
      <c r="K178" s="1464"/>
      <c r="L178" s="602"/>
      <c r="M178" s="601"/>
      <c r="N178" s="602"/>
      <c r="O178" s="600"/>
      <c r="R178" s="602"/>
      <c r="S178" s="647" t="s">
        <v>36</v>
      </c>
      <c r="T178" s="602" t="s">
        <v>113</v>
      </c>
      <c r="U178" s="1498" t="s">
        <v>720</v>
      </c>
      <c r="V178" s="647" t="s">
        <v>36</v>
      </c>
      <c r="W178" s="602" t="s">
        <v>486</v>
      </c>
      <c r="X178" s="1280">
        <v>0</v>
      </c>
      <c r="Y178" s="658">
        <v>1</v>
      </c>
      <c r="Z178" s="658">
        <v>88942</v>
      </c>
      <c r="AA178" s="658"/>
      <c r="AB178" s="717">
        <f t="shared" si="10"/>
        <v>88942</v>
      </c>
      <c r="AC178" s="658">
        <v>0</v>
      </c>
      <c r="AD178" s="658">
        <f t="shared" si="5"/>
        <v>2</v>
      </c>
      <c r="AE178" s="658">
        <f t="shared" si="11"/>
        <v>386705.5</v>
      </c>
      <c r="AF178" s="658"/>
      <c r="AG178" s="658"/>
      <c r="AH178" s="717"/>
      <c r="AI178" s="1280">
        <v>1</v>
      </c>
      <c r="AJ178" s="1280">
        <f>297763500/1000</f>
        <v>297763.5</v>
      </c>
      <c r="AK178" s="712">
        <f>297763500/1000</f>
        <v>297763.5</v>
      </c>
      <c r="AL178" s="1280">
        <v>0</v>
      </c>
      <c r="AM178" s="712"/>
      <c r="AN178" s="1280">
        <v>0</v>
      </c>
      <c r="AO178" s="712"/>
      <c r="AP178" s="1280">
        <v>0</v>
      </c>
      <c r="AQ178" s="712"/>
      <c r="AR178" s="678"/>
      <c r="AS178" s="602"/>
    </row>
    <row r="179" spans="1:45" s="649" customFormat="1" ht="31.5">
      <c r="A179" s="678"/>
      <c r="B179" s="600"/>
      <c r="C179" s="602"/>
      <c r="D179" s="1464"/>
      <c r="E179" s="602"/>
      <c r="G179" s="600"/>
      <c r="H179" s="602"/>
      <c r="J179" s="1442"/>
      <c r="K179" s="1464"/>
      <c r="L179" s="602"/>
      <c r="M179" s="601"/>
      <c r="N179" s="602"/>
      <c r="O179" s="600"/>
      <c r="R179" s="602"/>
      <c r="S179" s="647" t="s">
        <v>37</v>
      </c>
      <c r="T179" s="602" t="s">
        <v>114</v>
      </c>
      <c r="V179" s="647" t="s">
        <v>37</v>
      </c>
      <c r="W179" s="602" t="s">
        <v>248</v>
      </c>
      <c r="X179" s="1280"/>
      <c r="Y179" s="658">
        <v>12</v>
      </c>
      <c r="Z179" s="658">
        <v>109466.58</v>
      </c>
      <c r="AA179" s="658"/>
      <c r="AB179" s="717">
        <f t="shared" si="10"/>
        <v>109466.58</v>
      </c>
      <c r="AC179" s="658">
        <v>12</v>
      </c>
      <c r="AD179" s="658">
        <f t="shared" si="5"/>
        <v>24</v>
      </c>
      <c r="AE179" s="658">
        <f t="shared" si="11"/>
        <v>258983.22000000003</v>
      </c>
      <c r="AF179" s="658"/>
      <c r="AG179" s="658"/>
      <c r="AH179" s="717">
        <v>149516.64000000001</v>
      </c>
      <c r="AI179" s="1280">
        <v>0</v>
      </c>
      <c r="AJ179" s="1280"/>
      <c r="AK179" s="712"/>
      <c r="AL179" s="1280">
        <v>0</v>
      </c>
      <c r="AM179" s="712"/>
      <c r="AN179" s="1280">
        <v>0</v>
      </c>
      <c r="AO179" s="712"/>
      <c r="AP179" s="1280">
        <v>0</v>
      </c>
      <c r="AQ179" s="712"/>
      <c r="AR179" s="678"/>
      <c r="AS179" s="602"/>
    </row>
    <row r="180" spans="1:45" s="649" customFormat="1" ht="63">
      <c r="A180" s="678"/>
      <c r="B180" s="600"/>
      <c r="C180" s="602"/>
      <c r="D180" s="1464"/>
      <c r="E180" s="602"/>
      <c r="G180" s="600"/>
      <c r="H180" s="602"/>
      <c r="J180" s="1442"/>
      <c r="K180" s="1464"/>
      <c r="L180" s="602"/>
      <c r="M180" s="601"/>
      <c r="N180" s="602"/>
      <c r="O180" s="600"/>
      <c r="R180" s="602"/>
      <c r="S180" s="647" t="s">
        <v>38</v>
      </c>
      <c r="T180" s="602" t="s">
        <v>213</v>
      </c>
      <c r="V180" s="647" t="s">
        <v>38</v>
      </c>
      <c r="W180" s="602" t="s">
        <v>249</v>
      </c>
      <c r="X180" s="1280">
        <v>0</v>
      </c>
      <c r="Y180" s="658">
        <v>0</v>
      </c>
      <c r="Z180" s="658">
        <v>0</v>
      </c>
      <c r="AA180" s="658"/>
      <c r="AB180" s="717">
        <f t="shared" si="10"/>
        <v>0</v>
      </c>
      <c r="AC180" s="658">
        <v>0</v>
      </c>
      <c r="AD180" s="658">
        <f t="shared" si="5"/>
        <v>1</v>
      </c>
      <c r="AE180" s="658">
        <f t="shared" si="11"/>
        <v>50000</v>
      </c>
      <c r="AF180" s="658"/>
      <c r="AG180" s="658"/>
      <c r="AH180" s="717"/>
      <c r="AI180" s="1280">
        <v>0</v>
      </c>
      <c r="AJ180" s="1280"/>
      <c r="AK180" s="712"/>
      <c r="AL180" s="1280">
        <v>0</v>
      </c>
      <c r="AM180" s="712"/>
      <c r="AN180" s="1280">
        <v>1</v>
      </c>
      <c r="AO180" s="712">
        <v>50000</v>
      </c>
      <c r="AP180" s="1280">
        <v>1</v>
      </c>
      <c r="AQ180" s="712">
        <v>50000</v>
      </c>
      <c r="AR180" s="678"/>
      <c r="AS180" s="602"/>
    </row>
    <row r="181" spans="1:45" s="649" customFormat="1" ht="47.25">
      <c r="A181" s="678"/>
      <c r="B181" s="600"/>
      <c r="C181" s="602"/>
      <c r="D181" s="1464"/>
      <c r="E181" s="602"/>
      <c r="G181" s="600"/>
      <c r="H181" s="602"/>
      <c r="J181" s="1442"/>
      <c r="K181" s="1464"/>
      <c r="L181" s="602"/>
      <c r="M181" s="601"/>
      <c r="N181" s="602"/>
      <c r="O181" s="600"/>
      <c r="R181" s="602"/>
      <c r="S181" s="600" t="s">
        <v>329</v>
      </c>
      <c r="T181" s="602" t="s">
        <v>287</v>
      </c>
      <c r="V181" s="647" t="s">
        <v>478</v>
      </c>
      <c r="W181" s="602" t="s">
        <v>479</v>
      </c>
      <c r="X181" s="1280"/>
      <c r="Y181" s="658"/>
      <c r="Z181" s="658">
        <v>0</v>
      </c>
      <c r="AA181" s="658"/>
      <c r="AB181" s="717">
        <f t="shared" si="10"/>
        <v>0</v>
      </c>
      <c r="AC181" s="658"/>
      <c r="AD181" s="658">
        <f t="shared" si="5"/>
        <v>1</v>
      </c>
      <c r="AE181" s="658">
        <f t="shared" si="11"/>
        <v>34000</v>
      </c>
      <c r="AF181" s="658"/>
      <c r="AG181" s="658"/>
      <c r="AH181" s="717"/>
      <c r="AI181" s="1280"/>
      <c r="AJ181" s="1280"/>
      <c r="AK181" s="712"/>
      <c r="AL181" s="1280"/>
      <c r="AM181" s="712"/>
      <c r="AN181" s="1280">
        <v>1</v>
      </c>
      <c r="AO181" s="712">
        <v>34000</v>
      </c>
      <c r="AP181" s="1280">
        <v>1</v>
      </c>
      <c r="AQ181" s="712">
        <v>34000</v>
      </c>
      <c r="AR181" s="678"/>
      <c r="AS181" s="602"/>
    </row>
    <row r="182" spans="1:45" s="649" customFormat="1" ht="47.25">
      <c r="A182" s="678"/>
      <c r="B182" s="600"/>
      <c r="C182" s="602"/>
      <c r="D182" s="1464"/>
      <c r="E182" s="602"/>
      <c r="G182" s="600"/>
      <c r="H182" s="602"/>
      <c r="J182" s="1442"/>
      <c r="K182" s="1464"/>
      <c r="L182" s="602"/>
      <c r="M182" s="601"/>
      <c r="N182" s="602"/>
      <c r="O182" s="600"/>
      <c r="R182" s="602"/>
      <c r="S182" s="600" t="s">
        <v>55</v>
      </c>
      <c r="T182" s="602" t="s">
        <v>370</v>
      </c>
      <c r="U182" s="649" t="s">
        <v>614</v>
      </c>
      <c r="V182" s="647" t="s">
        <v>480</v>
      </c>
      <c r="W182" s="602" t="s">
        <v>629</v>
      </c>
      <c r="X182" s="1280"/>
      <c r="Y182" s="658"/>
      <c r="Z182" s="658">
        <v>0</v>
      </c>
      <c r="AA182" s="658"/>
      <c r="AB182" s="717">
        <f t="shared" si="10"/>
        <v>0</v>
      </c>
      <c r="AC182" s="658"/>
      <c r="AD182" s="658">
        <f t="shared" si="5"/>
        <v>3</v>
      </c>
      <c r="AE182" s="658">
        <f t="shared" si="11"/>
        <v>68279.350000000006</v>
      </c>
      <c r="AF182" s="658"/>
      <c r="AG182" s="658"/>
      <c r="AH182" s="717"/>
      <c r="AI182" s="1280">
        <v>0</v>
      </c>
      <c r="AJ182" s="1280"/>
      <c r="AK182" s="712"/>
      <c r="AL182" s="1280">
        <v>1</v>
      </c>
      <c r="AM182" s="712">
        <v>33307</v>
      </c>
      <c r="AN182" s="1280">
        <v>2</v>
      </c>
      <c r="AO182" s="712">
        <f>AM182*105%</f>
        <v>34972.35</v>
      </c>
      <c r="AP182" s="1280">
        <v>2</v>
      </c>
      <c r="AQ182" s="712">
        <v>34972.35</v>
      </c>
      <c r="AR182" s="678"/>
      <c r="AS182" s="602"/>
    </row>
    <row r="183" spans="1:45" s="649" customFormat="1" ht="47.25">
      <c r="A183" s="678"/>
      <c r="B183" s="600"/>
      <c r="C183" s="602"/>
      <c r="D183" s="1464"/>
      <c r="E183" s="602"/>
      <c r="G183" s="600"/>
      <c r="H183" s="602"/>
      <c r="J183" s="1442"/>
      <c r="K183" s="1464"/>
      <c r="L183" s="602"/>
      <c r="M183" s="601"/>
      <c r="N183" s="602"/>
      <c r="O183" s="600"/>
      <c r="R183" s="602"/>
      <c r="S183" s="600" t="s">
        <v>360</v>
      </c>
      <c r="T183" s="602" t="s">
        <v>400</v>
      </c>
      <c r="U183" s="649" t="s">
        <v>630</v>
      </c>
      <c r="V183" s="647" t="s">
        <v>481</v>
      </c>
      <c r="W183" s="602" t="s">
        <v>647</v>
      </c>
      <c r="X183" s="1280"/>
      <c r="Y183" s="658"/>
      <c r="Z183" s="658">
        <v>88942</v>
      </c>
      <c r="AA183" s="658"/>
      <c r="AB183" s="717">
        <f t="shared" si="10"/>
        <v>88942</v>
      </c>
      <c r="AC183" s="658"/>
      <c r="AD183" s="658">
        <f t="shared" si="5"/>
        <v>6</v>
      </c>
      <c r="AE183" s="658">
        <f t="shared" si="11"/>
        <v>242816.25</v>
      </c>
      <c r="AF183" s="658"/>
      <c r="AG183" s="658"/>
      <c r="AH183" s="717"/>
      <c r="AI183" s="1280">
        <v>2</v>
      </c>
      <c r="AJ183" s="1280"/>
      <c r="AK183" s="712">
        <v>42508</v>
      </c>
      <c r="AL183" s="1280">
        <v>2</v>
      </c>
      <c r="AM183" s="712">
        <v>54325</v>
      </c>
      <c r="AN183" s="1280">
        <v>2</v>
      </c>
      <c r="AO183" s="712">
        <f>AM183*105%</f>
        <v>57041.25</v>
      </c>
      <c r="AP183" s="1280">
        <v>2</v>
      </c>
      <c r="AQ183" s="712">
        <v>57041.25</v>
      </c>
      <c r="AR183" s="678"/>
      <c r="AS183" s="602"/>
    </row>
    <row r="184" spans="1:45" s="649" customFormat="1">
      <c r="A184" s="678"/>
      <c r="B184" s="642"/>
      <c r="C184" s="608"/>
      <c r="D184" s="1439"/>
      <c r="E184" s="608"/>
      <c r="F184" s="625"/>
      <c r="G184" s="642"/>
      <c r="H184" s="608"/>
      <c r="I184" s="625"/>
      <c r="J184" s="1440"/>
      <c r="K184" s="1439"/>
      <c r="L184" s="608"/>
      <c r="M184" s="1463"/>
      <c r="N184" s="608"/>
      <c r="O184" s="642"/>
      <c r="P184" s="625"/>
      <c r="Q184" s="625"/>
      <c r="R184" s="608"/>
      <c r="S184" s="600"/>
      <c r="T184" s="602"/>
      <c r="V184" s="647"/>
      <c r="W184" s="602"/>
      <c r="X184" s="1280"/>
      <c r="Y184" s="658"/>
      <c r="Z184" s="658">
        <v>0</v>
      </c>
      <c r="AA184" s="658"/>
      <c r="AB184" s="658"/>
      <c r="AC184" s="658"/>
      <c r="AD184" s="658">
        <f t="shared" si="5"/>
        <v>0</v>
      </c>
      <c r="AE184" s="658">
        <f t="shared" si="11"/>
        <v>0</v>
      </c>
      <c r="AF184" s="658"/>
      <c r="AG184" s="658"/>
      <c r="AH184" s="658"/>
      <c r="AI184" s="1280"/>
      <c r="AJ184" s="1280"/>
      <c r="AK184" s="1280"/>
      <c r="AL184" s="1280"/>
      <c r="AM184" s="1280"/>
      <c r="AN184" s="1280"/>
      <c r="AO184" s="1280"/>
      <c r="AP184" s="1280"/>
      <c r="AQ184" s="1280"/>
      <c r="AR184" s="678"/>
      <c r="AS184" s="602"/>
    </row>
    <row r="185" spans="1:45" s="649" customFormat="1" ht="31.5">
      <c r="A185" s="678"/>
      <c r="B185" s="600"/>
      <c r="C185" s="602"/>
      <c r="D185" s="1464"/>
      <c r="E185" s="602"/>
      <c r="G185" s="600"/>
      <c r="H185" s="602"/>
      <c r="J185" s="1442"/>
      <c r="K185" s="1464"/>
      <c r="L185" s="602"/>
      <c r="M185" s="601"/>
      <c r="N185" s="602"/>
      <c r="O185" s="600"/>
      <c r="R185" s="602"/>
      <c r="S185" s="1506" t="s">
        <v>487</v>
      </c>
      <c r="T185" s="1507"/>
      <c r="U185" s="1037"/>
      <c r="V185" s="793" t="s">
        <v>6</v>
      </c>
      <c r="W185" s="794" t="s">
        <v>310</v>
      </c>
      <c r="X185" s="1352"/>
      <c r="Y185" s="643">
        <v>685</v>
      </c>
      <c r="Z185" s="643"/>
      <c r="AA185" s="643"/>
      <c r="AB185" s="643"/>
      <c r="AC185" s="643">
        <v>690</v>
      </c>
      <c r="AD185" s="643"/>
      <c r="AE185" s="643"/>
      <c r="AF185" s="643"/>
      <c r="AG185" s="643"/>
      <c r="AH185" s="643"/>
      <c r="AI185" s="1352"/>
      <c r="AJ185" s="1352"/>
      <c r="AK185" s="1352"/>
      <c r="AL185" s="1352"/>
      <c r="AM185" s="1352"/>
      <c r="AN185" s="1352"/>
      <c r="AO185" s="1352">
        <f>SUM(AO188:AO189)</f>
        <v>60000</v>
      </c>
      <c r="AP185" s="1352"/>
      <c r="AQ185" s="1352">
        <f>SUM(AQ188:AQ189)</f>
        <v>60000</v>
      </c>
      <c r="AR185" s="1352"/>
      <c r="AS185" s="608"/>
    </row>
    <row r="186" spans="1:45" s="625" customFormat="1" ht="31.5">
      <c r="A186" s="678"/>
      <c r="B186" s="600"/>
      <c r="C186" s="602"/>
      <c r="D186" s="1464"/>
      <c r="E186" s="602"/>
      <c r="F186" s="649"/>
      <c r="G186" s="600"/>
      <c r="H186" s="602"/>
      <c r="I186" s="649"/>
      <c r="J186" s="1442"/>
      <c r="K186" s="1464"/>
      <c r="L186" s="602"/>
      <c r="M186" s="601"/>
      <c r="N186" s="602"/>
      <c r="O186" s="600"/>
      <c r="P186" s="649"/>
      <c r="Q186" s="649"/>
      <c r="R186" s="602"/>
      <c r="S186" s="600"/>
      <c r="T186" s="602"/>
      <c r="U186" s="649"/>
      <c r="V186" s="1468" t="s">
        <v>5</v>
      </c>
      <c r="W186" s="608" t="s">
        <v>309</v>
      </c>
      <c r="X186" s="1352"/>
      <c r="Y186" s="643">
        <v>1220</v>
      </c>
      <c r="Z186" s="643"/>
      <c r="AA186" s="643"/>
      <c r="AB186" s="643"/>
      <c r="AC186" s="643">
        <v>1240</v>
      </c>
      <c r="AD186" s="643"/>
      <c r="AE186" s="643"/>
      <c r="AF186" s="643"/>
      <c r="AG186" s="643"/>
      <c r="AH186" s="643"/>
      <c r="AI186" s="1352"/>
      <c r="AJ186" s="1352"/>
      <c r="AK186" s="1352"/>
      <c r="AL186" s="1352"/>
      <c r="AM186" s="1352"/>
      <c r="AN186" s="1352"/>
      <c r="AO186" s="1352"/>
      <c r="AP186" s="1352"/>
      <c r="AQ186" s="1352"/>
      <c r="AR186" s="1352"/>
      <c r="AS186" s="602"/>
    </row>
    <row r="187" spans="1:45" s="649" customFormat="1">
      <c r="A187" s="678"/>
      <c r="B187" s="600"/>
      <c r="C187" s="602"/>
      <c r="D187" s="1464"/>
      <c r="E187" s="602"/>
      <c r="G187" s="600"/>
      <c r="H187" s="602"/>
      <c r="J187" s="1442"/>
      <c r="K187" s="1464"/>
      <c r="L187" s="602"/>
      <c r="M187" s="601"/>
      <c r="N187" s="602"/>
      <c r="O187" s="600"/>
      <c r="R187" s="602"/>
      <c r="S187" s="1512" t="s">
        <v>348</v>
      </c>
      <c r="T187" s="1513"/>
      <c r="U187" s="1035"/>
      <c r="V187" s="647"/>
      <c r="W187" s="602"/>
      <c r="X187" s="1280"/>
      <c r="Y187" s="658"/>
      <c r="Z187" s="658"/>
      <c r="AA187" s="658"/>
      <c r="AB187" s="797"/>
      <c r="AC187" s="659"/>
      <c r="AD187" s="738"/>
      <c r="AE187" s="738"/>
      <c r="AF187" s="776"/>
      <c r="AG187" s="659"/>
      <c r="AH187" s="776"/>
      <c r="AI187" s="1282"/>
      <c r="AJ187" s="1385"/>
      <c r="AK187" s="1385"/>
      <c r="AL187" s="1282"/>
      <c r="AM187" s="1385"/>
      <c r="AN187" s="1282"/>
      <c r="AO187" s="1385"/>
      <c r="AP187" s="1282"/>
      <c r="AQ187" s="1385"/>
      <c r="AR187" s="678"/>
      <c r="AS187" s="602"/>
    </row>
    <row r="188" spans="1:45" s="649" customFormat="1" ht="63">
      <c r="A188" s="678"/>
      <c r="B188" s="600"/>
      <c r="C188" s="602"/>
      <c r="D188" s="1464"/>
      <c r="E188" s="602"/>
      <c r="G188" s="600"/>
      <c r="H188" s="602"/>
      <c r="J188" s="1442"/>
      <c r="K188" s="1464"/>
      <c r="L188" s="602"/>
      <c r="M188" s="601"/>
      <c r="N188" s="602"/>
      <c r="O188" s="600"/>
      <c r="R188" s="602"/>
      <c r="S188" s="647" t="s">
        <v>6</v>
      </c>
      <c r="T188" s="602" t="s">
        <v>488</v>
      </c>
      <c r="V188" s="647" t="s">
        <v>6</v>
      </c>
      <c r="W188" s="602" t="s">
        <v>491</v>
      </c>
      <c r="X188" s="1280">
        <v>0</v>
      </c>
      <c r="Y188" s="658">
        <v>0</v>
      </c>
      <c r="Z188" s="658"/>
      <c r="AA188" s="658"/>
      <c r="AB188" s="658"/>
      <c r="AC188" s="658">
        <v>0</v>
      </c>
      <c r="AD188" s="658"/>
      <c r="AE188" s="658"/>
      <c r="AF188" s="658"/>
      <c r="AG188" s="658"/>
      <c r="AH188" s="658"/>
      <c r="AI188" s="1280">
        <v>0</v>
      </c>
      <c r="AJ188" s="1280"/>
      <c r="AK188" s="1280"/>
      <c r="AL188" s="1280">
        <v>0</v>
      </c>
      <c r="AM188" s="1280"/>
      <c r="AN188" s="1280">
        <v>1</v>
      </c>
      <c r="AO188" s="712">
        <v>60000</v>
      </c>
      <c r="AP188" s="1280">
        <v>1</v>
      </c>
      <c r="AQ188" s="712">
        <v>60000</v>
      </c>
      <c r="AR188" s="1280"/>
      <c r="AS188" s="602"/>
    </row>
    <row r="189" spans="1:45" s="649" customFormat="1">
      <c r="A189" s="678"/>
      <c r="B189" s="642"/>
      <c r="C189" s="608"/>
      <c r="D189" s="1439"/>
      <c r="E189" s="608"/>
      <c r="F189" s="625"/>
      <c r="G189" s="642"/>
      <c r="H189" s="608"/>
      <c r="I189" s="625"/>
      <c r="J189" s="1440"/>
      <c r="K189" s="1439"/>
      <c r="L189" s="608"/>
      <c r="M189" s="1463"/>
      <c r="N189" s="608"/>
      <c r="O189" s="642"/>
      <c r="P189" s="625"/>
      <c r="Q189" s="625"/>
      <c r="R189" s="608"/>
      <c r="S189" s="600"/>
      <c r="T189" s="602"/>
      <c r="V189" s="647"/>
      <c r="W189" s="602"/>
      <c r="X189" s="1280"/>
      <c r="Y189" s="658"/>
      <c r="Z189" s="658"/>
      <c r="AA189" s="658"/>
      <c r="AB189" s="797"/>
      <c r="AC189" s="658"/>
      <c r="AD189" s="738"/>
      <c r="AE189" s="738"/>
      <c r="AF189" s="776"/>
      <c r="AG189" s="659"/>
      <c r="AH189" s="776"/>
      <c r="AI189" s="1280"/>
      <c r="AJ189" s="1385"/>
      <c r="AK189" s="1385"/>
      <c r="AL189" s="1280"/>
      <c r="AM189" s="1385"/>
      <c r="AN189" s="1282"/>
      <c r="AO189" s="1385"/>
      <c r="AP189" s="1282"/>
      <c r="AQ189" s="1385"/>
      <c r="AR189" s="678"/>
      <c r="AS189" s="602"/>
    </row>
    <row r="190" spans="1:45" s="649" customFormat="1" ht="31.5">
      <c r="A190" s="678"/>
      <c r="B190" s="600"/>
      <c r="C190" s="602"/>
      <c r="D190" s="1464"/>
      <c r="E190" s="602"/>
      <c r="G190" s="600"/>
      <c r="H190" s="602"/>
      <c r="J190" s="1442"/>
      <c r="K190" s="1464"/>
      <c r="L190" s="602"/>
      <c r="M190" s="601"/>
      <c r="N190" s="602"/>
      <c r="O190" s="600"/>
      <c r="R190" s="602"/>
      <c r="S190" s="1504" t="s">
        <v>492</v>
      </c>
      <c r="T190" s="1505"/>
      <c r="U190" s="1463"/>
      <c r="V190" s="640" t="s">
        <v>6</v>
      </c>
      <c r="W190" s="608" t="s">
        <v>310</v>
      </c>
      <c r="X190" s="1352"/>
      <c r="Y190" s="643">
        <v>685</v>
      </c>
      <c r="Z190" s="643"/>
      <c r="AA190" s="643"/>
      <c r="AB190" s="643"/>
      <c r="AC190" s="643">
        <v>690</v>
      </c>
      <c r="AD190" s="643"/>
      <c r="AE190" s="643"/>
      <c r="AF190" s="643"/>
      <c r="AG190" s="643"/>
      <c r="AH190" s="643"/>
      <c r="AI190" s="1352"/>
      <c r="AJ190" s="1352"/>
      <c r="AK190" s="1352"/>
      <c r="AL190" s="1352"/>
      <c r="AM190" s="1352"/>
      <c r="AN190" s="1352"/>
      <c r="AO190" s="1352">
        <f>SUM(AO191:AO193)</f>
        <v>68000</v>
      </c>
      <c r="AP190" s="1352"/>
      <c r="AQ190" s="1352">
        <f>SUM(AQ191:AQ193)</f>
        <v>68000</v>
      </c>
      <c r="AR190" s="1352"/>
      <c r="AS190" s="608"/>
    </row>
    <row r="191" spans="1:45" s="649" customFormat="1" ht="31.5">
      <c r="A191" s="678"/>
      <c r="B191" s="600"/>
      <c r="C191" s="602"/>
      <c r="D191" s="1464"/>
      <c r="E191" s="602"/>
      <c r="G191" s="600"/>
      <c r="H191" s="602"/>
      <c r="J191" s="1442"/>
      <c r="K191" s="1464"/>
      <c r="L191" s="602"/>
      <c r="M191" s="601"/>
      <c r="N191" s="602"/>
      <c r="O191" s="600"/>
      <c r="R191" s="602"/>
      <c r="S191" s="600"/>
      <c r="T191" s="602"/>
      <c r="V191" s="1468" t="s">
        <v>5</v>
      </c>
      <c r="W191" s="608" t="s">
        <v>309</v>
      </c>
      <c r="X191" s="1352"/>
      <c r="Y191" s="643">
        <v>1220</v>
      </c>
      <c r="Z191" s="643"/>
      <c r="AA191" s="643"/>
      <c r="AB191" s="643"/>
      <c r="AC191" s="643">
        <v>1240</v>
      </c>
      <c r="AD191" s="643"/>
      <c r="AE191" s="643"/>
      <c r="AF191" s="643"/>
      <c r="AG191" s="643"/>
      <c r="AH191" s="643"/>
      <c r="AI191" s="1352"/>
      <c r="AJ191" s="1352"/>
      <c r="AK191" s="1352"/>
      <c r="AL191" s="1352"/>
      <c r="AM191" s="1352"/>
      <c r="AN191" s="1352"/>
      <c r="AO191" s="1352"/>
      <c r="AP191" s="1352"/>
      <c r="AQ191" s="1352"/>
      <c r="AR191" s="1352"/>
      <c r="AS191" s="602"/>
    </row>
    <row r="192" spans="1:45" s="649" customFormat="1" ht="29.25" customHeight="1">
      <c r="A192" s="678"/>
      <c r="B192" s="600"/>
      <c r="C192" s="602"/>
      <c r="D192" s="1464"/>
      <c r="E192" s="602"/>
      <c r="G192" s="600"/>
      <c r="H192" s="602"/>
      <c r="J192" s="1442"/>
      <c r="K192" s="1464"/>
      <c r="L192" s="602"/>
      <c r="M192" s="601"/>
      <c r="N192" s="602"/>
      <c r="O192" s="600"/>
      <c r="R192" s="602"/>
      <c r="S192" s="1512" t="s">
        <v>348</v>
      </c>
      <c r="T192" s="1513"/>
      <c r="U192" s="1035"/>
      <c r="V192" s="1468"/>
      <c r="W192" s="608"/>
      <c r="X192" s="1280"/>
      <c r="Y192" s="658"/>
      <c r="Z192" s="658"/>
      <c r="AA192" s="658"/>
      <c r="AB192" s="797"/>
      <c r="AC192" s="658"/>
      <c r="AD192" s="738"/>
      <c r="AE192" s="738"/>
      <c r="AF192" s="776"/>
      <c r="AG192" s="659"/>
      <c r="AH192" s="776"/>
      <c r="AI192" s="1280"/>
      <c r="AJ192" s="1385"/>
      <c r="AK192" s="1385"/>
      <c r="AL192" s="1280"/>
      <c r="AM192" s="1385"/>
      <c r="AN192" s="1282"/>
      <c r="AO192" s="1385"/>
      <c r="AP192" s="1282"/>
      <c r="AQ192" s="1385"/>
      <c r="AR192" s="678"/>
      <c r="AS192" s="602"/>
    </row>
    <row r="193" spans="1:45" s="649" customFormat="1" ht="63">
      <c r="A193" s="678"/>
      <c r="B193" s="600"/>
      <c r="C193" s="602"/>
      <c r="D193" s="1464"/>
      <c r="E193" s="602"/>
      <c r="G193" s="600"/>
      <c r="H193" s="602"/>
      <c r="J193" s="1442"/>
      <c r="K193" s="1464"/>
      <c r="L193" s="602"/>
      <c r="M193" s="601"/>
      <c r="N193" s="602"/>
      <c r="O193" s="600"/>
      <c r="R193" s="602"/>
      <c r="S193" s="647" t="s">
        <v>6</v>
      </c>
      <c r="T193" s="602" t="s">
        <v>489</v>
      </c>
      <c r="V193" s="647" t="s">
        <v>471</v>
      </c>
      <c r="W193" s="602" t="s">
        <v>490</v>
      </c>
      <c r="X193" s="1280">
        <v>0</v>
      </c>
      <c r="Y193" s="658">
        <v>0</v>
      </c>
      <c r="Z193" s="658"/>
      <c r="AA193" s="658"/>
      <c r="AB193" s="797"/>
      <c r="AC193" s="658">
        <v>0</v>
      </c>
      <c r="AD193" s="738"/>
      <c r="AE193" s="738"/>
      <c r="AF193" s="776"/>
      <c r="AG193" s="659"/>
      <c r="AH193" s="776"/>
      <c r="AI193" s="1280">
        <v>0</v>
      </c>
      <c r="AJ193" s="1385"/>
      <c r="AK193" s="1385"/>
      <c r="AL193" s="1280">
        <v>0</v>
      </c>
      <c r="AM193" s="1385"/>
      <c r="AN193" s="1282">
        <v>1</v>
      </c>
      <c r="AO193" s="1385">
        <v>68000</v>
      </c>
      <c r="AP193" s="1282">
        <v>1</v>
      </c>
      <c r="AQ193" s="1385">
        <v>68000</v>
      </c>
      <c r="AR193" s="678"/>
      <c r="AS193" s="602"/>
    </row>
    <row r="194" spans="1:45" s="649" customFormat="1" ht="72.75" customHeight="1">
      <c r="A194" s="678"/>
      <c r="B194" s="642"/>
      <c r="C194" s="608"/>
      <c r="D194" s="1439"/>
      <c r="E194" s="608"/>
      <c r="F194" s="625"/>
      <c r="G194" s="642"/>
      <c r="H194" s="1511" t="s">
        <v>334</v>
      </c>
      <c r="I194" s="642"/>
      <c r="J194" s="608"/>
      <c r="K194" s="1439"/>
      <c r="L194" s="608"/>
      <c r="M194" s="1463"/>
      <c r="N194" s="608"/>
      <c r="O194" s="642"/>
      <c r="P194" s="625"/>
      <c r="Q194" s="625"/>
      <c r="R194" s="608"/>
      <c r="S194" s="600"/>
      <c r="T194" s="602"/>
      <c r="V194" s="647"/>
      <c r="W194" s="602"/>
      <c r="X194" s="1280"/>
      <c r="Y194" s="658"/>
      <c r="Z194" s="658"/>
      <c r="AA194" s="658"/>
      <c r="AB194" s="797"/>
      <c r="AC194" s="659"/>
      <c r="AD194" s="738"/>
      <c r="AE194" s="738"/>
      <c r="AF194" s="776"/>
      <c r="AG194" s="659"/>
      <c r="AH194" s="776"/>
      <c r="AI194" s="1282"/>
      <c r="AJ194" s="1385"/>
      <c r="AK194" s="1385"/>
      <c r="AL194" s="1282"/>
      <c r="AM194" s="1385"/>
      <c r="AN194" s="1282"/>
      <c r="AO194" s="1385"/>
      <c r="AP194" s="1282"/>
      <c r="AQ194" s="1385"/>
      <c r="AR194" s="678"/>
      <c r="AS194" s="602"/>
    </row>
    <row r="195" spans="1:45" s="649" customFormat="1" ht="72.75" customHeight="1">
      <c r="A195" s="678"/>
      <c r="B195" s="642"/>
      <c r="C195" s="608"/>
      <c r="D195" s="1439"/>
      <c r="E195" s="608"/>
      <c r="F195" s="625"/>
      <c r="G195" s="642"/>
      <c r="H195" s="1511"/>
      <c r="I195" s="625"/>
      <c r="J195" s="608"/>
      <c r="K195" s="1439"/>
      <c r="L195" s="608"/>
      <c r="M195" s="1463"/>
      <c r="N195" s="608"/>
      <c r="O195" s="642"/>
      <c r="P195" s="625"/>
      <c r="Q195" s="625"/>
      <c r="R195" s="608"/>
      <c r="S195" s="1504" t="s">
        <v>121</v>
      </c>
      <c r="T195" s="1505"/>
      <c r="U195" s="1463" t="s">
        <v>596</v>
      </c>
      <c r="V195" s="640" t="s">
        <v>6</v>
      </c>
      <c r="W195" s="608" t="s">
        <v>601</v>
      </c>
      <c r="X195" s="1401">
        <v>685</v>
      </c>
      <c r="Y195" s="1461">
        <v>685</v>
      </c>
      <c r="Z195" s="1461">
        <v>0</v>
      </c>
      <c r="AA195" s="1461"/>
      <c r="AB195" s="755">
        <f>SUM(AB204:AB219)</f>
        <v>0</v>
      </c>
      <c r="AC195" s="1461">
        <v>690</v>
      </c>
      <c r="AD195" s="744">
        <f t="shared" si="5"/>
        <v>5372</v>
      </c>
      <c r="AE195" s="744">
        <f>AB195+AH195+AK195+AM195+AO195</f>
        <v>727840.9</v>
      </c>
      <c r="AF195" s="755">
        <v>401806</v>
      </c>
      <c r="AG195" s="1461"/>
      <c r="AH195" s="755">
        <f>SUM(AH204:AH219)</f>
        <v>401806</v>
      </c>
      <c r="AI195" s="1401">
        <v>1315</v>
      </c>
      <c r="AJ195" s="1401">
        <f>SUM(AJ204:AJ219)</f>
        <v>67635700</v>
      </c>
      <c r="AK195" s="1402">
        <f>SUM(AK204:AK219)</f>
        <v>103300</v>
      </c>
      <c r="AL195" s="1401">
        <v>1315</v>
      </c>
      <c r="AM195" s="1402">
        <f>SUM(AM204:AM219)</f>
        <v>91578</v>
      </c>
      <c r="AN195" s="1401">
        <v>1367</v>
      </c>
      <c r="AO195" s="1402">
        <f>SUM(AO204:AO219)</f>
        <v>131156.9</v>
      </c>
      <c r="AP195" s="1401">
        <v>705</v>
      </c>
      <c r="AQ195" s="1402">
        <f>SUM(AQ204:AQ219)</f>
        <v>131156.9</v>
      </c>
      <c r="AR195" s="708"/>
      <c r="AS195" s="608"/>
    </row>
    <row r="196" spans="1:45" s="649" customFormat="1" ht="72.75" customHeight="1">
      <c r="A196" s="678"/>
      <c r="B196" s="642"/>
      <c r="C196" s="608"/>
      <c r="D196" s="1439"/>
      <c r="E196" s="608"/>
      <c r="F196" s="625"/>
      <c r="G196" s="642"/>
      <c r="H196" s="1511"/>
      <c r="I196" s="625"/>
      <c r="J196" s="608"/>
      <c r="K196" s="1439"/>
      <c r="L196" s="608"/>
      <c r="M196" s="1463"/>
      <c r="N196" s="608"/>
      <c r="O196" s="642"/>
      <c r="P196" s="625"/>
      <c r="Q196" s="625"/>
      <c r="R196" s="608"/>
      <c r="S196" s="1504"/>
      <c r="T196" s="1505"/>
      <c r="U196" s="1045" t="s">
        <v>597</v>
      </c>
      <c r="V196" s="697" t="s">
        <v>5</v>
      </c>
      <c r="W196" s="625" t="s">
        <v>602</v>
      </c>
      <c r="X196" s="1401"/>
      <c r="Y196" s="1461"/>
      <c r="Z196" s="1461"/>
      <c r="AA196" s="1461"/>
      <c r="AB196" s="755"/>
      <c r="AC196" s="1461"/>
      <c r="AD196" s="744"/>
      <c r="AE196" s="744"/>
      <c r="AF196" s="755"/>
      <c r="AG196" s="1461"/>
      <c r="AH196" s="755"/>
      <c r="AI196" s="1363">
        <v>0.05</v>
      </c>
      <c r="AJ196" s="1401"/>
      <c r="AK196" s="1402"/>
      <c r="AL196" s="1363">
        <v>0.08</v>
      </c>
      <c r="AM196" s="1402"/>
      <c r="AN196" s="1363">
        <v>0.1</v>
      </c>
      <c r="AO196" s="1402"/>
      <c r="AP196" s="1363">
        <v>0.1</v>
      </c>
      <c r="AQ196" s="1402"/>
      <c r="AR196" s="708"/>
      <c r="AS196" s="608"/>
    </row>
    <row r="197" spans="1:45" s="649" customFormat="1" ht="72.75" customHeight="1">
      <c r="A197" s="678"/>
      <c r="B197" s="642"/>
      <c r="C197" s="608"/>
      <c r="D197" s="1439"/>
      <c r="E197" s="608"/>
      <c r="F197" s="625"/>
      <c r="G197" s="642"/>
      <c r="H197" s="1511"/>
      <c r="I197" s="625"/>
      <c r="J197" s="608"/>
      <c r="K197" s="1439"/>
      <c r="L197" s="608"/>
      <c r="M197" s="1463"/>
      <c r="N197" s="608"/>
      <c r="O197" s="642"/>
      <c r="P197" s="625"/>
      <c r="Q197" s="625"/>
      <c r="R197" s="608"/>
      <c r="S197" s="1504"/>
      <c r="T197" s="1505"/>
      <c r="U197" s="1045" t="s">
        <v>598</v>
      </c>
      <c r="V197" s="616" t="s">
        <v>603</v>
      </c>
      <c r="W197" s="625" t="s">
        <v>604</v>
      </c>
      <c r="X197" s="1401"/>
      <c r="Y197" s="1461"/>
      <c r="Z197" s="1461"/>
      <c r="AA197" s="1461"/>
      <c r="AB197" s="755"/>
      <c r="AC197" s="1461"/>
      <c r="AD197" s="744"/>
      <c r="AE197" s="744"/>
      <c r="AF197" s="755"/>
      <c r="AG197" s="1461"/>
      <c r="AH197" s="755"/>
      <c r="AI197" s="1363">
        <v>0.05</v>
      </c>
      <c r="AJ197" s="1401"/>
      <c r="AK197" s="1402"/>
      <c r="AL197" s="1363">
        <v>0.08</v>
      </c>
      <c r="AM197" s="1402"/>
      <c r="AN197" s="1363">
        <v>0.1</v>
      </c>
      <c r="AO197" s="1402"/>
      <c r="AP197" s="1363">
        <v>0.1</v>
      </c>
      <c r="AQ197" s="1402"/>
      <c r="AR197" s="708"/>
      <c r="AS197" s="608"/>
    </row>
    <row r="198" spans="1:45" s="649" customFormat="1" ht="72.75" customHeight="1">
      <c r="A198" s="678"/>
      <c r="B198" s="642"/>
      <c r="C198" s="608"/>
      <c r="D198" s="1439"/>
      <c r="E198" s="608"/>
      <c r="F198" s="625"/>
      <c r="G198" s="642"/>
      <c r="H198" s="1511"/>
      <c r="I198" s="625"/>
      <c r="J198" s="608"/>
      <c r="K198" s="1439"/>
      <c r="L198" s="608"/>
      <c r="M198" s="1463"/>
      <c r="N198" s="608"/>
      <c r="O198" s="642"/>
      <c r="P198" s="625"/>
      <c r="Q198" s="625"/>
      <c r="R198" s="608"/>
      <c r="S198" s="1504"/>
      <c r="T198" s="1505"/>
      <c r="U198" s="1045" t="s">
        <v>599</v>
      </c>
      <c r="V198" s="616" t="s">
        <v>24</v>
      </c>
      <c r="W198" s="1440" t="s">
        <v>605</v>
      </c>
      <c r="X198" s="1401"/>
      <c r="Y198" s="1461"/>
      <c r="Z198" s="1461"/>
      <c r="AA198" s="1461"/>
      <c r="AB198" s="755"/>
      <c r="AC198" s="1461"/>
      <c r="AD198" s="744"/>
      <c r="AE198" s="744"/>
      <c r="AF198" s="755"/>
      <c r="AG198" s="1461"/>
      <c r="AH198" s="755"/>
      <c r="AI198" s="1401">
        <v>38.24</v>
      </c>
      <c r="AJ198" s="1401"/>
      <c r="AK198" s="1402"/>
      <c r="AL198" s="1401">
        <v>42.06</v>
      </c>
      <c r="AM198" s="1402"/>
      <c r="AN198" s="1401">
        <v>43.98</v>
      </c>
      <c r="AO198" s="1402"/>
      <c r="AP198" s="1401">
        <v>43.98</v>
      </c>
      <c r="AQ198" s="1402"/>
      <c r="AR198" s="708"/>
      <c r="AS198" s="608"/>
    </row>
    <row r="199" spans="1:45" s="649" customFormat="1" ht="72.75" customHeight="1">
      <c r="A199" s="678"/>
      <c r="B199" s="642"/>
      <c r="C199" s="608"/>
      <c r="D199" s="1439"/>
      <c r="E199" s="608"/>
      <c r="F199" s="625"/>
      <c r="G199" s="642"/>
      <c r="H199" s="1511"/>
      <c r="I199" s="625"/>
      <c r="J199" s="608"/>
      <c r="K199" s="1439"/>
      <c r="L199" s="608"/>
      <c r="M199" s="1463"/>
      <c r="N199" s="608"/>
      <c r="O199" s="642"/>
      <c r="P199" s="625"/>
      <c r="Q199" s="625"/>
      <c r="R199" s="608"/>
      <c r="S199" s="1504"/>
      <c r="T199" s="1505"/>
      <c r="U199" s="1045" t="s">
        <v>600</v>
      </c>
      <c r="V199" s="616" t="s">
        <v>26</v>
      </c>
      <c r="W199" s="1440" t="s">
        <v>606</v>
      </c>
      <c r="X199" s="1401"/>
      <c r="Y199" s="1461"/>
      <c r="Z199" s="1461"/>
      <c r="AA199" s="1461"/>
      <c r="AB199" s="755"/>
      <c r="AC199" s="1461"/>
      <c r="AD199" s="744"/>
      <c r="AE199" s="744"/>
      <c r="AF199" s="755"/>
      <c r="AG199" s="1461"/>
      <c r="AH199" s="755"/>
      <c r="AI199" s="1363">
        <v>0.05</v>
      </c>
      <c r="AJ199" s="1401"/>
      <c r="AK199" s="1402"/>
      <c r="AL199" s="1363">
        <v>0.08</v>
      </c>
      <c r="AM199" s="1402"/>
      <c r="AN199" s="1363">
        <v>0.1</v>
      </c>
      <c r="AO199" s="1402"/>
      <c r="AP199" s="1363">
        <v>0.1</v>
      </c>
      <c r="AQ199" s="1402"/>
      <c r="AR199" s="708"/>
      <c r="AS199" s="608"/>
    </row>
    <row r="200" spans="1:45" s="649" customFormat="1" ht="102" customHeight="1">
      <c r="A200" s="678"/>
      <c r="B200" s="642"/>
      <c r="C200" s="608"/>
      <c r="D200" s="1439"/>
      <c r="E200" s="608"/>
      <c r="F200" s="625"/>
      <c r="G200" s="642"/>
      <c r="H200" s="1511"/>
      <c r="I200" s="625"/>
      <c r="J200" s="608"/>
      <c r="K200" s="1439"/>
      <c r="L200" s="608"/>
      <c r="M200" s="1463"/>
      <c r="N200" s="608"/>
      <c r="O200" s="642"/>
      <c r="P200" s="625"/>
      <c r="Q200" s="625"/>
      <c r="R200" s="608"/>
      <c r="S200" s="1504"/>
      <c r="T200" s="1505"/>
      <c r="U200" s="1045" t="s">
        <v>607</v>
      </c>
      <c r="V200" s="942" t="s">
        <v>35</v>
      </c>
      <c r="W200" s="1440" t="s">
        <v>723</v>
      </c>
      <c r="X200" s="1401"/>
      <c r="Y200" s="1461"/>
      <c r="Z200" s="1461"/>
      <c r="AA200" s="1461"/>
      <c r="AB200" s="755"/>
      <c r="AC200" s="1461"/>
      <c r="AD200" s="744"/>
      <c r="AE200" s="744"/>
      <c r="AF200" s="755"/>
      <c r="AG200" s="1461"/>
      <c r="AH200" s="755"/>
      <c r="AI200" s="1401">
        <v>0</v>
      </c>
      <c r="AJ200" s="1401"/>
      <c r="AK200" s="1402"/>
      <c r="AL200" s="1401">
        <v>0</v>
      </c>
      <c r="AM200" s="1402"/>
      <c r="AN200" s="1401">
        <v>0</v>
      </c>
      <c r="AO200" s="1402"/>
      <c r="AP200" s="1401">
        <v>0</v>
      </c>
      <c r="AQ200" s="1402"/>
      <c r="AR200" s="708"/>
      <c r="AS200" s="608"/>
    </row>
    <row r="201" spans="1:45" s="649" customFormat="1" ht="63">
      <c r="A201" s="678"/>
      <c r="B201" s="600"/>
      <c r="C201" s="602"/>
      <c r="D201" s="1464"/>
      <c r="E201" s="602"/>
      <c r="G201" s="600"/>
      <c r="H201" s="1511"/>
      <c r="J201" s="602"/>
      <c r="K201" s="1464"/>
      <c r="L201" s="602"/>
      <c r="M201" s="601"/>
      <c r="N201" s="602"/>
      <c r="O201" s="600"/>
      <c r="R201" s="602"/>
      <c r="S201" s="1504"/>
      <c r="T201" s="1505"/>
      <c r="U201" s="1045" t="s">
        <v>608</v>
      </c>
      <c r="V201" s="616" t="s">
        <v>36</v>
      </c>
      <c r="W201" s="1440" t="s">
        <v>724</v>
      </c>
      <c r="X201" s="1401"/>
      <c r="Y201" s="1461"/>
      <c r="Z201" s="1461"/>
      <c r="AA201" s="1461"/>
      <c r="AB201" s="755"/>
      <c r="AC201" s="1461"/>
      <c r="AD201" s="744"/>
      <c r="AE201" s="744"/>
      <c r="AF201" s="755"/>
      <c r="AG201" s="1461"/>
      <c r="AH201" s="755"/>
      <c r="AI201" s="1401">
        <v>0</v>
      </c>
      <c r="AJ201" s="1401"/>
      <c r="AK201" s="1402"/>
      <c r="AL201" s="1401">
        <v>0</v>
      </c>
      <c r="AM201" s="1402"/>
      <c r="AN201" s="1401">
        <v>0</v>
      </c>
      <c r="AO201" s="1402"/>
      <c r="AP201" s="1401">
        <v>0</v>
      </c>
      <c r="AQ201" s="1402"/>
      <c r="AR201" s="708"/>
      <c r="AS201" s="608"/>
    </row>
    <row r="202" spans="1:45" s="625" customFormat="1">
      <c r="A202" s="678"/>
      <c r="B202" s="600"/>
      <c r="C202" s="602"/>
      <c r="D202" s="1464"/>
      <c r="E202" s="602"/>
      <c r="F202" s="649"/>
      <c r="G202" s="600"/>
      <c r="H202" s="1511"/>
      <c r="I202" s="649"/>
      <c r="J202" s="602"/>
      <c r="K202" s="1464"/>
      <c r="L202" s="602"/>
      <c r="M202" s="601"/>
      <c r="N202" s="602"/>
      <c r="O202" s="600"/>
      <c r="P202" s="649"/>
      <c r="Q202" s="649"/>
      <c r="R202" s="602"/>
      <c r="S202" s="1504"/>
      <c r="T202" s="1505"/>
      <c r="U202" s="1045"/>
      <c r="V202" s="777"/>
      <c r="W202" s="1445"/>
      <c r="X202" s="1421"/>
      <c r="Y202" s="778"/>
      <c r="Z202" s="778">
        <v>0</v>
      </c>
      <c r="AA202" s="778"/>
      <c r="AB202" s="685"/>
      <c r="AC202" s="778"/>
      <c r="AD202" s="738">
        <f t="shared" ref="AD202:AD231" si="12">Y202+AC202+AI202+AL202+AN202</f>
        <v>0</v>
      </c>
      <c r="AE202" s="738">
        <f t="shared" ref="AE202:AE231" si="13">AB202+AH202+AK202+AM202+AO202</f>
        <v>0</v>
      </c>
      <c r="AF202" s="818"/>
      <c r="AG202" s="778"/>
      <c r="AH202" s="818"/>
      <c r="AI202" s="1405"/>
      <c r="AJ202" s="1406"/>
      <c r="AK202" s="1406"/>
      <c r="AL202" s="1405"/>
      <c r="AM202" s="1406"/>
      <c r="AN202" s="1405"/>
      <c r="AO202" s="1406"/>
      <c r="AP202" s="1405"/>
      <c r="AQ202" s="1406"/>
      <c r="AR202" s="678"/>
      <c r="AS202" s="602"/>
    </row>
    <row r="203" spans="1:45" s="649" customFormat="1">
      <c r="A203" s="678"/>
      <c r="B203" s="600"/>
      <c r="C203" s="602"/>
      <c r="D203" s="1464"/>
      <c r="E203" s="602"/>
      <c r="G203" s="600"/>
      <c r="H203" s="1511"/>
      <c r="J203" s="602"/>
      <c r="K203" s="1464"/>
      <c r="L203" s="602"/>
      <c r="M203" s="601"/>
      <c r="N203" s="602"/>
      <c r="O203" s="600"/>
      <c r="R203" s="602"/>
      <c r="S203" s="1504" t="s">
        <v>21</v>
      </c>
      <c r="T203" s="1505"/>
      <c r="U203" s="1463"/>
      <c r="V203" s="1439"/>
      <c r="W203" s="1440"/>
      <c r="X203" s="1352"/>
      <c r="Y203" s="644"/>
      <c r="Z203" s="644">
        <v>0</v>
      </c>
      <c r="AA203" s="644"/>
      <c r="AB203" s="780"/>
      <c r="AC203" s="644"/>
      <c r="AD203" s="738">
        <f t="shared" si="12"/>
        <v>0</v>
      </c>
      <c r="AE203" s="738">
        <f t="shared" si="13"/>
        <v>0</v>
      </c>
      <c r="AF203" s="711"/>
      <c r="AG203" s="644"/>
      <c r="AH203" s="711"/>
      <c r="AI203" s="683"/>
      <c r="AJ203" s="1333"/>
      <c r="AK203" s="1333"/>
      <c r="AL203" s="683"/>
      <c r="AM203" s="1333"/>
      <c r="AN203" s="683"/>
      <c r="AO203" s="1333"/>
      <c r="AP203" s="683"/>
      <c r="AQ203" s="1333"/>
      <c r="AR203" s="608"/>
      <c r="AS203" s="608"/>
    </row>
    <row r="204" spans="1:45" s="649" customFormat="1" ht="71.25" customHeight="1">
      <c r="A204" s="678"/>
      <c r="B204" s="600"/>
      <c r="C204" s="602"/>
      <c r="D204" s="1464"/>
      <c r="E204" s="602"/>
      <c r="G204" s="600"/>
      <c r="H204" s="1445"/>
      <c r="J204" s="602"/>
      <c r="K204" s="1464"/>
      <c r="L204" s="602"/>
      <c r="M204" s="601"/>
      <c r="N204" s="602"/>
      <c r="O204" s="600"/>
      <c r="R204" s="602"/>
      <c r="S204" s="647" t="s">
        <v>6</v>
      </c>
      <c r="T204" s="602" t="s">
        <v>122</v>
      </c>
      <c r="U204" s="649" t="s">
        <v>616</v>
      </c>
      <c r="V204" s="647" t="s">
        <v>6</v>
      </c>
      <c r="W204" s="602" t="s">
        <v>631</v>
      </c>
      <c r="X204" s="1280">
        <v>1</v>
      </c>
      <c r="Y204" s="658">
        <v>0</v>
      </c>
      <c r="Z204" s="658">
        <v>0</v>
      </c>
      <c r="AA204" s="658"/>
      <c r="AB204" s="658">
        <v>0</v>
      </c>
      <c r="AC204" s="658">
        <v>1</v>
      </c>
      <c r="AD204" s="658">
        <f t="shared" si="12"/>
        <v>4</v>
      </c>
      <c r="AE204" s="658">
        <f t="shared" si="13"/>
        <v>146636.9</v>
      </c>
      <c r="AF204" s="658"/>
      <c r="AG204" s="658"/>
      <c r="AH204" s="776">
        <v>25732</v>
      </c>
      <c r="AI204" s="1280"/>
      <c r="AJ204" s="1280"/>
      <c r="AK204" s="1280"/>
      <c r="AL204" s="1280">
        <v>1</v>
      </c>
      <c r="AM204" s="1385">
        <v>58978</v>
      </c>
      <c r="AN204" s="1280">
        <v>2</v>
      </c>
      <c r="AO204" s="1385">
        <f>AM204*105%</f>
        <v>61926.9</v>
      </c>
      <c r="AP204" s="1280">
        <v>2</v>
      </c>
      <c r="AQ204" s="1385">
        <v>61926.9</v>
      </c>
      <c r="AR204" s="1280"/>
      <c r="AS204" s="602"/>
    </row>
    <row r="205" spans="1:45" s="649" customFormat="1" ht="60" customHeight="1">
      <c r="A205" s="678"/>
      <c r="B205" s="600"/>
      <c r="C205" s="602"/>
      <c r="D205" s="1464"/>
      <c r="E205" s="602"/>
      <c r="G205" s="600"/>
      <c r="H205" s="1445"/>
      <c r="J205" s="602"/>
      <c r="K205" s="1464"/>
      <c r="L205" s="602"/>
      <c r="M205" s="601"/>
      <c r="N205" s="602"/>
      <c r="O205" s="600"/>
      <c r="R205" s="602"/>
      <c r="S205" s="647"/>
      <c r="T205" s="602"/>
      <c r="U205" s="649" t="s">
        <v>617</v>
      </c>
      <c r="V205" s="647"/>
      <c r="W205" s="602" t="s">
        <v>632</v>
      </c>
      <c r="X205" s="1280"/>
      <c r="Y205" s="658"/>
      <c r="Z205" s="658"/>
      <c r="AA205" s="658"/>
      <c r="AB205" s="658"/>
      <c r="AC205" s="658"/>
      <c r="AD205" s="658"/>
      <c r="AE205" s="658"/>
      <c r="AF205" s="658"/>
      <c r="AG205" s="658"/>
      <c r="AH205" s="776"/>
      <c r="AI205" s="1280">
        <v>0</v>
      </c>
      <c r="AJ205" s="1280"/>
      <c r="AK205" s="1280"/>
      <c r="AL205" s="1280">
        <v>1</v>
      </c>
      <c r="AM205" s="1385"/>
      <c r="AN205" s="1280">
        <v>2</v>
      </c>
      <c r="AO205" s="1385"/>
      <c r="AP205" s="1280"/>
      <c r="AQ205" s="1385"/>
      <c r="AR205" s="1280"/>
      <c r="AS205" s="602"/>
    </row>
    <row r="206" spans="1:45" s="649" customFormat="1" ht="104.25" customHeight="1">
      <c r="A206" s="678"/>
      <c r="B206" s="600"/>
      <c r="C206" s="602"/>
      <c r="D206" s="1464"/>
      <c r="E206" s="602"/>
      <c r="G206" s="600"/>
      <c r="H206" s="602"/>
      <c r="I206" s="600"/>
      <c r="J206" s="602"/>
      <c r="K206" s="1464" t="s">
        <v>24</v>
      </c>
      <c r="L206" s="1508" t="s">
        <v>183</v>
      </c>
      <c r="M206" s="1464"/>
      <c r="N206" s="602"/>
      <c r="O206" s="600"/>
      <c r="R206" s="602"/>
      <c r="S206" s="647"/>
      <c r="T206" s="602"/>
      <c r="U206" s="649" t="s">
        <v>618</v>
      </c>
      <c r="V206" s="647"/>
      <c r="W206" s="602" t="s">
        <v>633</v>
      </c>
      <c r="X206" s="1280"/>
      <c r="Y206" s="658"/>
      <c r="Z206" s="658"/>
      <c r="AA206" s="658"/>
      <c r="AB206" s="658"/>
      <c r="AC206" s="658"/>
      <c r="AD206" s="658"/>
      <c r="AE206" s="658"/>
      <c r="AF206" s="658"/>
      <c r="AG206" s="658"/>
      <c r="AH206" s="776"/>
      <c r="AI206" s="1280">
        <v>2</v>
      </c>
      <c r="AJ206" s="1280"/>
      <c r="AK206" s="1280"/>
      <c r="AL206" s="1280">
        <v>4</v>
      </c>
      <c r="AM206" s="1385"/>
      <c r="AN206" s="1280">
        <v>4</v>
      </c>
      <c r="AO206" s="1385"/>
      <c r="AP206" s="1280">
        <v>4</v>
      </c>
      <c r="AQ206" s="1385"/>
      <c r="AR206" s="1280"/>
      <c r="AS206" s="602"/>
    </row>
    <row r="207" spans="1:45" s="649" customFormat="1" ht="106.5" customHeight="1">
      <c r="A207" s="678"/>
      <c r="B207" s="600"/>
      <c r="C207" s="602"/>
      <c r="D207" s="1464"/>
      <c r="E207" s="602"/>
      <c r="G207" s="600"/>
      <c r="H207" s="602"/>
      <c r="J207" s="602"/>
      <c r="K207" s="1464"/>
      <c r="L207" s="1508"/>
      <c r="M207" s="601"/>
      <c r="N207" s="602"/>
      <c r="O207" s="600"/>
      <c r="R207" s="602"/>
      <c r="S207" s="647" t="s">
        <v>5</v>
      </c>
      <c r="T207" s="602" t="s">
        <v>123</v>
      </c>
      <c r="V207" s="647" t="s">
        <v>5</v>
      </c>
      <c r="W207" s="602" t="s">
        <v>191</v>
      </c>
      <c r="X207" s="1280">
        <v>1</v>
      </c>
      <c r="Y207" s="658">
        <v>3</v>
      </c>
      <c r="Z207" s="658">
        <v>223010</v>
      </c>
      <c r="AA207" s="658"/>
      <c r="AB207" s="658"/>
      <c r="AC207" s="658">
        <v>6</v>
      </c>
      <c r="AD207" s="658">
        <f t="shared" si="12"/>
        <v>9</v>
      </c>
      <c r="AE207" s="658">
        <f t="shared" si="13"/>
        <v>367674</v>
      </c>
      <c r="AF207" s="658"/>
      <c r="AG207" s="658"/>
      <c r="AH207" s="776">
        <v>367674</v>
      </c>
      <c r="AI207" s="1280">
        <v>0</v>
      </c>
      <c r="AJ207" s="1280"/>
      <c r="AK207" s="1280"/>
      <c r="AL207" s="1280">
        <v>0</v>
      </c>
      <c r="AM207" s="1385"/>
      <c r="AN207" s="1280">
        <v>0</v>
      </c>
      <c r="AO207" s="1385"/>
      <c r="AP207" s="1280">
        <v>0</v>
      </c>
      <c r="AQ207" s="1385"/>
      <c r="AR207" s="1280"/>
      <c r="AS207" s="602"/>
    </row>
    <row r="208" spans="1:45" s="649" customFormat="1" ht="60" customHeight="1">
      <c r="A208" s="678"/>
      <c r="B208" s="600"/>
      <c r="C208" s="602"/>
      <c r="D208" s="1464"/>
      <c r="E208" s="602"/>
      <c r="G208" s="600"/>
      <c r="H208" s="602"/>
      <c r="J208" s="602"/>
      <c r="K208" s="1464"/>
      <c r="L208" s="1442"/>
      <c r="M208" s="601"/>
      <c r="N208" s="602"/>
      <c r="O208" s="600"/>
      <c r="R208" s="602"/>
      <c r="S208" s="647" t="s">
        <v>476</v>
      </c>
      <c r="T208" s="602" t="s">
        <v>381</v>
      </c>
      <c r="U208" s="649" t="s">
        <v>611</v>
      </c>
      <c r="V208" s="647"/>
      <c r="W208" s="602" t="s">
        <v>645</v>
      </c>
      <c r="X208" s="1280"/>
      <c r="Y208" s="658"/>
      <c r="Z208" s="658">
        <v>0</v>
      </c>
      <c r="AA208" s="658"/>
      <c r="AB208" s="658"/>
      <c r="AC208" s="658"/>
      <c r="AD208" s="658">
        <f t="shared" si="12"/>
        <v>104</v>
      </c>
      <c r="AE208" s="658">
        <f t="shared" si="13"/>
        <v>0</v>
      </c>
      <c r="AF208" s="658"/>
      <c r="AG208" s="658"/>
      <c r="AH208" s="776"/>
      <c r="AI208" s="1280">
        <v>0</v>
      </c>
      <c r="AJ208" s="1280"/>
      <c r="AK208" s="1385"/>
      <c r="AL208" s="1280">
        <v>52</v>
      </c>
      <c r="AM208" s="1385">
        <v>0</v>
      </c>
      <c r="AN208" s="1280">
        <v>52</v>
      </c>
      <c r="AO208" s="1385">
        <v>0</v>
      </c>
      <c r="AP208" s="1280">
        <v>52</v>
      </c>
      <c r="AQ208" s="1385">
        <v>0</v>
      </c>
      <c r="AR208" s="1280"/>
      <c r="AS208" s="602"/>
    </row>
    <row r="209" spans="1:45" s="649" customFormat="1" ht="78" customHeight="1">
      <c r="A209" s="678"/>
      <c r="B209" s="600"/>
      <c r="C209" s="602"/>
      <c r="D209" s="1464"/>
      <c r="E209" s="602"/>
      <c r="G209" s="600"/>
      <c r="H209" s="602"/>
      <c r="J209" s="602"/>
      <c r="K209" s="1464"/>
      <c r="L209" s="1442"/>
      <c r="M209" s="601"/>
      <c r="N209" s="602"/>
      <c r="O209" s="600"/>
      <c r="R209" s="602"/>
      <c r="S209" s="647"/>
      <c r="T209" s="602"/>
      <c r="U209" s="649" t="s">
        <v>612</v>
      </c>
      <c r="V209" s="647"/>
      <c r="W209" s="602" t="s">
        <v>646</v>
      </c>
      <c r="X209" s="1280"/>
      <c r="Y209" s="658"/>
      <c r="Z209" s="658"/>
      <c r="AA209" s="658"/>
      <c r="AB209" s="658"/>
      <c r="AC209" s="658"/>
      <c r="AD209" s="658"/>
      <c r="AE209" s="658"/>
      <c r="AF209" s="658"/>
      <c r="AG209" s="658"/>
      <c r="AH209" s="776"/>
      <c r="AI209" s="1280">
        <v>0</v>
      </c>
      <c r="AJ209" s="1280"/>
      <c r="AK209" s="1385"/>
      <c r="AL209" s="1280">
        <v>156000</v>
      </c>
      <c r="AM209" s="1385"/>
      <c r="AN209" s="1280">
        <v>156000</v>
      </c>
      <c r="AO209" s="1385"/>
      <c r="AP209" s="1280">
        <v>156000</v>
      </c>
      <c r="AQ209" s="1385"/>
      <c r="AR209" s="1280"/>
      <c r="AS209" s="602"/>
    </row>
    <row r="210" spans="1:45" s="649" customFormat="1" ht="78" customHeight="1">
      <c r="A210" s="678"/>
      <c r="B210" s="600"/>
      <c r="C210" s="602"/>
      <c r="D210" s="1464"/>
      <c r="E210" s="602"/>
      <c r="G210" s="600"/>
      <c r="H210" s="602"/>
      <c r="J210" s="602"/>
      <c r="K210" s="1464"/>
      <c r="L210" s="1442"/>
      <c r="M210" s="601"/>
      <c r="N210" s="602"/>
      <c r="O210" s="600"/>
      <c r="R210" s="602"/>
      <c r="S210" s="647"/>
      <c r="T210" s="602"/>
      <c r="U210" s="1500" t="s">
        <v>613</v>
      </c>
      <c r="V210" s="647"/>
      <c r="W210" s="1498" t="s">
        <v>628</v>
      </c>
      <c r="X210" s="1280"/>
      <c r="Y210" s="658"/>
      <c r="Z210" s="658"/>
      <c r="AA210" s="658"/>
      <c r="AB210" s="658"/>
      <c r="AC210" s="658"/>
      <c r="AD210" s="658"/>
      <c r="AE210" s="658"/>
      <c r="AF210" s="658"/>
      <c r="AG210" s="658"/>
      <c r="AH210" s="776"/>
      <c r="AI210" s="1280">
        <v>0</v>
      </c>
      <c r="AJ210" s="1280"/>
      <c r="AK210" s="1385"/>
      <c r="AL210" s="1280">
        <v>260</v>
      </c>
      <c r="AM210" s="1385"/>
      <c r="AN210" s="1280">
        <v>260</v>
      </c>
      <c r="AO210" s="1385"/>
      <c r="AP210" s="1280"/>
      <c r="AQ210" s="1385"/>
      <c r="AR210" s="1280"/>
      <c r="AS210" s="602"/>
    </row>
    <row r="211" spans="1:45" s="649" customFormat="1" ht="101.25" customHeight="1">
      <c r="A211" s="678"/>
      <c r="B211" s="600"/>
      <c r="C211" s="602"/>
      <c r="D211" s="1464"/>
      <c r="E211" s="602"/>
      <c r="G211" s="600"/>
      <c r="H211" s="602"/>
      <c r="J211" s="602"/>
      <c r="K211" s="1464"/>
      <c r="L211" s="602"/>
      <c r="M211" s="601"/>
      <c r="N211" s="602"/>
      <c r="O211" s="600"/>
      <c r="R211" s="602"/>
      <c r="S211" s="647"/>
      <c r="T211" s="602"/>
      <c r="U211" s="678" t="s">
        <v>710</v>
      </c>
      <c r="V211" s="647"/>
      <c r="W211" s="602" t="s">
        <v>731</v>
      </c>
      <c r="X211" s="1280"/>
      <c r="Y211" s="658"/>
      <c r="Z211" s="658"/>
      <c r="AA211" s="658"/>
      <c r="AB211" s="658"/>
      <c r="AC211" s="658"/>
      <c r="AD211" s="658"/>
      <c r="AE211" s="658"/>
      <c r="AF211" s="658"/>
      <c r="AG211" s="658"/>
      <c r="AH211" s="776"/>
      <c r="AI211" s="1280">
        <v>2</v>
      </c>
      <c r="AJ211" s="1280">
        <v>35700</v>
      </c>
      <c r="AK211" s="1280">
        <v>35700</v>
      </c>
      <c r="AL211" s="1280">
        <v>0</v>
      </c>
      <c r="AM211" s="1385"/>
      <c r="AN211" s="1280">
        <v>0</v>
      </c>
      <c r="AO211" s="1385"/>
      <c r="AP211" s="1280">
        <v>0</v>
      </c>
      <c r="AQ211" s="1385"/>
      <c r="AR211" s="1280"/>
      <c r="AS211" s="602"/>
    </row>
    <row r="212" spans="1:45" s="649" customFormat="1" ht="101.25" customHeight="1">
      <c r="A212" s="678"/>
      <c r="B212" s="600"/>
      <c r="C212" s="602"/>
      <c r="D212" s="1464"/>
      <c r="E212" s="602"/>
      <c r="G212" s="600"/>
      <c r="H212" s="602"/>
      <c r="J212" s="602"/>
      <c r="K212" s="1464"/>
      <c r="L212" s="602"/>
      <c r="M212" s="601"/>
      <c r="N212" s="602"/>
      <c r="O212" s="600"/>
      <c r="R212" s="602"/>
      <c r="S212" s="647" t="s">
        <v>482</v>
      </c>
      <c r="T212" s="602" t="s">
        <v>124</v>
      </c>
      <c r="U212" s="649" t="s">
        <v>619</v>
      </c>
      <c r="V212" s="647" t="s">
        <v>7</v>
      </c>
      <c r="W212" s="602" t="s">
        <v>634</v>
      </c>
      <c r="X212" s="1280">
        <v>0</v>
      </c>
      <c r="Y212" s="658">
        <v>0</v>
      </c>
      <c r="Z212" s="658">
        <v>0</v>
      </c>
      <c r="AA212" s="658"/>
      <c r="AB212" s="658">
        <v>0</v>
      </c>
      <c r="AC212" s="658">
        <v>0</v>
      </c>
      <c r="AD212" s="658">
        <f t="shared" si="12"/>
        <v>1</v>
      </c>
      <c r="AE212" s="658">
        <f t="shared" si="13"/>
        <v>0</v>
      </c>
      <c r="AF212" s="658"/>
      <c r="AG212" s="658"/>
      <c r="AH212" s="776"/>
      <c r="AI212" s="1280">
        <v>0</v>
      </c>
      <c r="AJ212" s="1280"/>
      <c r="AK212" s="1385"/>
      <c r="AL212" s="1280">
        <v>0</v>
      </c>
      <c r="AM212" s="1385"/>
      <c r="AN212" s="1280">
        <v>1</v>
      </c>
      <c r="AO212" s="1385">
        <v>0</v>
      </c>
      <c r="AP212" s="1280">
        <v>1</v>
      </c>
      <c r="AQ212" s="1385">
        <v>0</v>
      </c>
      <c r="AR212" s="1280"/>
      <c r="AS212" s="602"/>
    </row>
    <row r="213" spans="1:45" s="649" customFormat="1" ht="101.25" customHeight="1">
      <c r="A213" s="678"/>
      <c r="B213" s="600"/>
      <c r="C213" s="602"/>
      <c r="D213" s="1464"/>
      <c r="E213" s="602"/>
      <c r="G213" s="600"/>
      <c r="H213" s="602"/>
      <c r="J213" s="602"/>
      <c r="K213" s="1464"/>
      <c r="L213" s="602"/>
      <c r="M213" s="601"/>
      <c r="N213" s="602"/>
      <c r="O213" s="600"/>
      <c r="R213" s="602"/>
      <c r="S213" s="647"/>
      <c r="T213" s="602"/>
      <c r="U213" s="649" t="s">
        <v>620</v>
      </c>
      <c r="V213" s="647"/>
      <c r="W213" s="602" t="s">
        <v>635</v>
      </c>
      <c r="X213" s="1280"/>
      <c r="Y213" s="658"/>
      <c r="Z213" s="658"/>
      <c r="AA213" s="658"/>
      <c r="AB213" s="658"/>
      <c r="AC213" s="658"/>
      <c r="AD213" s="658"/>
      <c r="AE213" s="658"/>
      <c r="AF213" s="658"/>
      <c r="AG213" s="658"/>
      <c r="AH213" s="776"/>
      <c r="AI213" s="1280">
        <v>0</v>
      </c>
      <c r="AJ213" s="1280"/>
      <c r="AK213" s="1385"/>
      <c r="AL213" s="1280">
        <v>0</v>
      </c>
      <c r="AM213" s="1385"/>
      <c r="AN213" s="1280">
        <v>1</v>
      </c>
      <c r="AO213" s="1385"/>
      <c r="AP213" s="1280">
        <v>1</v>
      </c>
      <c r="AQ213" s="1385"/>
      <c r="AR213" s="1280"/>
      <c r="AS213" s="602"/>
    </row>
    <row r="214" spans="1:45" s="649" customFormat="1" ht="47.25">
      <c r="A214" s="678"/>
      <c r="B214" s="600"/>
      <c r="C214" s="602"/>
      <c r="D214" s="1464"/>
      <c r="E214" s="602"/>
      <c r="G214" s="600"/>
      <c r="H214" s="602"/>
      <c r="J214" s="602"/>
      <c r="K214" s="1464"/>
      <c r="L214" s="602"/>
      <c r="M214" s="601"/>
      <c r="N214" s="602"/>
      <c r="O214" s="600"/>
      <c r="R214" s="602"/>
      <c r="S214" s="647"/>
      <c r="T214" s="602"/>
      <c r="U214" s="649" t="s">
        <v>621</v>
      </c>
      <c r="V214" s="647"/>
      <c r="W214" s="602" t="s">
        <v>636</v>
      </c>
      <c r="X214" s="1280"/>
      <c r="Y214" s="658"/>
      <c r="Z214" s="658"/>
      <c r="AA214" s="658"/>
      <c r="AB214" s="658"/>
      <c r="AC214" s="658"/>
      <c r="AD214" s="658"/>
      <c r="AE214" s="658"/>
      <c r="AF214" s="658"/>
      <c r="AG214" s="658"/>
      <c r="AH214" s="776"/>
      <c r="AI214" s="1280">
        <v>0</v>
      </c>
      <c r="AJ214" s="1280"/>
      <c r="AK214" s="1385"/>
      <c r="AL214" s="1280">
        <v>0</v>
      </c>
      <c r="AM214" s="1385"/>
      <c r="AN214" s="1280">
        <v>1</v>
      </c>
      <c r="AO214" s="1385"/>
      <c r="AP214" s="1280">
        <v>1</v>
      </c>
      <c r="AQ214" s="1385"/>
      <c r="AR214" s="1280"/>
      <c r="AS214" s="602"/>
    </row>
    <row r="215" spans="1:45" s="649" customFormat="1" ht="83.25" customHeight="1">
      <c r="A215" s="678"/>
      <c r="B215" s="600"/>
      <c r="C215" s="602"/>
      <c r="D215" s="1464"/>
      <c r="E215" s="602"/>
      <c r="G215" s="600"/>
      <c r="H215" s="602"/>
      <c r="J215" s="602"/>
      <c r="K215" s="1464"/>
      <c r="L215" s="602"/>
      <c r="M215" s="601"/>
      <c r="N215" s="602"/>
      <c r="O215" s="600"/>
      <c r="R215" s="602"/>
      <c r="S215" s="647" t="s">
        <v>483</v>
      </c>
      <c r="T215" s="602" t="s">
        <v>125</v>
      </c>
      <c r="U215" s="649" t="s">
        <v>623</v>
      </c>
      <c r="V215" s="647"/>
      <c r="W215" s="602" t="s">
        <v>711</v>
      </c>
      <c r="X215" s="1280"/>
      <c r="Y215" s="658"/>
      <c r="Z215" s="658"/>
      <c r="AA215" s="658"/>
      <c r="AB215" s="658"/>
      <c r="AC215" s="658"/>
      <c r="AD215" s="658"/>
      <c r="AE215" s="658"/>
      <c r="AF215" s="658"/>
      <c r="AG215" s="658"/>
      <c r="AH215" s="776"/>
      <c r="AI215" s="1280">
        <v>1</v>
      </c>
      <c r="AJ215" s="1280"/>
      <c r="AK215" s="1385"/>
      <c r="AL215" s="1280">
        <v>2</v>
      </c>
      <c r="AM215" s="1385"/>
      <c r="AN215" s="1280">
        <v>4</v>
      </c>
      <c r="AO215" s="1385"/>
      <c r="AP215" s="1280">
        <v>4</v>
      </c>
      <c r="AQ215" s="1385"/>
      <c r="AR215" s="1280"/>
      <c r="AS215" s="602"/>
    </row>
    <row r="216" spans="1:45" s="649" customFormat="1" ht="47.25">
      <c r="A216" s="678"/>
      <c r="B216" s="600"/>
      <c r="C216" s="602"/>
      <c r="D216" s="1464"/>
      <c r="E216" s="602"/>
      <c r="G216" s="600"/>
      <c r="H216" s="602"/>
      <c r="J216" s="602"/>
      <c r="K216" s="1464"/>
      <c r="L216" s="602"/>
      <c r="M216" s="601"/>
      <c r="N216" s="602"/>
      <c r="O216" s="600"/>
      <c r="R216" s="602"/>
      <c r="U216" s="649" t="s">
        <v>622</v>
      </c>
      <c r="V216" s="647"/>
      <c r="W216" s="602" t="s">
        <v>637</v>
      </c>
      <c r="X216" s="1280">
        <v>2</v>
      </c>
      <c r="Y216" s="658">
        <v>0</v>
      </c>
      <c r="Z216" s="658">
        <v>0</v>
      </c>
      <c r="AA216" s="658"/>
      <c r="AB216" s="658">
        <v>0</v>
      </c>
      <c r="AC216" s="658">
        <v>1</v>
      </c>
      <c r="AD216" s="658">
        <f>Y216+AC216+AI216+AL216+AN216</f>
        <v>2</v>
      </c>
      <c r="AE216" s="658">
        <f>AB216+AH216+AK216+AM216+AO216</f>
        <v>142830</v>
      </c>
      <c r="AF216" s="658"/>
      <c r="AG216" s="658"/>
      <c r="AH216" s="776">
        <v>8400</v>
      </c>
      <c r="AI216" s="1280">
        <v>0</v>
      </c>
      <c r="AJ216" s="1280">
        <f>67600000</f>
        <v>67600000</v>
      </c>
      <c r="AK216" s="1385">
        <f>67600000/1000</f>
        <v>67600</v>
      </c>
      <c r="AL216" s="1280">
        <v>0</v>
      </c>
      <c r="AM216" s="1385">
        <v>32600</v>
      </c>
      <c r="AN216" s="1280">
        <v>1</v>
      </c>
      <c r="AO216" s="1385">
        <f>AM216*105%</f>
        <v>34230</v>
      </c>
      <c r="AP216" s="1280">
        <v>1</v>
      </c>
      <c r="AQ216" s="1385">
        <v>34230</v>
      </c>
      <c r="AR216" s="1280"/>
      <c r="AS216" s="602"/>
    </row>
    <row r="217" spans="1:45" s="649" customFormat="1" ht="63">
      <c r="A217" s="678"/>
      <c r="B217" s="600"/>
      <c r="C217" s="602"/>
      <c r="D217" s="1464"/>
      <c r="E217" s="602"/>
      <c r="G217" s="600"/>
      <c r="H217" s="602"/>
      <c r="J217" s="602"/>
      <c r="K217" s="1464"/>
      <c r="L217" s="602"/>
      <c r="M217" s="601"/>
      <c r="N217" s="602"/>
      <c r="O217" s="600"/>
      <c r="R217" s="602"/>
      <c r="S217" s="647"/>
      <c r="T217" s="602"/>
      <c r="U217" s="649" t="s">
        <v>624</v>
      </c>
      <c r="V217" s="647"/>
      <c r="W217" s="602" t="s">
        <v>639</v>
      </c>
      <c r="X217" s="1280"/>
      <c r="Y217" s="658"/>
      <c r="Z217" s="658"/>
      <c r="AA217" s="658"/>
      <c r="AB217" s="658"/>
      <c r="AC217" s="658"/>
      <c r="AD217" s="658"/>
      <c r="AE217" s="658"/>
      <c r="AF217" s="658"/>
      <c r="AG217" s="658"/>
      <c r="AH217" s="776"/>
      <c r="AI217" s="1280">
        <v>0</v>
      </c>
      <c r="AJ217" s="1280"/>
      <c r="AK217" s="1385"/>
      <c r="AL217" s="1280">
        <v>0</v>
      </c>
      <c r="AM217" s="1385"/>
      <c r="AN217" s="1280">
        <v>1</v>
      </c>
      <c r="AO217" s="1385"/>
      <c r="AP217" s="1280">
        <v>1</v>
      </c>
      <c r="AQ217" s="1385"/>
      <c r="AR217" s="1280"/>
      <c r="AS217" s="602"/>
    </row>
    <row r="218" spans="1:45" s="649" customFormat="1" ht="89.25" customHeight="1">
      <c r="A218" s="678"/>
      <c r="B218" s="600"/>
      <c r="C218" s="602"/>
      <c r="D218" s="1464"/>
      <c r="E218" s="602"/>
      <c r="G218" s="600"/>
      <c r="H218" s="602"/>
      <c r="I218" s="600"/>
      <c r="J218" s="602"/>
      <c r="K218" s="617"/>
      <c r="L218" s="602"/>
      <c r="M218" s="601"/>
      <c r="N218" s="602"/>
      <c r="O218" s="600"/>
      <c r="R218" s="602"/>
      <c r="S218" s="647"/>
      <c r="T218" s="602"/>
      <c r="U218" s="649" t="s">
        <v>625</v>
      </c>
      <c r="V218" s="647"/>
      <c r="W218" s="602" t="s">
        <v>640</v>
      </c>
      <c r="X218" s="1280"/>
      <c r="Y218" s="658"/>
      <c r="Z218" s="658"/>
      <c r="AA218" s="658"/>
      <c r="AB218" s="658"/>
      <c r="AC218" s="658"/>
      <c r="AD218" s="658"/>
      <c r="AE218" s="658"/>
      <c r="AF218" s="658"/>
      <c r="AG218" s="658"/>
      <c r="AH218" s="776"/>
      <c r="AI218" s="1280">
        <v>0</v>
      </c>
      <c r="AJ218" s="1280"/>
      <c r="AK218" s="1385"/>
      <c r="AL218" s="1280">
        <v>4</v>
      </c>
      <c r="AM218" s="1385"/>
      <c r="AN218" s="1280">
        <v>4</v>
      </c>
      <c r="AO218" s="1385"/>
      <c r="AP218" s="1280">
        <v>4</v>
      </c>
      <c r="AQ218" s="1385"/>
      <c r="AR218" s="1280"/>
      <c r="AS218" s="602"/>
    </row>
    <row r="219" spans="1:45" s="649" customFormat="1" ht="78.75">
      <c r="A219" s="678"/>
      <c r="B219" s="600"/>
      <c r="C219" s="602"/>
      <c r="D219" s="1464"/>
      <c r="E219" s="602"/>
      <c r="G219" s="600"/>
      <c r="H219" s="1511" t="s">
        <v>335</v>
      </c>
      <c r="J219" s="602"/>
      <c r="K219" s="1464"/>
      <c r="L219" s="602"/>
      <c r="O219" s="600"/>
      <c r="R219" s="602"/>
      <c r="S219" s="647" t="s">
        <v>484</v>
      </c>
      <c r="T219" s="602" t="s">
        <v>126</v>
      </c>
      <c r="V219" s="647" t="s">
        <v>26</v>
      </c>
      <c r="W219" s="602" t="s">
        <v>130</v>
      </c>
      <c r="X219" s="1280">
        <v>1</v>
      </c>
      <c r="Y219" s="658">
        <v>0</v>
      </c>
      <c r="Z219" s="658">
        <v>0</v>
      </c>
      <c r="AA219" s="658"/>
      <c r="AB219" s="658">
        <v>0</v>
      </c>
      <c r="AC219" s="658">
        <v>0</v>
      </c>
      <c r="AD219" s="658">
        <f t="shared" si="12"/>
        <v>1</v>
      </c>
      <c r="AE219" s="658">
        <f t="shared" si="13"/>
        <v>35000</v>
      </c>
      <c r="AF219" s="658"/>
      <c r="AG219" s="658"/>
      <c r="AH219" s="658"/>
      <c r="AI219" s="1280">
        <v>0</v>
      </c>
      <c r="AJ219" s="1280"/>
      <c r="AK219" s="1280"/>
      <c r="AL219" s="1280">
        <v>0</v>
      </c>
      <c r="AM219" s="1280"/>
      <c r="AN219" s="1280">
        <v>1</v>
      </c>
      <c r="AO219" s="1385">
        <v>35000</v>
      </c>
      <c r="AP219" s="1280">
        <v>1</v>
      </c>
      <c r="AQ219" s="1385">
        <v>35000</v>
      </c>
      <c r="AR219" s="1280"/>
      <c r="AS219" s="602"/>
    </row>
    <row r="220" spans="1:45" s="625" customFormat="1" ht="73.5" customHeight="1">
      <c r="A220" s="678"/>
      <c r="B220" s="600"/>
      <c r="C220" s="602"/>
      <c r="D220" s="1464"/>
      <c r="E220" s="602"/>
      <c r="F220" s="649"/>
      <c r="G220" s="600"/>
      <c r="H220" s="1511"/>
      <c r="I220" s="600"/>
      <c r="J220" s="602"/>
      <c r="K220" s="1464"/>
      <c r="L220" s="602"/>
      <c r="M220" s="618"/>
      <c r="N220" s="1442"/>
      <c r="O220" s="600"/>
      <c r="P220" s="649"/>
      <c r="Q220" s="649"/>
      <c r="R220" s="602"/>
      <c r="S220" s="1504" t="s">
        <v>131</v>
      </c>
      <c r="T220" s="1505"/>
      <c r="U220" s="1501" t="s">
        <v>726</v>
      </c>
      <c r="V220" s="1504" t="s">
        <v>727</v>
      </c>
      <c r="W220" s="1505"/>
      <c r="X220" s="1401"/>
      <c r="Y220" s="1461">
        <v>685</v>
      </c>
      <c r="Z220" s="1461">
        <v>0</v>
      </c>
      <c r="AA220" s="1461"/>
      <c r="AB220" s="1461">
        <f>SUM(AB222:AB227)</f>
        <v>344752.85</v>
      </c>
      <c r="AC220" s="1461">
        <v>690</v>
      </c>
      <c r="AD220" s="1461">
        <f t="shared" si="12"/>
        <v>4375</v>
      </c>
      <c r="AE220" s="1461">
        <f t="shared" si="13"/>
        <v>2906493.83</v>
      </c>
      <c r="AF220" s="1461">
        <v>1309162.42</v>
      </c>
      <c r="AG220" s="1461"/>
      <c r="AH220" s="1461">
        <f>SUM(AH222:AH227)</f>
        <v>1309162.42</v>
      </c>
      <c r="AI220" s="1401">
        <v>1000</v>
      </c>
      <c r="AJ220" s="1401">
        <f>SUM(AJ222:AJ227)</f>
        <v>585578560</v>
      </c>
      <c r="AK220" s="1401">
        <f>SUM(AK222:AK227)</f>
        <v>552578.56000000006</v>
      </c>
      <c r="AL220" s="1401">
        <v>1000</v>
      </c>
      <c r="AM220" s="1401">
        <f>SUM(AM222:AM227)</f>
        <v>350000</v>
      </c>
      <c r="AN220" s="1401">
        <v>1000</v>
      </c>
      <c r="AO220" s="1401">
        <f>SUM(AO222:AO227)</f>
        <v>350000</v>
      </c>
      <c r="AP220" s="1401">
        <v>1000</v>
      </c>
      <c r="AQ220" s="1401">
        <f>SUM(AQ222:AQ227)</f>
        <v>350000</v>
      </c>
      <c r="AR220" s="678"/>
      <c r="AS220" s="602"/>
    </row>
    <row r="221" spans="1:45" s="649" customFormat="1" ht="25.5" customHeight="1">
      <c r="A221" s="678"/>
      <c r="B221" s="600"/>
      <c r="C221" s="602"/>
      <c r="D221" s="1464"/>
      <c r="E221" s="602"/>
      <c r="G221" s="600"/>
      <c r="H221" s="602"/>
      <c r="J221" s="1442"/>
      <c r="K221" s="1464"/>
      <c r="L221" s="1442"/>
      <c r="M221" s="601"/>
      <c r="N221" s="601"/>
      <c r="O221" s="600"/>
      <c r="R221" s="602"/>
      <c r="S221" s="1506" t="s">
        <v>21</v>
      </c>
      <c r="T221" s="1507"/>
      <c r="U221" s="1037"/>
      <c r="V221" s="600"/>
      <c r="W221" s="602"/>
      <c r="X221" s="1280"/>
      <c r="Y221" s="659"/>
      <c r="Z221" s="659">
        <v>0</v>
      </c>
      <c r="AA221" s="659"/>
      <c r="AB221" s="716"/>
      <c r="AC221" s="659"/>
      <c r="AD221" s="738">
        <f t="shared" si="12"/>
        <v>0</v>
      </c>
      <c r="AE221" s="738">
        <f t="shared" si="13"/>
        <v>0</v>
      </c>
      <c r="AF221" s="717"/>
      <c r="AG221" s="659"/>
      <c r="AH221" s="717"/>
      <c r="AI221" s="1283"/>
      <c r="AJ221" s="712"/>
      <c r="AK221" s="712"/>
      <c r="AL221" s="1283"/>
      <c r="AM221" s="712"/>
      <c r="AN221" s="1283"/>
      <c r="AO221" s="712"/>
      <c r="AP221" s="1283"/>
      <c r="AQ221" s="712"/>
      <c r="AR221" s="602"/>
      <c r="AS221" s="602"/>
    </row>
    <row r="222" spans="1:45" s="649" customFormat="1" ht="108.75" customHeight="1">
      <c r="A222" s="678"/>
      <c r="B222" s="600"/>
      <c r="C222" s="602"/>
      <c r="D222" s="1464"/>
      <c r="E222" s="602"/>
      <c r="G222" s="600"/>
      <c r="H222" s="602"/>
      <c r="J222" s="602"/>
      <c r="K222" s="1464"/>
      <c r="L222" s="1442"/>
      <c r="M222" s="601"/>
      <c r="N222" s="601"/>
      <c r="O222" s="600"/>
      <c r="R222" s="602"/>
      <c r="S222" s="647" t="s">
        <v>6</v>
      </c>
      <c r="T222" s="602" t="s">
        <v>132</v>
      </c>
      <c r="V222" s="647" t="s">
        <v>6</v>
      </c>
      <c r="W222" s="602" t="s">
        <v>203</v>
      </c>
      <c r="X222" s="1280">
        <v>2</v>
      </c>
      <c r="Y222" s="658">
        <v>4</v>
      </c>
      <c r="Z222" s="659">
        <v>102248.5</v>
      </c>
      <c r="AA222" s="659"/>
      <c r="AB222" s="716"/>
      <c r="AC222" s="658">
        <v>0</v>
      </c>
      <c r="AD222" s="738">
        <f t="shared" si="12"/>
        <v>4</v>
      </c>
      <c r="AE222" s="738">
        <f t="shared" si="13"/>
        <v>0</v>
      </c>
      <c r="AF222" s="717"/>
      <c r="AG222" s="659"/>
      <c r="AH222" s="717"/>
      <c r="AI222" s="1280">
        <v>0</v>
      </c>
      <c r="AJ222" s="712"/>
      <c r="AK222" s="712"/>
      <c r="AL222" s="1280">
        <v>0</v>
      </c>
      <c r="AM222" s="712"/>
      <c r="AN222" s="1280">
        <v>0</v>
      </c>
      <c r="AO222" s="712"/>
      <c r="AP222" s="1280">
        <v>0</v>
      </c>
      <c r="AQ222" s="712"/>
      <c r="AR222" s="602"/>
      <c r="AS222" s="602"/>
    </row>
    <row r="223" spans="1:45" s="649" customFormat="1" ht="79.5" customHeight="1">
      <c r="A223" s="678"/>
      <c r="B223" s="600"/>
      <c r="C223" s="602"/>
      <c r="D223" s="1464"/>
      <c r="E223" s="602"/>
      <c r="G223" s="600"/>
      <c r="H223" s="602"/>
      <c r="J223" s="602"/>
      <c r="K223" s="1464"/>
      <c r="L223" s="1442"/>
      <c r="M223" s="601"/>
      <c r="N223" s="601"/>
      <c r="O223" s="600"/>
      <c r="R223" s="602"/>
      <c r="S223" s="647" t="s">
        <v>5</v>
      </c>
      <c r="T223" s="602" t="s">
        <v>202</v>
      </c>
      <c r="U223" s="678" t="s">
        <v>712</v>
      </c>
      <c r="V223" s="647" t="s">
        <v>5</v>
      </c>
      <c r="W223" s="1498" t="s">
        <v>713</v>
      </c>
      <c r="X223" s="1280">
        <v>3</v>
      </c>
      <c r="Y223" s="658">
        <v>12</v>
      </c>
      <c r="Z223" s="658">
        <v>344752.85</v>
      </c>
      <c r="AA223" s="658"/>
      <c r="AB223" s="776">
        <f>Z223</f>
        <v>344752.85</v>
      </c>
      <c r="AC223" s="658">
        <v>15</v>
      </c>
      <c r="AD223" s="658">
        <f t="shared" si="12"/>
        <v>30</v>
      </c>
      <c r="AE223" s="658">
        <f t="shared" si="13"/>
        <v>1475967.35</v>
      </c>
      <c r="AF223" s="658"/>
      <c r="AG223" s="658"/>
      <c r="AH223" s="776">
        <v>921744.5</v>
      </c>
      <c r="AI223" s="1280">
        <v>1</v>
      </c>
      <c r="AJ223" s="1280">
        <f>162470000</f>
        <v>162470000</v>
      </c>
      <c r="AK223" s="1385">
        <v>129470</v>
      </c>
      <c r="AL223" s="1280">
        <v>1</v>
      </c>
      <c r="AM223" s="1385">
        <f>40000000/1000</f>
        <v>40000</v>
      </c>
      <c r="AN223" s="1280">
        <v>1</v>
      </c>
      <c r="AO223" s="1385">
        <f>40000000/1000</f>
        <v>40000</v>
      </c>
      <c r="AP223" s="1280">
        <v>1</v>
      </c>
      <c r="AQ223" s="1385">
        <f>40000000/1000</f>
        <v>40000</v>
      </c>
      <c r="AR223" s="602"/>
      <c r="AS223" s="602"/>
    </row>
    <row r="224" spans="1:45" s="649" customFormat="1" ht="51" customHeight="1">
      <c r="A224" s="678"/>
      <c r="B224" s="600"/>
      <c r="C224" s="602"/>
      <c r="D224" s="1464"/>
      <c r="E224" s="602"/>
      <c r="G224" s="600"/>
      <c r="H224" s="602"/>
      <c r="I224" s="600"/>
      <c r="J224" s="602"/>
      <c r="K224" s="1464"/>
      <c r="L224" s="1442"/>
      <c r="M224" s="601"/>
      <c r="N224" s="601"/>
      <c r="O224" s="600"/>
      <c r="R224" s="602"/>
      <c r="S224" s="647" t="s">
        <v>476</v>
      </c>
      <c r="T224" s="602" t="s">
        <v>133</v>
      </c>
      <c r="U224" s="1500" t="s">
        <v>719</v>
      </c>
      <c r="V224" s="647" t="s">
        <v>7</v>
      </c>
      <c r="W224" s="602" t="s">
        <v>250</v>
      </c>
      <c r="X224" s="1280">
        <v>12</v>
      </c>
      <c r="Y224" s="658">
        <v>12</v>
      </c>
      <c r="Z224" s="658">
        <v>236337.2</v>
      </c>
      <c r="AA224" s="658"/>
      <c r="AB224" s="776"/>
      <c r="AC224" s="658">
        <v>12</v>
      </c>
      <c r="AD224" s="658">
        <f t="shared" si="12"/>
        <v>60</v>
      </c>
      <c r="AE224" s="658">
        <f t="shared" si="13"/>
        <v>1291826.48</v>
      </c>
      <c r="AF224" s="658"/>
      <c r="AG224" s="658"/>
      <c r="AH224" s="776">
        <v>387417.92</v>
      </c>
      <c r="AI224" s="1280">
        <v>12</v>
      </c>
      <c r="AJ224" s="1280">
        <f>364408560</f>
        <v>364408560</v>
      </c>
      <c r="AK224" s="1385">
        <f>364408560/1000</f>
        <v>364408.56</v>
      </c>
      <c r="AL224" s="1280">
        <v>12</v>
      </c>
      <c r="AM224" s="1385">
        <f>270000000/1000</f>
        <v>270000</v>
      </c>
      <c r="AN224" s="1280">
        <v>12</v>
      </c>
      <c r="AO224" s="1385">
        <f>270000000/1000</f>
        <v>270000</v>
      </c>
      <c r="AP224" s="1280">
        <v>12</v>
      </c>
      <c r="AQ224" s="1385">
        <f>270000000/1000</f>
        <v>270000</v>
      </c>
      <c r="AR224" s="602"/>
      <c r="AS224" s="602"/>
    </row>
    <row r="225" spans="1:45" s="649" customFormat="1" ht="72.75" customHeight="1">
      <c r="A225" s="678"/>
      <c r="B225" s="600"/>
      <c r="C225" s="602"/>
      <c r="D225" s="1464"/>
      <c r="E225" s="602"/>
      <c r="G225" s="600"/>
      <c r="H225" s="602"/>
      <c r="I225" s="600"/>
      <c r="J225" s="602"/>
      <c r="K225" s="1464"/>
      <c r="L225" s="1442"/>
      <c r="M225" s="601"/>
      <c r="N225" s="601"/>
      <c r="O225" s="600"/>
      <c r="R225" s="602"/>
      <c r="S225" s="779" t="s">
        <v>24</v>
      </c>
      <c r="T225" s="619" t="s">
        <v>134</v>
      </c>
      <c r="U225" s="629"/>
      <c r="V225" s="779" t="s">
        <v>24</v>
      </c>
      <c r="W225" s="619" t="s">
        <v>204</v>
      </c>
      <c r="X225" s="1280">
        <v>3</v>
      </c>
      <c r="Y225" s="658">
        <v>1</v>
      </c>
      <c r="Z225" s="658">
        <v>45250</v>
      </c>
      <c r="AA225" s="658"/>
      <c r="AB225" s="658"/>
      <c r="AC225" s="658">
        <v>0</v>
      </c>
      <c r="AD225" s="658">
        <f t="shared" si="12"/>
        <v>1</v>
      </c>
      <c r="AE225" s="658">
        <f t="shared" si="13"/>
        <v>0</v>
      </c>
      <c r="AF225" s="658"/>
      <c r="AG225" s="658"/>
      <c r="AH225" s="658"/>
      <c r="AI225" s="1280">
        <v>0</v>
      </c>
      <c r="AJ225" s="1280"/>
      <c r="AK225" s="1280"/>
      <c r="AL225" s="1280">
        <v>0</v>
      </c>
      <c r="AM225" s="1280"/>
      <c r="AN225" s="1280">
        <v>0</v>
      </c>
      <c r="AO225" s="1280"/>
      <c r="AP225" s="1280">
        <v>0</v>
      </c>
      <c r="AQ225" s="1280"/>
      <c r="AR225" s="602"/>
      <c r="AS225" s="602"/>
    </row>
    <row r="226" spans="1:45" s="649" customFormat="1" ht="55.5" customHeight="1">
      <c r="A226" s="678"/>
      <c r="C226" s="602"/>
      <c r="D226" s="1464"/>
      <c r="E226" s="602"/>
      <c r="G226" s="600"/>
      <c r="H226" s="602"/>
      <c r="I226" s="600"/>
      <c r="J226" s="602"/>
      <c r="K226" s="1464"/>
      <c r="L226" s="1442"/>
      <c r="M226" s="601"/>
      <c r="N226" s="601"/>
      <c r="O226" s="600"/>
      <c r="R226" s="602"/>
      <c r="S226" s="647" t="s">
        <v>26</v>
      </c>
      <c r="T226" s="602" t="s">
        <v>485</v>
      </c>
      <c r="V226" s="647" t="s">
        <v>26</v>
      </c>
      <c r="W226" s="602" t="s">
        <v>154</v>
      </c>
      <c r="X226" s="1280">
        <v>2</v>
      </c>
      <c r="Y226" s="658">
        <v>4</v>
      </c>
      <c r="Z226" s="658">
        <v>6000</v>
      </c>
      <c r="AA226" s="658"/>
      <c r="AB226" s="658"/>
      <c r="AC226" s="658">
        <v>0</v>
      </c>
      <c r="AD226" s="658">
        <f t="shared" si="12"/>
        <v>4</v>
      </c>
      <c r="AE226" s="658">
        <f t="shared" si="13"/>
        <v>0</v>
      </c>
      <c r="AF226" s="658"/>
      <c r="AG226" s="658"/>
      <c r="AH226" s="658"/>
      <c r="AI226" s="1280">
        <v>0</v>
      </c>
      <c r="AJ226" s="1280"/>
      <c r="AK226" s="1280"/>
      <c r="AL226" s="1280">
        <v>0</v>
      </c>
      <c r="AM226" s="1280"/>
      <c r="AN226" s="1280">
        <v>0</v>
      </c>
      <c r="AO226" s="1280"/>
      <c r="AP226" s="1280">
        <v>0</v>
      </c>
      <c r="AQ226" s="1280"/>
      <c r="AR226" s="602"/>
      <c r="AS226" s="602"/>
    </row>
    <row r="227" spans="1:45" s="625" customFormat="1" ht="78.75" customHeight="1">
      <c r="A227" s="678"/>
      <c r="B227" s="640"/>
      <c r="C227" s="608"/>
      <c r="D227" s="1439"/>
      <c r="E227" s="608"/>
      <c r="G227" s="642"/>
      <c r="H227" s="620" t="s">
        <v>335</v>
      </c>
      <c r="I227" s="642"/>
      <c r="J227" s="608"/>
      <c r="K227" s="1439"/>
      <c r="L227" s="1440"/>
      <c r="M227" s="1463"/>
      <c r="N227" s="1463"/>
      <c r="O227" s="642"/>
      <c r="R227" s="608"/>
      <c r="S227" s="647" t="s">
        <v>35</v>
      </c>
      <c r="T227" s="602" t="s">
        <v>136</v>
      </c>
      <c r="U227" s="1502" t="s">
        <v>714</v>
      </c>
      <c r="V227" s="647" t="s">
        <v>35</v>
      </c>
      <c r="W227" s="1503" t="s">
        <v>715</v>
      </c>
      <c r="X227" s="1280">
        <v>0</v>
      </c>
      <c r="Y227" s="658">
        <v>5</v>
      </c>
      <c r="Z227" s="658">
        <v>2940</v>
      </c>
      <c r="AA227" s="658"/>
      <c r="AB227" s="658"/>
      <c r="AC227" s="658">
        <v>0</v>
      </c>
      <c r="AD227" s="658">
        <f t="shared" si="12"/>
        <v>41</v>
      </c>
      <c r="AE227" s="658">
        <f t="shared" si="13"/>
        <v>138700</v>
      </c>
      <c r="AF227" s="658"/>
      <c r="AG227" s="658"/>
      <c r="AH227" s="658"/>
      <c r="AI227" s="1280">
        <v>12</v>
      </c>
      <c r="AJ227" s="1280">
        <f>58700000</f>
        <v>58700000</v>
      </c>
      <c r="AK227" s="1385">
        <f>58700000/1000</f>
        <v>58700</v>
      </c>
      <c r="AL227" s="1280">
        <v>12</v>
      </c>
      <c r="AM227" s="1385">
        <f>40000000/1000</f>
        <v>40000</v>
      </c>
      <c r="AN227" s="1280">
        <v>12</v>
      </c>
      <c r="AO227" s="1385">
        <f>40000000/1000</f>
        <v>40000</v>
      </c>
      <c r="AP227" s="1280">
        <v>5</v>
      </c>
      <c r="AQ227" s="1385">
        <f>40000000/1000</f>
        <v>40000</v>
      </c>
      <c r="AR227" s="602"/>
      <c r="AS227" s="602"/>
    </row>
    <row r="228" spans="1:45" s="625" customFormat="1" ht="106.5" customHeight="1">
      <c r="A228" s="678"/>
      <c r="B228" s="640"/>
      <c r="C228" s="608"/>
      <c r="D228" s="1439"/>
      <c r="E228" s="608"/>
      <c r="G228" s="642"/>
      <c r="H228" s="620"/>
      <c r="I228" s="642"/>
      <c r="J228" s="608"/>
      <c r="K228" s="1439"/>
      <c r="L228" s="1440"/>
      <c r="M228" s="1463"/>
      <c r="N228" s="1463"/>
      <c r="O228" s="642"/>
      <c r="R228" s="608"/>
      <c r="S228" s="647" t="s">
        <v>36</v>
      </c>
      <c r="T228" s="602" t="s">
        <v>697</v>
      </c>
      <c r="U228" s="1500" t="s">
        <v>716</v>
      </c>
      <c r="V228" s="647"/>
      <c r="W228" s="1498" t="s">
        <v>717</v>
      </c>
      <c r="X228" s="1280"/>
      <c r="Y228" s="658"/>
      <c r="Z228" s="658"/>
      <c r="AA228" s="658"/>
      <c r="AB228" s="658"/>
      <c r="AC228" s="658"/>
      <c r="AD228" s="658"/>
      <c r="AE228" s="658"/>
      <c r="AF228" s="658"/>
      <c r="AG228" s="658"/>
      <c r="AH228" s="658"/>
      <c r="AI228" s="1280">
        <v>1</v>
      </c>
      <c r="AJ228" s="1280"/>
      <c r="AK228" s="1499">
        <f>341532450/1000</f>
        <v>341532.45</v>
      </c>
      <c r="AL228" s="1280"/>
      <c r="AM228" s="1385"/>
      <c r="AN228" s="1280"/>
      <c r="AO228" s="1385"/>
      <c r="AP228" s="1280"/>
      <c r="AQ228" s="1385"/>
      <c r="AR228" s="602"/>
      <c r="AS228" s="602"/>
    </row>
    <row r="229" spans="1:45" s="649" customFormat="1" ht="115.5" customHeight="1">
      <c r="A229" s="678"/>
      <c r="B229" s="647"/>
      <c r="C229" s="1508"/>
      <c r="D229" s="1464"/>
      <c r="E229" s="602"/>
      <c r="G229" s="600"/>
      <c r="H229" s="607"/>
      <c r="I229" s="600"/>
      <c r="J229" s="602"/>
      <c r="K229" s="1464"/>
      <c r="L229" s="1442"/>
      <c r="M229" s="601"/>
      <c r="N229" s="601"/>
      <c r="O229" s="600"/>
      <c r="R229" s="602"/>
      <c r="S229" s="1509" t="s">
        <v>137</v>
      </c>
      <c r="T229" s="1510"/>
      <c r="U229" s="1032" t="s">
        <v>643</v>
      </c>
      <c r="V229" s="1509" t="s">
        <v>725</v>
      </c>
      <c r="W229" s="1510"/>
      <c r="X229" s="1401">
        <v>685</v>
      </c>
      <c r="Y229" s="1461">
        <v>685</v>
      </c>
      <c r="Z229" s="1461">
        <v>0</v>
      </c>
      <c r="AA229" s="1461"/>
      <c r="AB229" s="1461">
        <f>AB231</f>
        <v>0</v>
      </c>
      <c r="AC229" s="1461">
        <v>690</v>
      </c>
      <c r="AD229" s="1461">
        <f t="shared" si="12"/>
        <v>1390</v>
      </c>
      <c r="AE229" s="1461">
        <f t="shared" si="13"/>
        <v>75366.25</v>
      </c>
      <c r="AF229" s="1461">
        <v>0</v>
      </c>
      <c r="AG229" s="1461"/>
      <c r="AH229" s="1461">
        <f>AH231</f>
        <v>0</v>
      </c>
      <c r="AI229" s="1401">
        <v>3</v>
      </c>
      <c r="AJ229" s="1401">
        <f>SUM(AJ231)</f>
        <v>11150000</v>
      </c>
      <c r="AK229" s="1401">
        <f>AK231</f>
        <v>13200</v>
      </c>
      <c r="AL229" s="1401">
        <v>5</v>
      </c>
      <c r="AM229" s="1401">
        <f>AM231</f>
        <v>30325</v>
      </c>
      <c r="AN229" s="1401">
        <v>7</v>
      </c>
      <c r="AO229" s="1401">
        <f>AO231</f>
        <v>31841.25</v>
      </c>
      <c r="AP229" s="1401">
        <v>4</v>
      </c>
      <c r="AQ229" s="1401">
        <f>AQ231</f>
        <v>21000</v>
      </c>
      <c r="AR229" s="608"/>
      <c r="AS229" s="608"/>
    </row>
    <row r="230" spans="1:45" s="649" customFormat="1" ht="72.75" customHeight="1">
      <c r="A230" s="678"/>
      <c r="B230" s="647"/>
      <c r="C230" s="1508"/>
      <c r="D230" s="1464"/>
      <c r="E230" s="602"/>
      <c r="G230" s="600"/>
      <c r="H230" s="607"/>
      <c r="I230" s="600"/>
      <c r="J230" s="602"/>
      <c r="K230" s="1464"/>
      <c r="L230" s="1442"/>
      <c r="M230" s="601"/>
      <c r="N230" s="601"/>
      <c r="O230" s="600"/>
      <c r="R230" s="602"/>
      <c r="S230" s="1506" t="s">
        <v>21</v>
      </c>
      <c r="T230" s="1507"/>
      <c r="U230" s="1037"/>
      <c r="V230" s="600"/>
      <c r="W230" s="602"/>
      <c r="X230" s="1280"/>
      <c r="Y230" s="659"/>
      <c r="Z230" s="659">
        <v>0</v>
      </c>
      <c r="AA230" s="659"/>
      <c r="AB230" s="716"/>
      <c r="AC230" s="659"/>
      <c r="AD230" s="738">
        <f t="shared" si="12"/>
        <v>0</v>
      </c>
      <c r="AE230" s="738">
        <f t="shared" si="13"/>
        <v>0</v>
      </c>
      <c r="AF230" s="717"/>
      <c r="AG230" s="659"/>
      <c r="AH230" s="717"/>
      <c r="AI230" s="1283"/>
      <c r="AJ230" s="712"/>
      <c r="AK230" s="712"/>
      <c r="AL230" s="1283"/>
      <c r="AM230" s="712"/>
      <c r="AN230" s="1283"/>
      <c r="AO230" s="712"/>
      <c r="AP230" s="1283"/>
      <c r="AQ230" s="712"/>
      <c r="AR230" s="602"/>
      <c r="AS230" s="602"/>
    </row>
    <row r="231" spans="1:45" s="649" customFormat="1" ht="72.75" customHeight="1">
      <c r="A231" s="678"/>
      <c r="B231" s="647"/>
      <c r="C231" s="1508"/>
      <c r="D231" s="1464"/>
      <c r="E231" s="602"/>
      <c r="G231" s="600"/>
      <c r="H231" s="607"/>
      <c r="I231" s="600"/>
      <c r="J231" s="602"/>
      <c r="K231" s="1464"/>
      <c r="L231" s="1442"/>
      <c r="M231" s="601"/>
      <c r="N231" s="601"/>
      <c r="O231" s="600"/>
      <c r="R231" s="602"/>
      <c r="S231" s="647" t="s">
        <v>6</v>
      </c>
      <c r="T231" s="1508" t="s">
        <v>138</v>
      </c>
      <c r="U231" s="601" t="s">
        <v>626</v>
      </c>
      <c r="V231" s="647" t="s">
        <v>6</v>
      </c>
      <c r="W231" s="602" t="s">
        <v>641</v>
      </c>
      <c r="X231" s="1280">
        <v>2</v>
      </c>
      <c r="Y231" s="658">
        <v>4</v>
      </c>
      <c r="Z231" s="658">
        <v>18570</v>
      </c>
      <c r="AA231" s="658"/>
      <c r="AB231" s="658"/>
      <c r="AC231" s="658">
        <v>0</v>
      </c>
      <c r="AD231" s="658">
        <f t="shared" si="12"/>
        <v>16</v>
      </c>
      <c r="AE231" s="658">
        <f t="shared" si="13"/>
        <v>75366.25</v>
      </c>
      <c r="AF231" s="658"/>
      <c r="AG231" s="658"/>
      <c r="AH231" s="658"/>
      <c r="AI231" s="1280">
        <v>2</v>
      </c>
      <c r="AJ231" s="1280">
        <f>11150000</f>
        <v>11150000</v>
      </c>
      <c r="AK231" s="1280">
        <v>13200</v>
      </c>
      <c r="AL231" s="1280">
        <v>4</v>
      </c>
      <c r="AM231" s="1280">
        <v>30325</v>
      </c>
      <c r="AN231" s="1280">
        <v>6</v>
      </c>
      <c r="AO231" s="1280">
        <f>AM231*105%</f>
        <v>31841.25</v>
      </c>
      <c r="AP231" s="1280">
        <v>2</v>
      </c>
      <c r="AQ231" s="1280">
        <f>21000000/1000</f>
        <v>21000</v>
      </c>
      <c r="AR231" s="602"/>
      <c r="AS231" s="602"/>
    </row>
    <row r="232" spans="1:45" s="649" customFormat="1" ht="47.25">
      <c r="A232" s="678"/>
      <c r="B232" s="647"/>
      <c r="C232" s="1508"/>
      <c r="D232" s="1464"/>
      <c r="E232" s="602"/>
      <c r="G232" s="600"/>
      <c r="H232" s="607"/>
      <c r="I232" s="600"/>
      <c r="J232" s="602"/>
      <c r="K232" s="1464"/>
      <c r="L232" s="1442"/>
      <c r="M232" s="601"/>
      <c r="N232" s="601"/>
      <c r="O232" s="600"/>
      <c r="R232" s="602"/>
      <c r="S232" s="647"/>
      <c r="T232" s="1508"/>
      <c r="U232" s="601" t="s">
        <v>627</v>
      </c>
      <c r="V232" s="647"/>
      <c r="W232" s="602" t="s">
        <v>718</v>
      </c>
      <c r="X232" s="1280"/>
      <c r="Y232" s="658"/>
      <c r="Z232" s="658"/>
      <c r="AA232" s="658"/>
      <c r="AB232" s="658"/>
      <c r="AC232" s="658"/>
      <c r="AD232" s="658"/>
      <c r="AE232" s="658"/>
      <c r="AF232" s="658"/>
      <c r="AG232" s="658"/>
      <c r="AH232" s="658"/>
      <c r="AI232" s="1280">
        <v>2</v>
      </c>
      <c r="AJ232" s="1280"/>
      <c r="AK232" s="1280"/>
      <c r="AL232" s="1280">
        <v>4</v>
      </c>
      <c r="AM232" s="1280"/>
      <c r="AN232" s="1280">
        <v>6</v>
      </c>
      <c r="AO232" s="1280"/>
      <c r="AP232" s="1280"/>
      <c r="AQ232" s="1280"/>
      <c r="AR232" s="602"/>
      <c r="AS232" s="602"/>
    </row>
    <row r="233" spans="1:45" s="649" customFormat="1">
      <c r="A233" s="827"/>
      <c r="B233" s="668"/>
      <c r="C233" s="1469"/>
      <c r="D233" s="1464"/>
      <c r="E233" s="612"/>
      <c r="F233" s="669"/>
      <c r="G233" s="668"/>
      <c r="H233" s="612"/>
      <c r="I233" s="668"/>
      <c r="J233" s="612"/>
      <c r="K233" s="613"/>
      <c r="L233" s="1469"/>
      <c r="M233" s="614"/>
      <c r="N233" s="614"/>
      <c r="O233" s="668"/>
      <c r="P233" s="669"/>
      <c r="Q233" s="669"/>
      <c r="R233" s="612"/>
      <c r="S233" s="600"/>
      <c r="T233" s="1508"/>
      <c r="U233" s="601"/>
      <c r="V233" s="600"/>
      <c r="W233" s="602"/>
      <c r="X233" s="1389"/>
      <c r="Y233" s="676"/>
      <c r="Z233" s="676">
        <v>0</v>
      </c>
      <c r="AA233" s="676"/>
      <c r="AB233" s="797"/>
      <c r="AC233" s="676"/>
      <c r="AD233" s="676"/>
      <c r="AE233" s="676"/>
      <c r="AF233" s="629"/>
      <c r="AG233" s="676"/>
      <c r="AH233" s="629"/>
      <c r="AI233" s="739"/>
      <c r="AJ233" s="629"/>
      <c r="AK233" s="629"/>
      <c r="AL233" s="739"/>
      <c r="AM233" s="629"/>
      <c r="AN233" s="739"/>
      <c r="AO233" s="629"/>
      <c r="AP233" s="739"/>
      <c r="AQ233" s="629"/>
      <c r="AR233" s="678"/>
      <c r="AS233" s="678"/>
    </row>
    <row r="234" spans="1:45" s="649" customFormat="1">
      <c r="A234" s="827"/>
      <c r="B234" s="781"/>
      <c r="C234" s="612"/>
      <c r="D234" s="781"/>
      <c r="E234" s="782"/>
      <c r="F234" s="782"/>
      <c r="G234" s="782"/>
      <c r="H234" s="782"/>
      <c r="I234" s="782"/>
      <c r="J234" s="782"/>
      <c r="K234" s="782"/>
      <c r="L234" s="782"/>
      <c r="M234" s="782"/>
      <c r="N234" s="782"/>
      <c r="O234" s="782"/>
      <c r="P234" s="782"/>
      <c r="Q234" s="782"/>
      <c r="R234" s="782"/>
      <c r="S234" s="782"/>
      <c r="T234" s="782"/>
      <c r="U234" s="782"/>
      <c r="V234" s="782"/>
      <c r="W234" s="783"/>
      <c r="X234" s="1422"/>
      <c r="Y234" s="821"/>
      <c r="Z234" s="821"/>
      <c r="AA234" s="821"/>
      <c r="AB234" s="822">
        <f>AB229+AB220+AB195+AB190+AB185+AB169+AB149+AB136+AB129+AB121+AB113+AB105+AB95+AB83+AB62+AB53+AB46+AB31+AB7</f>
        <v>2015140.65</v>
      </c>
      <c r="AC234" s="821"/>
      <c r="AD234" s="821"/>
      <c r="AE234" s="821"/>
      <c r="AF234" s="823" t="e">
        <f>#REF!+#REF!+#REF!+#REF!+#REF!+#REF!+#REF!++#REF!+#REF!+AF7+AF129+AF136+AF31+AF43+AF53+AF62+AF83+#REF!+AF113+AF95+AF121+AF149+AF169+AF195+AF220+AF229+AF105+AF78</f>
        <v>#REF!</v>
      </c>
      <c r="AG234" s="823" t="e">
        <f>#REF!+#REF!+#REF!+#REF!+#REF!+#REF!+#REF!++#REF!+#REF!+AG7+AG129+AG136+AG31+AG43+AG53+AG62+AG83+#REF!+AG113+AG95+AG121+AG149+AG169+AG195+AG220+AG229+AG105+AG78</f>
        <v>#REF!</v>
      </c>
      <c r="AH234" s="822">
        <f>AH229+AH220+AH195+AH190+AH185+AH169+AH149+AH136+AH129+AH121+AH113+AH105+AH95+AH83+AH62+AH53+AH46+AH31+AH7</f>
        <v>6350727.7600000007</v>
      </c>
      <c r="AI234" s="821"/>
      <c r="AJ234" s="823" t="e">
        <f>#REF!+#REF!+#REF!+#REF!+#REF!+#REF!+#REF!++#REF!+#REF!+AJ7+AJ129+AJ136+AJ31+AJ43+AJ53+AJ62+AJ83+#REF!+AJ113+AJ95+AJ121+AJ149+AJ169+AJ195+AJ220+AJ229+AJ105+AJ78</f>
        <v>#REF!</v>
      </c>
      <c r="AK234" s="822">
        <f>AK229+AK220+AK195+AK190+AK185+AK169+AK149+AK136+AK129+AK121+AK113+AK105+AK95+AK83+AK62+AK53+AK46+AK31+AK7</f>
        <v>3938622.43</v>
      </c>
      <c r="AL234" s="821"/>
      <c r="AM234" s="822">
        <f>AM229+AM220+AM195+AM190+AM185+AM169+AM149+AM136+AM129+AM121+AM113+AM105+AM95+AM83+AM62+AM53+AM46+AM31+AM7</f>
        <v>4174509.8700000006</v>
      </c>
      <c r="AN234" s="821"/>
      <c r="AO234" s="822">
        <f>AO229+AO220+AO195+AO190+AO185+AO169+AO149+AO136+AO129+AO121+AO113+AO105+AO95+AO83+AO62+AO53+AO46+AO31+AO7</f>
        <v>4627715.6854999997</v>
      </c>
      <c r="AP234" s="821"/>
      <c r="AQ234" s="822">
        <f>AQ229+AQ220+AQ195+AQ190+AQ185+AQ169+AQ149+AQ136+AQ129+AQ121+AQ113+AQ105+AQ95+AQ83+AQ62+AQ53+AQ46+AQ31+AQ7</f>
        <v>4427532.8617500002</v>
      </c>
      <c r="AR234" s="824"/>
      <c r="AS234" s="824"/>
    </row>
    <row r="235" spans="1:45" s="649" customFormat="1" ht="39.75" customHeight="1">
      <c r="A235" s="785"/>
      <c r="X235" s="1423"/>
      <c r="Y235" s="675"/>
      <c r="Z235" s="675"/>
      <c r="AA235" s="675"/>
      <c r="AB235" s="786">
        <v>7365689.9509999994</v>
      </c>
      <c r="AC235" s="675"/>
      <c r="AD235" s="675"/>
      <c r="AE235" s="675"/>
      <c r="AF235" s="649" t="e">
        <v>#REF!</v>
      </c>
      <c r="AG235" s="787" t="e">
        <v>#REF!</v>
      </c>
      <c r="AH235" s="649">
        <v>12225097.660000002</v>
      </c>
      <c r="AI235" s="788"/>
      <c r="AJ235" s="649" t="e">
        <v>#REF!</v>
      </c>
      <c r="AK235" s="649">
        <v>10918921.91</v>
      </c>
      <c r="AL235" s="604"/>
      <c r="AM235" s="649">
        <v>10427202.710000001</v>
      </c>
      <c r="AN235" s="604"/>
      <c r="AO235" s="649">
        <v>10437202.710000001</v>
      </c>
      <c r="AP235" s="604"/>
      <c r="AQ235" s="649">
        <v>10437202.710000001</v>
      </c>
    </row>
    <row r="236" spans="1:45" s="649" customFormat="1">
      <c r="X236" s="1423"/>
      <c r="Y236" s="675"/>
      <c r="Z236" s="675"/>
      <c r="AA236" s="675"/>
      <c r="AB236" s="786"/>
      <c r="AC236" s="786"/>
      <c r="AD236" s="786"/>
      <c r="AE236" s="786"/>
      <c r="AF236" s="786"/>
      <c r="AG236" s="786"/>
      <c r="AH236" s="786"/>
      <c r="AI236" s="786"/>
      <c r="AJ236" s="786"/>
      <c r="AK236" s="786"/>
      <c r="AL236" s="786"/>
      <c r="AM236" s="786"/>
      <c r="AN236" s="786"/>
      <c r="AO236" s="786"/>
      <c r="AP236" s="786"/>
      <c r="AQ236" s="786"/>
    </row>
    <row r="237" spans="1:45" s="625" customFormat="1" ht="90" customHeight="1">
      <c r="A237" s="649"/>
      <c r="B237" s="649"/>
      <c r="C237" s="649"/>
      <c r="D237" s="649"/>
      <c r="E237" s="649"/>
      <c r="F237" s="649"/>
      <c r="G237" s="649"/>
      <c r="H237" s="649"/>
      <c r="I237" s="649"/>
      <c r="J237" s="649"/>
      <c r="K237" s="649"/>
      <c r="L237" s="649"/>
      <c r="M237" s="649"/>
      <c r="N237" s="649"/>
      <c r="O237" s="649"/>
      <c r="P237" s="649"/>
      <c r="Q237" s="649"/>
      <c r="R237" s="649"/>
      <c r="S237" s="649"/>
      <c r="T237" s="649"/>
      <c r="U237" s="649"/>
      <c r="V237" s="649"/>
      <c r="W237" s="649"/>
      <c r="X237" s="1423"/>
      <c r="Y237" s="675"/>
      <c r="Z237" s="675"/>
      <c r="AA237" s="675"/>
      <c r="AB237" s="786"/>
      <c r="AC237" s="675"/>
      <c r="AD237" s="675"/>
      <c r="AE237" s="675"/>
      <c r="AF237" s="649"/>
      <c r="AG237" s="787"/>
      <c r="AH237" s="649"/>
      <c r="AI237" s="604"/>
      <c r="AJ237" s="649"/>
      <c r="AK237" s="649"/>
      <c r="AL237" s="604"/>
      <c r="AM237" s="649"/>
      <c r="AN237" s="604"/>
      <c r="AO237" s="649"/>
      <c r="AP237" s="754"/>
      <c r="AQ237" s="649"/>
      <c r="AR237" s="649"/>
      <c r="AS237" s="649"/>
    </row>
    <row r="238" spans="1:45" s="649" customFormat="1">
      <c r="X238" s="1423"/>
      <c r="Y238" s="675"/>
      <c r="Z238" s="675"/>
      <c r="AA238" s="675"/>
      <c r="AB238" s="786"/>
      <c r="AC238" s="675"/>
      <c r="AD238" s="675"/>
      <c r="AE238" s="675"/>
      <c r="AG238" s="675"/>
      <c r="AI238" s="604"/>
      <c r="AL238" s="604"/>
      <c r="AN238" s="604"/>
      <c r="AP238" s="754"/>
    </row>
    <row r="239" spans="1:45" s="649" customFormat="1">
      <c r="X239" s="1423"/>
      <c r="Y239" s="675"/>
      <c r="Z239" s="675"/>
      <c r="AA239" s="675"/>
      <c r="AB239" s="786"/>
      <c r="AC239" s="675"/>
      <c r="AD239" s="675"/>
      <c r="AE239" s="675"/>
      <c r="AG239" s="675"/>
      <c r="AI239" s="604"/>
      <c r="AL239" s="604"/>
      <c r="AN239" s="604"/>
      <c r="AP239" s="754"/>
    </row>
    <row r="240" spans="1:45" s="649" customFormat="1" ht="15.75" customHeight="1">
      <c r="X240" s="1423"/>
      <c r="Y240" s="675"/>
      <c r="Z240" s="675"/>
      <c r="AA240" s="675"/>
      <c r="AB240" s="786"/>
      <c r="AC240" s="675"/>
      <c r="AD240" s="675"/>
      <c r="AE240" s="675"/>
      <c r="AG240" s="675"/>
      <c r="AI240" s="604"/>
      <c r="AL240" s="604"/>
      <c r="AN240" s="604"/>
      <c r="AP240" s="754"/>
    </row>
    <row r="241" spans="1:45" s="649" customFormat="1">
      <c r="X241" s="1423"/>
      <c r="Y241" s="675"/>
      <c r="Z241" s="675"/>
      <c r="AA241" s="675"/>
      <c r="AB241" s="786"/>
      <c r="AC241" s="675"/>
      <c r="AD241" s="675"/>
      <c r="AE241" s="675"/>
      <c r="AG241" s="675"/>
      <c r="AI241" s="604"/>
      <c r="AL241" s="604"/>
      <c r="AN241" s="604"/>
      <c r="AP241" s="754"/>
    </row>
    <row r="242" spans="1:45" s="649" customFormat="1">
      <c r="X242" s="1423"/>
      <c r="Y242" s="675"/>
      <c r="Z242" s="675"/>
      <c r="AA242" s="675"/>
      <c r="AB242" s="786"/>
      <c r="AC242" s="675"/>
      <c r="AD242" s="675"/>
      <c r="AE242" s="675"/>
      <c r="AG242" s="675"/>
      <c r="AI242" s="604"/>
      <c r="AL242" s="604"/>
      <c r="AN242" s="604"/>
      <c r="AP242" s="754"/>
    </row>
    <row r="243" spans="1:45" s="649" customFormat="1">
      <c r="X243" s="1423"/>
      <c r="Y243" s="675"/>
      <c r="Z243" s="675"/>
      <c r="AA243" s="675"/>
      <c r="AB243" s="786"/>
      <c r="AC243" s="675"/>
      <c r="AD243" s="675"/>
      <c r="AE243" s="675"/>
      <c r="AG243" s="675"/>
      <c r="AI243" s="604"/>
      <c r="AL243" s="604"/>
      <c r="AN243" s="604"/>
      <c r="AP243" s="754"/>
    </row>
    <row r="244" spans="1:45" s="649" customFormat="1">
      <c r="X244" s="1423"/>
      <c r="Y244" s="675"/>
      <c r="Z244" s="675"/>
      <c r="AA244" s="675"/>
      <c r="AB244" s="786"/>
      <c r="AC244" s="675"/>
      <c r="AD244" s="675"/>
      <c r="AE244" s="675"/>
      <c r="AG244" s="675"/>
      <c r="AI244" s="604"/>
      <c r="AL244" s="604"/>
      <c r="AN244" s="604"/>
      <c r="AP244" s="754"/>
    </row>
    <row r="245" spans="1:45" s="649" customFormat="1">
      <c r="X245" s="1423"/>
      <c r="Y245" s="675"/>
      <c r="Z245" s="675"/>
      <c r="AA245" s="675"/>
      <c r="AB245" s="786"/>
      <c r="AC245" s="675"/>
      <c r="AD245" s="675"/>
      <c r="AE245" s="675"/>
      <c r="AG245" s="675"/>
      <c r="AI245" s="604"/>
      <c r="AL245" s="604"/>
      <c r="AN245" s="604"/>
      <c r="AP245" s="754"/>
    </row>
    <row r="246" spans="1:45" s="649" customFormat="1" ht="109.5" customHeight="1">
      <c r="X246" s="1423"/>
      <c r="Y246" s="675"/>
      <c r="Z246" s="675"/>
      <c r="AA246" s="675"/>
      <c r="AB246" s="786"/>
      <c r="AC246" s="675"/>
      <c r="AD246" s="675"/>
      <c r="AE246" s="675"/>
      <c r="AG246" s="675"/>
      <c r="AI246" s="604"/>
      <c r="AL246" s="604"/>
      <c r="AN246" s="604"/>
      <c r="AP246" s="754"/>
    </row>
    <row r="247" spans="1:45" s="649" customFormat="1" ht="59.25" customHeight="1">
      <c r="B247" s="724"/>
      <c r="X247" s="1423"/>
      <c r="Y247" s="675"/>
      <c r="Z247" s="675"/>
      <c r="AA247" s="675"/>
      <c r="AB247" s="786"/>
      <c r="AC247" s="675"/>
      <c r="AD247" s="675"/>
      <c r="AE247" s="675"/>
      <c r="AG247" s="675"/>
      <c r="AI247" s="604"/>
      <c r="AL247" s="604"/>
      <c r="AN247" s="604"/>
      <c r="AP247" s="754"/>
    </row>
    <row r="248" spans="1:45" s="649" customFormat="1" ht="57" customHeight="1">
      <c r="A248" s="724"/>
      <c r="B248" s="724"/>
      <c r="C248" s="724"/>
      <c r="X248" s="1423"/>
      <c r="Y248" s="675"/>
      <c r="Z248" s="675"/>
      <c r="AA248" s="675"/>
      <c r="AB248" s="786"/>
      <c r="AC248" s="675"/>
      <c r="AD248" s="675"/>
      <c r="AE248" s="675"/>
      <c r="AG248" s="675"/>
      <c r="AI248" s="604"/>
      <c r="AL248" s="604"/>
      <c r="AN248" s="604"/>
      <c r="AP248" s="754"/>
    </row>
    <row r="249" spans="1:45" s="649" customFormat="1">
      <c r="A249" s="724"/>
      <c r="B249" s="724"/>
      <c r="C249" s="724"/>
      <c r="X249" s="1423"/>
      <c r="Y249" s="675"/>
      <c r="Z249" s="675"/>
      <c r="AA249" s="675"/>
      <c r="AB249" s="786"/>
      <c r="AC249" s="675"/>
      <c r="AD249" s="675"/>
      <c r="AE249" s="675"/>
      <c r="AG249" s="675"/>
      <c r="AI249" s="604"/>
      <c r="AL249" s="604"/>
      <c r="AN249" s="604"/>
      <c r="AP249" s="789"/>
    </row>
    <row r="250" spans="1:45" s="649" customFormat="1" ht="66" customHeight="1">
      <c r="A250" s="724"/>
      <c r="B250" s="724"/>
      <c r="C250" s="724"/>
      <c r="X250" s="1423"/>
      <c r="Y250" s="675"/>
      <c r="Z250" s="675"/>
      <c r="AA250" s="675"/>
      <c r="AB250" s="786"/>
      <c r="AC250" s="675"/>
      <c r="AD250" s="675"/>
      <c r="AE250" s="675"/>
      <c r="AG250" s="675"/>
      <c r="AI250" s="604"/>
      <c r="AL250" s="604"/>
      <c r="AN250" s="604"/>
      <c r="AP250" s="754"/>
    </row>
    <row r="251" spans="1:45" s="625" customFormat="1" ht="77.25" customHeight="1">
      <c r="A251" s="724"/>
      <c r="B251" s="724"/>
      <c r="C251" s="724"/>
      <c r="D251" s="649"/>
      <c r="E251" s="649"/>
      <c r="F251" s="649"/>
      <c r="G251" s="649"/>
      <c r="H251" s="649"/>
      <c r="I251" s="649"/>
      <c r="J251" s="649"/>
      <c r="K251" s="649"/>
      <c r="L251" s="649"/>
      <c r="M251" s="649"/>
      <c r="N251" s="649"/>
      <c r="O251" s="649"/>
      <c r="P251" s="649"/>
      <c r="Q251" s="649"/>
      <c r="R251" s="649"/>
      <c r="S251" s="649"/>
      <c r="T251" s="649"/>
      <c r="U251" s="649"/>
      <c r="V251" s="649"/>
      <c r="W251" s="649"/>
      <c r="X251" s="1423"/>
      <c r="Y251" s="675"/>
      <c r="Z251" s="675"/>
      <c r="AA251" s="675"/>
      <c r="AB251" s="786"/>
      <c r="AC251" s="675"/>
      <c r="AD251" s="675"/>
      <c r="AE251" s="675"/>
      <c r="AF251" s="649"/>
      <c r="AG251" s="675"/>
      <c r="AH251" s="649"/>
      <c r="AI251" s="604"/>
      <c r="AJ251" s="649"/>
      <c r="AK251" s="649"/>
      <c r="AL251" s="604"/>
      <c r="AM251" s="649"/>
      <c r="AN251" s="604"/>
      <c r="AO251" s="649"/>
      <c r="AP251" s="754"/>
      <c r="AQ251" s="649"/>
      <c r="AR251" s="649"/>
      <c r="AS251" s="649"/>
    </row>
    <row r="252" spans="1:45" s="649" customFormat="1" ht="42.75" customHeight="1">
      <c r="A252" s="724"/>
      <c r="B252" s="724"/>
      <c r="C252" s="724"/>
      <c r="X252" s="1423"/>
      <c r="Y252" s="675"/>
      <c r="Z252" s="675"/>
      <c r="AA252" s="675"/>
      <c r="AB252" s="786"/>
      <c r="AC252" s="675"/>
      <c r="AD252" s="675"/>
      <c r="AE252" s="675"/>
      <c r="AG252" s="675"/>
      <c r="AI252" s="604"/>
      <c r="AL252" s="604"/>
      <c r="AN252" s="604"/>
      <c r="AP252" s="754"/>
    </row>
    <row r="253" spans="1:45" s="649" customFormat="1">
      <c r="A253" s="724"/>
      <c r="B253" s="724"/>
      <c r="C253" s="724"/>
      <c r="D253" s="724"/>
      <c r="E253" s="724"/>
      <c r="F253" s="724"/>
      <c r="G253" s="724"/>
      <c r="H253" s="724"/>
      <c r="I253" s="724"/>
      <c r="J253" s="724"/>
      <c r="K253" s="724"/>
      <c r="L253" s="724"/>
      <c r="M253" s="724"/>
      <c r="N253" s="724"/>
      <c r="T253" s="724"/>
      <c r="U253" s="724"/>
      <c r="V253" s="724"/>
      <c r="W253" s="724"/>
      <c r="X253" s="1424"/>
      <c r="Y253" s="790"/>
      <c r="Z253" s="790"/>
      <c r="AA253" s="790"/>
      <c r="AB253" s="791"/>
      <c r="AC253" s="790"/>
      <c r="AD253" s="790"/>
      <c r="AE253" s="790"/>
      <c r="AF253" s="724"/>
      <c r="AG253" s="790"/>
      <c r="AH253" s="724"/>
      <c r="AI253" s="736"/>
      <c r="AJ253" s="724"/>
      <c r="AK253" s="724"/>
      <c r="AL253" s="736"/>
      <c r="AM253" s="724"/>
      <c r="AN253" s="736"/>
      <c r="AO253" s="724"/>
      <c r="AP253" s="733"/>
      <c r="AQ253" s="724"/>
      <c r="AR253" s="724"/>
      <c r="AS253" s="724"/>
    </row>
    <row r="254" spans="1:45" s="649" customFormat="1" ht="162" customHeight="1">
      <c r="A254" s="724"/>
      <c r="B254" s="724"/>
      <c r="C254" s="724"/>
      <c r="D254" s="724"/>
      <c r="E254" s="724"/>
      <c r="F254" s="724"/>
      <c r="G254" s="724"/>
      <c r="H254" s="724"/>
      <c r="I254" s="724"/>
      <c r="J254" s="724"/>
      <c r="K254" s="724"/>
      <c r="L254" s="724"/>
      <c r="M254" s="724"/>
      <c r="N254" s="724"/>
      <c r="T254" s="724"/>
      <c r="U254" s="724"/>
      <c r="V254" s="724"/>
      <c r="W254" s="724"/>
      <c r="X254" s="1424"/>
      <c r="Y254" s="790"/>
      <c r="Z254" s="790"/>
      <c r="AA254" s="790"/>
      <c r="AB254" s="791"/>
      <c r="AC254" s="790"/>
      <c r="AD254" s="790"/>
      <c r="AE254" s="790"/>
      <c r="AF254" s="724"/>
      <c r="AG254" s="790"/>
      <c r="AH254" s="724"/>
      <c r="AI254" s="736"/>
      <c r="AJ254" s="724"/>
      <c r="AK254" s="724"/>
      <c r="AL254" s="736"/>
      <c r="AM254" s="724"/>
      <c r="AN254" s="736"/>
      <c r="AO254" s="724"/>
      <c r="AP254" s="733"/>
      <c r="AQ254" s="724"/>
      <c r="AR254" s="724"/>
      <c r="AS254" s="724"/>
    </row>
    <row r="255" spans="1:45" s="649" customFormat="1" ht="87" customHeight="1">
      <c r="A255" s="724"/>
      <c r="B255" s="724"/>
      <c r="C255" s="724"/>
      <c r="D255" s="724"/>
      <c r="E255" s="724"/>
      <c r="F255" s="724"/>
      <c r="G255" s="724"/>
      <c r="H255" s="724"/>
      <c r="I255" s="724"/>
      <c r="J255" s="724"/>
      <c r="K255" s="724"/>
      <c r="L255" s="724"/>
      <c r="M255" s="724"/>
      <c r="N255" s="724"/>
      <c r="T255" s="724"/>
      <c r="U255" s="724"/>
      <c r="V255" s="724"/>
      <c r="W255" s="724"/>
      <c r="X255" s="1424"/>
      <c r="Y255" s="790"/>
      <c r="Z255" s="790"/>
      <c r="AA255" s="790"/>
      <c r="AB255" s="791"/>
      <c r="AC255" s="790"/>
      <c r="AD255" s="790"/>
      <c r="AE255" s="790"/>
      <c r="AF255" s="724"/>
      <c r="AG255" s="790"/>
      <c r="AH255" s="724"/>
      <c r="AI255" s="736"/>
      <c r="AJ255" s="724"/>
      <c r="AK255" s="724"/>
      <c r="AL255" s="736"/>
      <c r="AM255" s="724"/>
      <c r="AN255" s="736"/>
      <c r="AO255" s="724"/>
      <c r="AP255" s="733"/>
      <c r="AQ255" s="724"/>
      <c r="AR255" s="724"/>
      <c r="AS255" s="724"/>
    </row>
    <row r="256" spans="1:45" s="649" customFormat="1" ht="90" customHeight="1">
      <c r="A256" s="724"/>
      <c r="B256" s="724"/>
      <c r="C256" s="724"/>
      <c r="D256" s="724"/>
      <c r="E256" s="724"/>
      <c r="F256" s="724"/>
      <c r="G256" s="724"/>
      <c r="H256" s="724"/>
      <c r="I256" s="724"/>
      <c r="J256" s="724"/>
      <c r="K256" s="724"/>
      <c r="L256" s="724"/>
      <c r="M256" s="724"/>
      <c r="N256" s="724"/>
      <c r="T256" s="724"/>
      <c r="U256" s="724"/>
      <c r="V256" s="724"/>
      <c r="W256" s="724"/>
      <c r="X256" s="1424"/>
      <c r="Y256" s="790"/>
      <c r="Z256" s="790"/>
      <c r="AA256" s="790"/>
      <c r="AB256" s="791"/>
      <c r="AC256" s="790"/>
      <c r="AD256" s="790"/>
      <c r="AE256" s="790"/>
      <c r="AF256" s="724"/>
      <c r="AG256" s="790"/>
      <c r="AH256" s="724"/>
      <c r="AI256" s="736"/>
      <c r="AJ256" s="724"/>
      <c r="AK256" s="724"/>
      <c r="AL256" s="736"/>
      <c r="AM256" s="724"/>
      <c r="AN256" s="736"/>
      <c r="AO256" s="724"/>
      <c r="AP256" s="733"/>
      <c r="AQ256" s="724"/>
      <c r="AR256" s="724"/>
      <c r="AS256" s="724"/>
    </row>
    <row r="257" spans="1:45" s="649" customFormat="1" ht="79.5" customHeight="1">
      <c r="A257" s="724"/>
      <c r="B257" s="724"/>
      <c r="C257" s="724"/>
      <c r="D257" s="724"/>
      <c r="E257" s="724"/>
      <c r="F257" s="724"/>
      <c r="G257" s="724"/>
      <c r="H257" s="724"/>
      <c r="I257" s="724"/>
      <c r="J257" s="724"/>
      <c r="K257" s="724"/>
      <c r="L257" s="724"/>
      <c r="M257" s="724"/>
      <c r="N257" s="724"/>
      <c r="T257" s="724"/>
      <c r="U257" s="724"/>
      <c r="V257" s="724"/>
      <c r="W257" s="724"/>
      <c r="X257" s="1424"/>
      <c r="Y257" s="790"/>
      <c r="Z257" s="790"/>
      <c r="AA257" s="790"/>
      <c r="AB257" s="791"/>
      <c r="AC257" s="790"/>
      <c r="AD257" s="790"/>
      <c r="AE257" s="790"/>
      <c r="AF257" s="724"/>
      <c r="AG257" s="790"/>
      <c r="AH257" s="724"/>
      <c r="AI257" s="736"/>
      <c r="AJ257" s="724"/>
      <c r="AK257" s="724"/>
      <c r="AL257" s="736"/>
      <c r="AM257" s="724"/>
      <c r="AN257" s="736"/>
      <c r="AO257" s="724"/>
      <c r="AP257" s="733"/>
      <c r="AQ257" s="724"/>
      <c r="AR257" s="724"/>
      <c r="AS257" s="724"/>
    </row>
    <row r="258" spans="1:45" s="649" customFormat="1" ht="60.75" customHeight="1">
      <c r="A258" s="724"/>
      <c r="B258" s="724"/>
      <c r="C258" s="724"/>
      <c r="D258" s="724"/>
      <c r="E258" s="724"/>
      <c r="F258" s="724"/>
      <c r="G258" s="724"/>
      <c r="H258" s="724"/>
      <c r="I258" s="724"/>
      <c r="J258" s="724"/>
      <c r="K258" s="724"/>
      <c r="L258" s="724"/>
      <c r="M258" s="724"/>
      <c r="N258" s="724"/>
      <c r="T258" s="724"/>
      <c r="U258" s="724"/>
      <c r="V258" s="724"/>
      <c r="W258" s="724"/>
      <c r="X258" s="1424"/>
      <c r="Y258" s="790"/>
      <c r="Z258" s="790"/>
      <c r="AA258" s="790"/>
      <c r="AB258" s="791"/>
      <c r="AC258" s="790"/>
      <c r="AD258" s="790"/>
      <c r="AE258" s="790"/>
      <c r="AF258" s="724"/>
      <c r="AG258" s="790"/>
      <c r="AH258" s="724"/>
      <c r="AI258" s="736"/>
      <c r="AJ258" s="724"/>
      <c r="AK258" s="724"/>
      <c r="AL258" s="736"/>
      <c r="AM258" s="724"/>
      <c r="AN258" s="736"/>
      <c r="AO258" s="724"/>
      <c r="AP258" s="733"/>
      <c r="AQ258" s="724"/>
      <c r="AR258" s="724"/>
      <c r="AS258" s="724"/>
    </row>
    <row r="259" spans="1:45" s="649" customFormat="1" ht="87" customHeight="1">
      <c r="A259" s="724"/>
      <c r="B259" s="724"/>
      <c r="C259" s="724"/>
      <c r="D259" s="724"/>
      <c r="E259" s="724"/>
      <c r="F259" s="724"/>
      <c r="G259" s="724"/>
      <c r="H259" s="724"/>
      <c r="I259" s="724"/>
      <c r="J259" s="724"/>
      <c r="K259" s="724"/>
      <c r="L259" s="724"/>
      <c r="M259" s="724"/>
      <c r="N259" s="724"/>
      <c r="T259" s="724"/>
      <c r="U259" s="724"/>
      <c r="V259" s="724"/>
      <c r="W259" s="724"/>
      <c r="X259" s="1424"/>
      <c r="Y259" s="790"/>
      <c r="Z259" s="790"/>
      <c r="AA259" s="790"/>
      <c r="AB259" s="791"/>
      <c r="AC259" s="790"/>
      <c r="AD259" s="790"/>
      <c r="AE259" s="790"/>
      <c r="AF259" s="724"/>
      <c r="AG259" s="790"/>
      <c r="AH259" s="724"/>
      <c r="AI259" s="736"/>
      <c r="AJ259" s="724"/>
      <c r="AK259" s="724"/>
      <c r="AL259" s="736"/>
      <c r="AM259" s="724"/>
      <c r="AN259" s="736"/>
      <c r="AO259" s="724"/>
      <c r="AP259" s="733"/>
      <c r="AQ259" s="724"/>
      <c r="AR259" s="724"/>
      <c r="AS259" s="724"/>
    </row>
    <row r="260" spans="1:45" s="649" customFormat="1">
      <c r="A260" s="724"/>
      <c r="B260" s="724"/>
      <c r="C260" s="724"/>
      <c r="D260" s="724"/>
      <c r="E260" s="724"/>
      <c r="F260" s="724"/>
      <c r="G260" s="724"/>
      <c r="H260" s="724"/>
      <c r="I260" s="724"/>
      <c r="J260" s="724"/>
      <c r="K260" s="724"/>
      <c r="L260" s="724"/>
      <c r="M260" s="724"/>
      <c r="N260" s="724"/>
      <c r="T260" s="724"/>
      <c r="U260" s="724"/>
      <c r="V260" s="724"/>
      <c r="W260" s="724"/>
      <c r="X260" s="1424"/>
      <c r="Y260" s="790"/>
      <c r="Z260" s="790"/>
      <c r="AA260" s="790"/>
      <c r="AB260" s="791"/>
      <c r="AC260" s="790"/>
      <c r="AD260" s="790"/>
      <c r="AE260" s="790"/>
      <c r="AF260" s="724"/>
      <c r="AG260" s="790"/>
      <c r="AH260" s="724"/>
      <c r="AI260" s="736"/>
      <c r="AJ260" s="724"/>
      <c r="AK260" s="724"/>
      <c r="AL260" s="736"/>
      <c r="AM260" s="724"/>
      <c r="AN260" s="736"/>
      <c r="AO260" s="724"/>
      <c r="AP260" s="733"/>
      <c r="AQ260" s="724"/>
      <c r="AR260" s="724"/>
      <c r="AS260" s="724"/>
    </row>
    <row r="261" spans="1:45" s="649" customFormat="1" ht="36.75" customHeight="1">
      <c r="A261" s="724"/>
      <c r="B261" s="724"/>
      <c r="C261" s="724"/>
      <c r="D261" s="724"/>
      <c r="E261" s="724"/>
      <c r="F261" s="724"/>
      <c r="G261" s="724"/>
      <c r="H261" s="724"/>
      <c r="I261" s="724"/>
      <c r="J261" s="724"/>
      <c r="K261" s="724"/>
      <c r="L261" s="724"/>
      <c r="M261" s="724"/>
      <c r="N261" s="724"/>
      <c r="T261" s="724"/>
      <c r="U261" s="724"/>
      <c r="V261" s="724"/>
      <c r="W261" s="724"/>
      <c r="X261" s="1424"/>
      <c r="Y261" s="790"/>
      <c r="Z261" s="790"/>
      <c r="AA261" s="790"/>
      <c r="AB261" s="791"/>
      <c r="AC261" s="790"/>
      <c r="AD261" s="790"/>
      <c r="AE261" s="790"/>
      <c r="AF261" s="724"/>
      <c r="AG261" s="790"/>
      <c r="AH261" s="724"/>
      <c r="AI261" s="736"/>
      <c r="AJ261" s="724"/>
      <c r="AK261" s="724"/>
      <c r="AL261" s="736"/>
      <c r="AM261" s="724"/>
      <c r="AN261" s="736"/>
      <c r="AO261" s="724"/>
      <c r="AP261" s="733"/>
      <c r="AQ261" s="724"/>
      <c r="AR261" s="724"/>
      <c r="AS261" s="724"/>
    </row>
    <row r="262" spans="1:45" s="649" customFormat="1">
      <c r="A262" s="724"/>
      <c r="B262" s="724"/>
      <c r="C262" s="724"/>
      <c r="D262" s="724"/>
      <c r="E262" s="724"/>
      <c r="F262" s="724"/>
      <c r="G262" s="724"/>
      <c r="H262" s="724"/>
      <c r="I262" s="724"/>
      <c r="J262" s="724"/>
      <c r="K262" s="724"/>
      <c r="L262" s="724"/>
      <c r="M262" s="724"/>
      <c r="N262" s="724"/>
      <c r="T262" s="724"/>
      <c r="U262" s="724"/>
      <c r="V262" s="724"/>
      <c r="W262" s="724"/>
      <c r="X262" s="1424"/>
      <c r="Y262" s="790"/>
      <c r="Z262" s="790"/>
      <c r="AA262" s="790"/>
      <c r="AB262" s="791"/>
      <c r="AC262" s="790"/>
      <c r="AD262" s="790"/>
      <c r="AE262" s="790"/>
      <c r="AF262" s="724"/>
      <c r="AG262" s="790"/>
      <c r="AH262" s="724"/>
      <c r="AI262" s="736"/>
      <c r="AJ262" s="724"/>
      <c r="AK262" s="724"/>
      <c r="AL262" s="736"/>
      <c r="AM262" s="724"/>
      <c r="AN262" s="736"/>
      <c r="AO262" s="724"/>
      <c r="AP262" s="733"/>
      <c r="AQ262" s="724"/>
      <c r="AR262" s="724"/>
      <c r="AS262" s="724"/>
    </row>
    <row r="263" spans="1:45" s="649" customFormat="1">
      <c r="A263" s="724"/>
      <c r="B263" s="724"/>
      <c r="C263" s="724"/>
      <c r="D263" s="724"/>
      <c r="E263" s="724"/>
      <c r="F263" s="724"/>
      <c r="G263" s="724"/>
      <c r="H263" s="724"/>
      <c r="I263" s="724"/>
      <c r="J263" s="724"/>
      <c r="K263" s="724"/>
      <c r="L263" s="724"/>
      <c r="M263" s="724"/>
      <c r="N263" s="724"/>
      <c r="T263" s="724"/>
      <c r="U263" s="724"/>
      <c r="V263" s="724"/>
      <c r="W263" s="724"/>
      <c r="X263" s="1424"/>
      <c r="Y263" s="790"/>
      <c r="Z263" s="790"/>
      <c r="AA263" s="790"/>
      <c r="AB263" s="791"/>
      <c r="AC263" s="790"/>
      <c r="AD263" s="790"/>
      <c r="AE263" s="790"/>
      <c r="AF263" s="724"/>
      <c r="AG263" s="790"/>
      <c r="AH263" s="724"/>
      <c r="AI263" s="736"/>
      <c r="AJ263" s="724"/>
      <c r="AK263" s="724"/>
      <c r="AL263" s="736"/>
      <c r="AM263" s="724"/>
      <c r="AN263" s="736"/>
      <c r="AO263" s="724"/>
      <c r="AP263" s="733"/>
      <c r="AQ263" s="724"/>
      <c r="AR263" s="724"/>
      <c r="AS263" s="724"/>
    </row>
    <row r="264" spans="1:45" s="649" customFormat="1">
      <c r="A264" s="724"/>
      <c r="B264" s="724"/>
      <c r="C264" s="724"/>
      <c r="D264" s="724"/>
      <c r="E264" s="724"/>
      <c r="F264" s="724"/>
      <c r="G264" s="724"/>
      <c r="H264" s="724"/>
      <c r="I264" s="724"/>
      <c r="J264" s="724"/>
      <c r="K264" s="724"/>
      <c r="L264" s="724"/>
      <c r="M264" s="724"/>
      <c r="N264" s="724"/>
      <c r="T264" s="724"/>
      <c r="U264" s="724"/>
      <c r="V264" s="724"/>
      <c r="W264" s="724"/>
      <c r="X264" s="1424"/>
      <c r="Y264" s="790"/>
      <c r="Z264" s="790"/>
      <c r="AA264" s="790"/>
      <c r="AB264" s="791"/>
      <c r="AC264" s="790"/>
      <c r="AD264" s="790"/>
      <c r="AE264" s="790"/>
      <c r="AF264" s="724"/>
      <c r="AG264" s="790"/>
      <c r="AH264" s="724"/>
      <c r="AI264" s="736"/>
      <c r="AJ264" s="724"/>
      <c r="AK264" s="724"/>
      <c r="AL264" s="736"/>
      <c r="AM264" s="724"/>
      <c r="AN264" s="736"/>
      <c r="AO264" s="724"/>
      <c r="AP264" s="733"/>
      <c r="AQ264" s="724"/>
      <c r="AR264" s="724"/>
      <c r="AS264" s="724"/>
    </row>
    <row r="265" spans="1:45" s="649" customFormat="1">
      <c r="A265" s="724"/>
      <c r="B265" s="724"/>
      <c r="C265" s="724"/>
      <c r="D265" s="724"/>
      <c r="E265" s="724"/>
      <c r="F265" s="724"/>
      <c r="G265" s="724"/>
      <c r="H265" s="724"/>
      <c r="I265" s="724"/>
      <c r="J265" s="724"/>
      <c r="K265" s="724"/>
      <c r="L265" s="724"/>
      <c r="M265" s="724"/>
      <c r="N265" s="724"/>
      <c r="T265" s="724"/>
      <c r="U265" s="724"/>
      <c r="V265" s="724"/>
      <c r="W265" s="724"/>
      <c r="X265" s="1424"/>
      <c r="Y265" s="790"/>
      <c r="Z265" s="790"/>
      <c r="AA265" s="790"/>
      <c r="AB265" s="791"/>
      <c r="AC265" s="790"/>
      <c r="AD265" s="790"/>
      <c r="AE265" s="790"/>
      <c r="AF265" s="724"/>
      <c r="AG265" s="790"/>
      <c r="AH265" s="724"/>
      <c r="AI265" s="736"/>
      <c r="AJ265" s="724"/>
      <c r="AK265" s="724"/>
      <c r="AL265" s="736"/>
      <c r="AM265" s="724"/>
      <c r="AN265" s="736"/>
      <c r="AO265" s="724"/>
      <c r="AP265" s="733"/>
      <c r="AQ265" s="724"/>
      <c r="AR265" s="724"/>
      <c r="AS265" s="724"/>
    </row>
    <row r="266" spans="1:45" s="649" customFormat="1">
      <c r="A266" s="724"/>
      <c r="B266" s="724"/>
      <c r="C266" s="724"/>
      <c r="D266" s="724"/>
      <c r="E266" s="724"/>
      <c r="F266" s="724"/>
      <c r="G266" s="724"/>
      <c r="H266" s="724"/>
      <c r="I266" s="724"/>
      <c r="J266" s="724"/>
      <c r="K266" s="724"/>
      <c r="L266" s="724"/>
      <c r="M266" s="724"/>
      <c r="N266" s="724"/>
      <c r="T266" s="724"/>
      <c r="U266" s="724"/>
      <c r="V266" s="724"/>
      <c r="W266" s="724"/>
      <c r="X266" s="1424"/>
      <c r="Y266" s="790"/>
      <c r="Z266" s="790"/>
      <c r="AA266" s="790"/>
      <c r="AB266" s="791"/>
      <c r="AC266" s="790"/>
      <c r="AD266" s="790"/>
      <c r="AE266" s="790"/>
      <c r="AF266" s="724"/>
      <c r="AG266" s="790"/>
      <c r="AH266" s="724"/>
      <c r="AI266" s="736"/>
      <c r="AJ266" s="724"/>
      <c r="AK266" s="724"/>
      <c r="AL266" s="736"/>
      <c r="AM266" s="724"/>
      <c r="AN266" s="736"/>
      <c r="AO266" s="724"/>
      <c r="AP266" s="733"/>
      <c r="AQ266" s="724"/>
      <c r="AR266" s="724"/>
      <c r="AS266" s="724"/>
    </row>
    <row r="267" spans="1:45" s="625" customFormat="1" ht="220.5" customHeight="1">
      <c r="A267" s="724"/>
      <c r="B267" s="724"/>
      <c r="C267" s="724"/>
      <c r="D267" s="724"/>
      <c r="E267" s="724"/>
      <c r="F267" s="724"/>
      <c r="G267" s="724"/>
      <c r="H267" s="724"/>
      <c r="I267" s="724"/>
      <c r="J267" s="724"/>
      <c r="K267" s="724"/>
      <c r="L267" s="724"/>
      <c r="M267" s="724"/>
      <c r="N267" s="724"/>
      <c r="O267" s="649"/>
      <c r="P267" s="649"/>
      <c r="Q267" s="649"/>
      <c r="R267" s="649"/>
      <c r="S267" s="649"/>
      <c r="T267" s="724"/>
      <c r="U267" s="724"/>
      <c r="V267" s="724"/>
      <c r="W267" s="724"/>
      <c r="X267" s="1424"/>
      <c r="Y267" s="790"/>
      <c r="Z267" s="790"/>
      <c r="AA267" s="790"/>
      <c r="AB267" s="791"/>
      <c r="AC267" s="790"/>
      <c r="AD267" s="790"/>
      <c r="AE267" s="790"/>
      <c r="AF267" s="724"/>
      <c r="AG267" s="790"/>
      <c r="AH267" s="724"/>
      <c r="AI267" s="736"/>
      <c r="AJ267" s="724"/>
      <c r="AK267" s="724"/>
      <c r="AL267" s="736"/>
      <c r="AM267" s="724"/>
      <c r="AN267" s="736"/>
      <c r="AO267" s="724"/>
      <c r="AP267" s="733"/>
      <c r="AQ267" s="724"/>
      <c r="AR267" s="724"/>
      <c r="AS267" s="724"/>
    </row>
    <row r="268" spans="1:45" s="649" customFormat="1">
      <c r="A268" s="724"/>
      <c r="B268" s="724"/>
      <c r="C268" s="724"/>
      <c r="D268" s="724"/>
      <c r="E268" s="724"/>
      <c r="F268" s="724"/>
      <c r="G268" s="724"/>
      <c r="H268" s="724"/>
      <c r="I268" s="724"/>
      <c r="J268" s="724"/>
      <c r="K268" s="724"/>
      <c r="L268" s="724"/>
      <c r="M268" s="724"/>
      <c r="N268" s="724"/>
      <c r="T268" s="724"/>
      <c r="U268" s="724"/>
      <c r="V268" s="724"/>
      <c r="W268" s="724"/>
      <c r="X268" s="1424"/>
      <c r="Y268" s="790"/>
      <c r="Z268" s="790"/>
      <c r="AA268" s="790"/>
      <c r="AB268" s="791"/>
      <c r="AC268" s="790"/>
      <c r="AD268" s="790"/>
      <c r="AE268" s="790"/>
      <c r="AF268" s="724"/>
      <c r="AG268" s="790"/>
      <c r="AH268" s="724"/>
      <c r="AI268" s="736"/>
      <c r="AJ268" s="724"/>
      <c r="AK268" s="724"/>
      <c r="AL268" s="736"/>
      <c r="AM268" s="724"/>
      <c r="AN268" s="736"/>
      <c r="AO268" s="724"/>
      <c r="AP268" s="733"/>
      <c r="AQ268" s="724"/>
      <c r="AR268" s="724"/>
      <c r="AS268" s="724"/>
    </row>
    <row r="269" spans="1:45" s="649" customFormat="1">
      <c r="A269" s="724"/>
      <c r="B269" s="724"/>
      <c r="C269" s="724"/>
      <c r="D269" s="724"/>
      <c r="E269" s="724"/>
      <c r="F269" s="724"/>
      <c r="G269" s="724"/>
      <c r="H269" s="724"/>
      <c r="I269" s="724"/>
      <c r="J269" s="724"/>
      <c r="K269" s="724"/>
      <c r="L269" s="724"/>
      <c r="M269" s="724"/>
      <c r="N269" s="724"/>
      <c r="T269" s="724"/>
      <c r="U269" s="724"/>
      <c r="V269" s="724"/>
      <c r="W269" s="724"/>
      <c r="X269" s="1424"/>
      <c r="Y269" s="790"/>
      <c r="Z269" s="790"/>
      <c r="AA269" s="790"/>
      <c r="AB269" s="791"/>
      <c r="AC269" s="790"/>
      <c r="AD269" s="790"/>
      <c r="AE269" s="790"/>
      <c r="AF269" s="724"/>
      <c r="AG269" s="790"/>
      <c r="AH269" s="724"/>
      <c r="AI269" s="736"/>
      <c r="AJ269" s="724"/>
      <c r="AK269" s="724"/>
      <c r="AL269" s="736"/>
      <c r="AM269" s="724"/>
      <c r="AN269" s="736"/>
      <c r="AO269" s="724"/>
      <c r="AP269" s="733"/>
      <c r="AQ269" s="724"/>
      <c r="AR269" s="724"/>
      <c r="AS269" s="724"/>
    </row>
    <row r="270" spans="1:45" s="649" customFormat="1" ht="72.75" customHeight="1">
      <c r="A270" s="724"/>
      <c r="B270" s="724"/>
      <c r="C270" s="724"/>
      <c r="D270" s="724"/>
      <c r="E270" s="724"/>
      <c r="F270" s="724"/>
      <c r="G270" s="724"/>
      <c r="H270" s="724"/>
      <c r="I270" s="724"/>
      <c r="J270" s="724"/>
      <c r="K270" s="724"/>
      <c r="L270" s="724"/>
      <c r="M270" s="724"/>
      <c r="N270" s="724"/>
      <c r="T270" s="724"/>
      <c r="U270" s="724"/>
      <c r="V270" s="724"/>
      <c r="W270" s="724"/>
      <c r="X270" s="1424"/>
      <c r="Y270" s="790"/>
      <c r="Z270" s="790"/>
      <c r="AA270" s="790"/>
      <c r="AB270" s="791"/>
      <c r="AC270" s="790"/>
      <c r="AD270" s="790"/>
      <c r="AE270" s="790"/>
      <c r="AF270" s="724"/>
      <c r="AG270" s="790"/>
      <c r="AH270" s="724"/>
      <c r="AI270" s="736"/>
      <c r="AJ270" s="724"/>
      <c r="AK270" s="724"/>
      <c r="AL270" s="736"/>
      <c r="AM270" s="724"/>
      <c r="AN270" s="736"/>
      <c r="AO270" s="724"/>
      <c r="AP270" s="733"/>
      <c r="AQ270" s="724"/>
      <c r="AR270" s="724"/>
      <c r="AS270" s="724"/>
    </row>
    <row r="271" spans="1:45" s="649" customFormat="1">
      <c r="A271" s="724"/>
      <c r="B271" s="724"/>
      <c r="C271" s="724"/>
      <c r="D271" s="724"/>
      <c r="E271" s="724"/>
      <c r="F271" s="724"/>
      <c r="G271" s="724"/>
      <c r="H271" s="724"/>
      <c r="I271" s="724"/>
      <c r="J271" s="724"/>
      <c r="K271" s="724"/>
      <c r="L271" s="724"/>
      <c r="M271" s="724"/>
      <c r="N271" s="724"/>
      <c r="T271" s="724"/>
      <c r="U271" s="724"/>
      <c r="V271" s="724"/>
      <c r="W271" s="724"/>
      <c r="X271" s="1424"/>
      <c r="Y271" s="790"/>
      <c r="Z271" s="790"/>
      <c r="AA271" s="790"/>
      <c r="AB271" s="791"/>
      <c r="AC271" s="790"/>
      <c r="AD271" s="790"/>
      <c r="AE271" s="790"/>
      <c r="AF271" s="724"/>
      <c r="AG271" s="790"/>
      <c r="AH271" s="724"/>
      <c r="AI271" s="736"/>
      <c r="AJ271" s="724"/>
      <c r="AK271" s="724"/>
      <c r="AL271" s="736"/>
      <c r="AM271" s="724"/>
      <c r="AN271" s="736"/>
      <c r="AO271" s="724"/>
      <c r="AP271" s="733"/>
      <c r="AQ271" s="724"/>
      <c r="AR271" s="724"/>
      <c r="AS271" s="724"/>
    </row>
    <row r="272" spans="1:45" s="625" customFormat="1" ht="60.75" customHeight="1">
      <c r="A272" s="724"/>
      <c r="B272" s="724"/>
      <c r="C272" s="724"/>
      <c r="D272" s="724"/>
      <c r="E272" s="724"/>
      <c r="F272" s="724"/>
      <c r="G272" s="724"/>
      <c r="H272" s="724"/>
      <c r="I272" s="724"/>
      <c r="J272" s="724"/>
      <c r="K272" s="724"/>
      <c r="L272" s="724"/>
      <c r="M272" s="724"/>
      <c r="N272" s="724"/>
      <c r="O272" s="649"/>
      <c r="P272" s="649"/>
      <c r="Q272" s="649"/>
      <c r="R272" s="649"/>
      <c r="S272" s="649"/>
      <c r="T272" s="724"/>
      <c r="U272" s="724"/>
      <c r="V272" s="724"/>
      <c r="W272" s="724"/>
      <c r="X272" s="1424"/>
      <c r="Y272" s="790"/>
      <c r="Z272" s="790"/>
      <c r="AA272" s="790"/>
      <c r="AB272" s="791"/>
      <c r="AC272" s="790"/>
      <c r="AD272" s="790"/>
      <c r="AE272" s="790"/>
      <c r="AF272" s="724"/>
      <c r="AG272" s="790"/>
      <c r="AH272" s="724"/>
      <c r="AI272" s="736"/>
      <c r="AJ272" s="724"/>
      <c r="AK272" s="724"/>
      <c r="AL272" s="736"/>
      <c r="AM272" s="724"/>
      <c r="AN272" s="736"/>
      <c r="AO272" s="724"/>
      <c r="AP272" s="733"/>
      <c r="AQ272" s="724"/>
      <c r="AR272" s="724"/>
      <c r="AS272" s="724"/>
    </row>
    <row r="273" spans="1:45" s="649" customFormat="1" ht="42.75" customHeight="1">
      <c r="A273" s="724"/>
      <c r="B273" s="724"/>
      <c r="C273" s="724"/>
      <c r="D273" s="724"/>
      <c r="E273" s="724"/>
      <c r="F273" s="724"/>
      <c r="G273" s="724"/>
      <c r="H273" s="724"/>
      <c r="I273" s="724"/>
      <c r="J273" s="724"/>
      <c r="K273" s="724"/>
      <c r="L273" s="724"/>
      <c r="M273" s="724"/>
      <c r="N273" s="724"/>
      <c r="T273" s="724"/>
      <c r="U273" s="724"/>
      <c r="V273" s="724"/>
      <c r="W273" s="724"/>
      <c r="X273" s="1424"/>
      <c r="Y273" s="790"/>
      <c r="Z273" s="790"/>
      <c r="AA273" s="790"/>
      <c r="AB273" s="791"/>
      <c r="AC273" s="790"/>
      <c r="AD273" s="790"/>
      <c r="AE273" s="790"/>
      <c r="AF273" s="724"/>
      <c r="AG273" s="790"/>
      <c r="AH273" s="724"/>
      <c r="AI273" s="736"/>
      <c r="AJ273" s="724"/>
      <c r="AK273" s="724"/>
      <c r="AL273" s="736"/>
      <c r="AM273" s="724"/>
      <c r="AN273" s="736"/>
      <c r="AO273" s="724"/>
      <c r="AP273" s="733"/>
      <c r="AQ273" s="724"/>
      <c r="AR273" s="724"/>
      <c r="AS273" s="724"/>
    </row>
    <row r="274" spans="1:45" s="649" customFormat="1">
      <c r="A274" s="724"/>
      <c r="B274" s="724"/>
      <c r="C274" s="724"/>
      <c r="D274" s="724"/>
      <c r="E274" s="724"/>
      <c r="F274" s="724"/>
      <c r="G274" s="724"/>
      <c r="H274" s="724"/>
      <c r="I274" s="724"/>
      <c r="J274" s="724"/>
      <c r="K274" s="724"/>
      <c r="L274" s="724"/>
      <c r="M274" s="724"/>
      <c r="N274" s="724"/>
      <c r="T274" s="724"/>
      <c r="U274" s="724"/>
      <c r="V274" s="724"/>
      <c r="W274" s="724"/>
      <c r="X274" s="1424"/>
      <c r="Y274" s="790"/>
      <c r="Z274" s="790"/>
      <c r="AA274" s="790"/>
      <c r="AB274" s="791"/>
      <c r="AC274" s="790"/>
      <c r="AD274" s="790"/>
      <c r="AE274" s="790"/>
      <c r="AF274" s="724"/>
      <c r="AG274" s="790"/>
      <c r="AH274" s="724"/>
      <c r="AI274" s="736"/>
      <c r="AJ274" s="724"/>
      <c r="AK274" s="724"/>
      <c r="AL274" s="736"/>
      <c r="AM274" s="724"/>
      <c r="AN274" s="736"/>
      <c r="AO274" s="724"/>
      <c r="AP274" s="733"/>
      <c r="AQ274" s="724"/>
      <c r="AR274" s="724"/>
      <c r="AS274" s="724"/>
    </row>
    <row r="275" spans="1:45" s="649" customFormat="1">
      <c r="A275" s="724"/>
      <c r="B275" s="724"/>
      <c r="C275" s="724"/>
      <c r="D275" s="724"/>
      <c r="E275" s="724"/>
      <c r="F275" s="724"/>
      <c r="G275" s="724"/>
      <c r="H275" s="724"/>
      <c r="I275" s="724"/>
      <c r="J275" s="724"/>
      <c r="K275" s="724"/>
      <c r="L275" s="724"/>
      <c r="M275" s="724"/>
      <c r="N275" s="724"/>
      <c r="T275" s="724"/>
      <c r="U275" s="724"/>
      <c r="V275" s="724"/>
      <c r="W275" s="724"/>
      <c r="X275" s="1424"/>
      <c r="Y275" s="790"/>
      <c r="Z275" s="790"/>
      <c r="AA275" s="790"/>
      <c r="AB275" s="791"/>
      <c r="AC275" s="790"/>
      <c r="AD275" s="790"/>
      <c r="AE275" s="790"/>
      <c r="AF275" s="724"/>
      <c r="AG275" s="790"/>
      <c r="AH275" s="724"/>
      <c r="AI275" s="736"/>
      <c r="AJ275" s="724"/>
      <c r="AK275" s="724"/>
      <c r="AL275" s="736"/>
      <c r="AM275" s="724"/>
      <c r="AN275" s="736"/>
      <c r="AO275" s="724"/>
      <c r="AP275" s="733"/>
      <c r="AQ275" s="724"/>
      <c r="AR275" s="724"/>
      <c r="AS275" s="724"/>
    </row>
    <row r="276" spans="1:45" s="649" customFormat="1">
      <c r="A276" s="724"/>
      <c r="B276" s="724"/>
      <c r="C276" s="724"/>
      <c r="D276" s="724"/>
      <c r="E276" s="724"/>
      <c r="F276" s="724"/>
      <c r="G276" s="724"/>
      <c r="H276" s="724"/>
      <c r="I276" s="724"/>
      <c r="J276" s="724"/>
      <c r="K276" s="724"/>
      <c r="L276" s="724"/>
      <c r="M276" s="724"/>
      <c r="N276" s="724"/>
      <c r="T276" s="724"/>
      <c r="U276" s="724"/>
      <c r="V276" s="724"/>
      <c r="W276" s="724"/>
      <c r="X276" s="1424"/>
      <c r="Y276" s="790"/>
      <c r="Z276" s="790"/>
      <c r="AA276" s="790"/>
      <c r="AB276" s="791"/>
      <c r="AC276" s="790"/>
      <c r="AD276" s="790"/>
      <c r="AE276" s="790"/>
      <c r="AF276" s="724"/>
      <c r="AG276" s="790"/>
      <c r="AH276" s="724"/>
      <c r="AI276" s="736"/>
      <c r="AJ276" s="724"/>
      <c r="AK276" s="724"/>
      <c r="AL276" s="736"/>
      <c r="AM276" s="724"/>
      <c r="AN276" s="736"/>
      <c r="AO276" s="724"/>
      <c r="AP276" s="733"/>
      <c r="AQ276" s="724"/>
      <c r="AR276" s="724"/>
      <c r="AS276" s="724"/>
    </row>
    <row r="277" spans="1:45" s="625" customFormat="1">
      <c r="A277" s="724"/>
      <c r="B277" s="724"/>
      <c r="C277" s="724"/>
      <c r="D277" s="724"/>
      <c r="E277" s="724"/>
      <c r="F277" s="724"/>
      <c r="G277" s="724"/>
      <c r="H277" s="724"/>
      <c r="I277" s="724"/>
      <c r="J277" s="724"/>
      <c r="K277" s="724"/>
      <c r="L277" s="724"/>
      <c r="M277" s="724"/>
      <c r="N277" s="724"/>
      <c r="O277" s="649"/>
      <c r="P277" s="649"/>
      <c r="Q277" s="649"/>
      <c r="R277" s="649"/>
      <c r="S277" s="649"/>
      <c r="T277" s="724"/>
      <c r="U277" s="724"/>
      <c r="V277" s="724"/>
      <c r="W277" s="724"/>
      <c r="X277" s="1424"/>
      <c r="Y277" s="790"/>
      <c r="Z277" s="790"/>
      <c r="AA277" s="790"/>
      <c r="AB277" s="791"/>
      <c r="AC277" s="790"/>
      <c r="AD277" s="790"/>
      <c r="AE277" s="790"/>
      <c r="AF277" s="724"/>
      <c r="AG277" s="790"/>
      <c r="AH277" s="724"/>
      <c r="AI277" s="736"/>
      <c r="AJ277" s="724"/>
      <c r="AK277" s="724"/>
      <c r="AL277" s="736"/>
      <c r="AM277" s="724"/>
      <c r="AN277" s="736"/>
      <c r="AO277" s="724"/>
      <c r="AP277" s="733"/>
      <c r="AQ277" s="724"/>
      <c r="AR277" s="724"/>
      <c r="AS277" s="724"/>
    </row>
    <row r="278" spans="1:45" s="649" customFormat="1">
      <c r="A278" s="724"/>
      <c r="B278" s="724"/>
      <c r="C278" s="724"/>
      <c r="D278" s="724"/>
      <c r="E278" s="724"/>
      <c r="F278" s="724"/>
      <c r="G278" s="724"/>
      <c r="H278" s="724"/>
      <c r="I278" s="724"/>
      <c r="J278" s="724"/>
      <c r="K278" s="724"/>
      <c r="L278" s="724"/>
      <c r="M278" s="724"/>
      <c r="N278" s="724"/>
      <c r="T278" s="724"/>
      <c r="U278" s="724"/>
      <c r="V278" s="724"/>
      <c r="W278" s="724"/>
      <c r="X278" s="1424"/>
      <c r="Y278" s="790"/>
      <c r="Z278" s="790"/>
      <c r="AA278" s="790"/>
      <c r="AB278" s="791"/>
      <c r="AC278" s="790"/>
      <c r="AD278" s="790"/>
      <c r="AE278" s="790"/>
      <c r="AF278" s="724"/>
      <c r="AG278" s="790"/>
      <c r="AH278" s="724"/>
      <c r="AI278" s="736"/>
      <c r="AJ278" s="724"/>
      <c r="AK278" s="724"/>
      <c r="AL278" s="736"/>
      <c r="AM278" s="724"/>
      <c r="AN278" s="736"/>
      <c r="AO278" s="724"/>
      <c r="AP278" s="733"/>
      <c r="AQ278" s="724"/>
      <c r="AR278" s="724"/>
      <c r="AS278" s="724"/>
    </row>
    <row r="279" spans="1:45" s="649" customFormat="1">
      <c r="A279" s="724"/>
      <c r="B279" s="724"/>
      <c r="C279" s="724"/>
      <c r="D279" s="724"/>
      <c r="E279" s="724"/>
      <c r="F279" s="724"/>
      <c r="G279" s="724"/>
      <c r="H279" s="724"/>
      <c r="I279" s="724"/>
      <c r="J279" s="724"/>
      <c r="K279" s="724"/>
      <c r="L279" s="724"/>
      <c r="M279" s="724"/>
      <c r="N279" s="724"/>
      <c r="T279" s="724"/>
      <c r="U279" s="724"/>
      <c r="V279" s="724"/>
      <c r="W279" s="724"/>
      <c r="X279" s="1424"/>
      <c r="Y279" s="790"/>
      <c r="Z279" s="790"/>
      <c r="AA279" s="790"/>
      <c r="AB279" s="791"/>
      <c r="AC279" s="790"/>
      <c r="AD279" s="790"/>
      <c r="AE279" s="790"/>
      <c r="AF279" s="724"/>
      <c r="AG279" s="790"/>
      <c r="AH279" s="724"/>
      <c r="AI279" s="736"/>
      <c r="AJ279" s="724"/>
      <c r="AK279" s="724"/>
      <c r="AL279" s="736"/>
      <c r="AM279" s="724"/>
      <c r="AN279" s="736"/>
      <c r="AO279" s="724"/>
      <c r="AP279" s="733"/>
      <c r="AQ279" s="724"/>
      <c r="AR279" s="724"/>
      <c r="AS279" s="724"/>
    </row>
    <row r="280" spans="1:45" s="649" customFormat="1" ht="81" customHeight="1">
      <c r="A280" s="724"/>
      <c r="B280" s="724"/>
      <c r="C280" s="724"/>
      <c r="D280" s="724"/>
      <c r="E280" s="724"/>
      <c r="F280" s="724"/>
      <c r="G280" s="724"/>
      <c r="H280" s="724"/>
      <c r="I280" s="724"/>
      <c r="J280" s="724"/>
      <c r="K280" s="724"/>
      <c r="L280" s="724"/>
      <c r="M280" s="724"/>
      <c r="N280" s="724"/>
      <c r="T280" s="724"/>
      <c r="U280" s="724"/>
      <c r="V280" s="724"/>
      <c r="W280" s="724"/>
      <c r="X280" s="1424"/>
      <c r="Y280" s="790"/>
      <c r="Z280" s="790"/>
      <c r="AA280" s="790"/>
      <c r="AB280" s="791"/>
      <c r="AC280" s="790"/>
      <c r="AD280" s="790"/>
      <c r="AE280" s="790"/>
      <c r="AF280" s="724"/>
      <c r="AG280" s="790"/>
      <c r="AH280" s="724"/>
      <c r="AI280" s="736"/>
      <c r="AJ280" s="724"/>
      <c r="AK280" s="724"/>
      <c r="AL280" s="736"/>
      <c r="AM280" s="724"/>
      <c r="AN280" s="736"/>
      <c r="AO280" s="724"/>
      <c r="AP280" s="733"/>
      <c r="AQ280" s="724"/>
      <c r="AR280" s="724"/>
      <c r="AS280" s="724"/>
    </row>
    <row r="281" spans="1:45" s="649" customFormat="1" ht="155.25" customHeight="1">
      <c r="A281" s="724"/>
      <c r="B281" s="724"/>
      <c r="C281" s="724"/>
      <c r="D281" s="724"/>
      <c r="E281" s="724"/>
      <c r="F281" s="724"/>
      <c r="G281" s="724"/>
      <c r="H281" s="724"/>
      <c r="I281" s="724"/>
      <c r="J281" s="724"/>
      <c r="K281" s="724"/>
      <c r="L281" s="724"/>
      <c r="M281" s="724"/>
      <c r="N281" s="724"/>
      <c r="O281" s="724"/>
      <c r="P281" s="724"/>
      <c r="Q281" s="724"/>
      <c r="R281" s="724"/>
      <c r="S281" s="724"/>
      <c r="T281" s="724"/>
      <c r="U281" s="724"/>
      <c r="V281" s="724"/>
      <c r="W281" s="724"/>
      <c r="X281" s="1424"/>
      <c r="Y281" s="790"/>
      <c r="Z281" s="790"/>
      <c r="AA281" s="790"/>
      <c r="AB281" s="791"/>
      <c r="AC281" s="790"/>
      <c r="AD281" s="790"/>
      <c r="AE281" s="790"/>
      <c r="AF281" s="724"/>
      <c r="AG281" s="790"/>
      <c r="AH281" s="724"/>
      <c r="AI281" s="736"/>
      <c r="AJ281" s="724"/>
      <c r="AK281" s="724"/>
      <c r="AL281" s="736"/>
      <c r="AM281" s="724"/>
      <c r="AN281" s="736"/>
      <c r="AO281" s="724"/>
      <c r="AP281" s="733"/>
      <c r="AQ281" s="724"/>
      <c r="AR281" s="724"/>
      <c r="AS281" s="724"/>
    </row>
    <row r="282" spans="1:45" s="649" customFormat="1" ht="109.5" customHeight="1">
      <c r="A282" s="724"/>
      <c r="B282" s="724"/>
      <c r="C282" s="724"/>
      <c r="D282" s="724"/>
      <c r="E282" s="724"/>
      <c r="F282" s="724"/>
      <c r="G282" s="724"/>
      <c r="H282" s="724"/>
      <c r="I282" s="724"/>
      <c r="J282" s="724"/>
      <c r="K282" s="724"/>
      <c r="L282" s="724"/>
      <c r="M282" s="724"/>
      <c r="N282" s="724"/>
      <c r="O282" s="724"/>
      <c r="P282" s="724"/>
      <c r="Q282" s="724"/>
      <c r="R282" s="724"/>
      <c r="S282" s="724"/>
      <c r="T282" s="724"/>
      <c r="U282" s="724"/>
      <c r="V282" s="724"/>
      <c r="W282" s="724"/>
      <c r="X282" s="1424"/>
      <c r="Y282" s="790"/>
      <c r="Z282" s="790"/>
      <c r="AA282" s="790"/>
      <c r="AB282" s="791"/>
      <c r="AC282" s="790"/>
      <c r="AD282" s="790"/>
      <c r="AE282" s="790"/>
      <c r="AF282" s="724"/>
      <c r="AG282" s="790"/>
      <c r="AH282" s="724"/>
      <c r="AI282" s="736"/>
      <c r="AJ282" s="724"/>
      <c r="AK282" s="724"/>
      <c r="AL282" s="736"/>
      <c r="AM282" s="724"/>
      <c r="AN282" s="736"/>
      <c r="AO282" s="724"/>
      <c r="AP282" s="733"/>
      <c r="AQ282" s="724"/>
      <c r="AR282" s="724"/>
      <c r="AS282" s="724"/>
    </row>
    <row r="283" spans="1:45" s="649" customFormat="1" ht="111" customHeight="1">
      <c r="A283" s="724"/>
      <c r="B283" s="724"/>
      <c r="C283" s="724"/>
      <c r="D283" s="724"/>
      <c r="E283" s="724"/>
      <c r="F283" s="724"/>
      <c r="G283" s="724"/>
      <c r="H283" s="724"/>
      <c r="I283" s="724"/>
      <c r="J283" s="724"/>
      <c r="K283" s="724"/>
      <c r="L283" s="724"/>
      <c r="M283" s="724"/>
      <c r="N283" s="724"/>
      <c r="O283" s="724"/>
      <c r="P283" s="724"/>
      <c r="Q283" s="724"/>
      <c r="R283" s="724"/>
      <c r="S283" s="724"/>
      <c r="T283" s="724"/>
      <c r="U283" s="724"/>
      <c r="V283" s="724"/>
      <c r="W283" s="724"/>
      <c r="X283" s="1424"/>
      <c r="Y283" s="790"/>
      <c r="Z283" s="790"/>
      <c r="AA283" s="790"/>
      <c r="AB283" s="791"/>
      <c r="AC283" s="790"/>
      <c r="AD283" s="790"/>
      <c r="AE283" s="790"/>
      <c r="AF283" s="724"/>
      <c r="AG283" s="790"/>
      <c r="AH283" s="724"/>
      <c r="AI283" s="736"/>
      <c r="AJ283" s="724"/>
      <c r="AK283" s="724"/>
      <c r="AL283" s="736"/>
      <c r="AM283" s="724"/>
      <c r="AN283" s="736"/>
      <c r="AO283" s="724"/>
      <c r="AP283" s="733"/>
      <c r="AQ283" s="724"/>
      <c r="AR283" s="724"/>
      <c r="AS283" s="724"/>
    </row>
    <row r="284" spans="1:45" s="649" customFormat="1" ht="96" customHeight="1">
      <c r="A284" s="724"/>
      <c r="B284" s="724"/>
      <c r="C284" s="724"/>
      <c r="D284" s="724"/>
      <c r="E284" s="724"/>
      <c r="F284" s="724"/>
      <c r="G284" s="724"/>
      <c r="H284" s="724"/>
      <c r="I284" s="724"/>
      <c r="J284" s="724"/>
      <c r="K284" s="724"/>
      <c r="L284" s="724"/>
      <c r="M284" s="724"/>
      <c r="N284" s="724"/>
      <c r="O284" s="724"/>
      <c r="P284" s="724"/>
      <c r="Q284" s="724"/>
      <c r="R284" s="724"/>
      <c r="S284" s="724"/>
      <c r="T284" s="724"/>
      <c r="U284" s="724"/>
      <c r="V284" s="724"/>
      <c r="W284" s="724"/>
      <c r="X284" s="1424"/>
      <c r="Y284" s="790"/>
      <c r="Z284" s="790"/>
      <c r="AA284" s="790"/>
      <c r="AB284" s="791"/>
      <c r="AC284" s="790"/>
      <c r="AD284" s="790"/>
      <c r="AE284" s="790"/>
      <c r="AF284" s="724"/>
      <c r="AG284" s="790"/>
      <c r="AH284" s="724"/>
      <c r="AI284" s="736"/>
      <c r="AJ284" s="724"/>
      <c r="AK284" s="724"/>
      <c r="AL284" s="736"/>
      <c r="AM284" s="724"/>
      <c r="AN284" s="736"/>
      <c r="AO284" s="724"/>
      <c r="AP284" s="733"/>
      <c r="AQ284" s="724"/>
      <c r="AR284" s="724"/>
      <c r="AS284" s="724"/>
    </row>
    <row r="285" spans="1:45" s="649" customFormat="1" ht="96.75" customHeight="1">
      <c r="A285" s="724"/>
      <c r="B285" s="724"/>
      <c r="C285" s="724"/>
      <c r="D285" s="724"/>
      <c r="E285" s="724"/>
      <c r="F285" s="724"/>
      <c r="G285" s="724"/>
      <c r="H285" s="724"/>
      <c r="I285" s="724"/>
      <c r="J285" s="724"/>
      <c r="K285" s="724"/>
      <c r="L285" s="724"/>
      <c r="M285" s="724"/>
      <c r="N285" s="724"/>
      <c r="O285" s="724"/>
      <c r="P285" s="724"/>
      <c r="Q285" s="724"/>
      <c r="R285" s="724"/>
      <c r="S285" s="724"/>
      <c r="T285" s="724"/>
      <c r="U285" s="724"/>
      <c r="V285" s="724"/>
      <c r="W285" s="724"/>
      <c r="X285" s="1424"/>
      <c r="Y285" s="790"/>
      <c r="Z285" s="790"/>
      <c r="AA285" s="790"/>
      <c r="AB285" s="791"/>
      <c r="AC285" s="790"/>
      <c r="AD285" s="790"/>
      <c r="AE285" s="790"/>
      <c r="AF285" s="724"/>
      <c r="AG285" s="790"/>
      <c r="AH285" s="724"/>
      <c r="AI285" s="736"/>
      <c r="AJ285" s="724"/>
      <c r="AK285" s="724"/>
      <c r="AL285" s="736"/>
      <c r="AM285" s="724"/>
      <c r="AN285" s="736"/>
      <c r="AO285" s="724"/>
      <c r="AP285" s="733"/>
      <c r="AQ285" s="724"/>
      <c r="AR285" s="724"/>
      <c r="AS285" s="724"/>
    </row>
    <row r="286" spans="1:45" s="649" customFormat="1">
      <c r="A286" s="724"/>
      <c r="B286" s="724"/>
      <c r="C286" s="724"/>
      <c r="D286" s="724"/>
      <c r="E286" s="724"/>
      <c r="F286" s="724"/>
      <c r="G286" s="724"/>
      <c r="H286" s="724"/>
      <c r="I286" s="724"/>
      <c r="J286" s="724"/>
      <c r="K286" s="724"/>
      <c r="L286" s="724"/>
      <c r="M286" s="724"/>
      <c r="N286" s="724"/>
      <c r="O286" s="724"/>
      <c r="P286" s="724"/>
      <c r="Q286" s="724"/>
      <c r="R286" s="724"/>
      <c r="S286" s="724"/>
      <c r="T286" s="724"/>
      <c r="U286" s="724"/>
      <c r="V286" s="724"/>
      <c r="W286" s="724"/>
      <c r="X286" s="1424"/>
      <c r="Y286" s="790"/>
      <c r="Z286" s="790"/>
      <c r="AA286" s="790"/>
      <c r="AB286" s="791"/>
      <c r="AC286" s="790"/>
      <c r="AD286" s="790"/>
      <c r="AE286" s="790"/>
      <c r="AF286" s="724"/>
      <c r="AG286" s="790"/>
      <c r="AH286" s="724"/>
      <c r="AI286" s="736"/>
      <c r="AJ286" s="724"/>
      <c r="AK286" s="724"/>
      <c r="AL286" s="736"/>
      <c r="AM286" s="724"/>
      <c r="AN286" s="736"/>
      <c r="AO286" s="724"/>
      <c r="AP286" s="733"/>
      <c r="AQ286" s="724"/>
      <c r="AR286" s="724"/>
      <c r="AS286" s="724"/>
    </row>
    <row r="287" spans="1:45" s="649" customFormat="1">
      <c r="A287" s="724"/>
      <c r="B287" s="724"/>
      <c r="C287" s="724"/>
      <c r="D287" s="724"/>
      <c r="E287" s="724"/>
      <c r="F287" s="724"/>
      <c r="G287" s="724"/>
      <c r="H287" s="724"/>
      <c r="I287" s="724"/>
      <c r="J287" s="724"/>
      <c r="K287" s="724"/>
      <c r="L287" s="724"/>
      <c r="M287" s="724"/>
      <c r="N287" s="724"/>
      <c r="O287" s="724"/>
      <c r="P287" s="724"/>
      <c r="Q287" s="724"/>
      <c r="R287" s="724"/>
      <c r="S287" s="724"/>
      <c r="T287" s="724"/>
      <c r="U287" s="724"/>
      <c r="V287" s="724"/>
      <c r="W287" s="724"/>
      <c r="X287" s="1424"/>
      <c r="Y287" s="790"/>
      <c r="Z287" s="790"/>
      <c r="AA287" s="790"/>
      <c r="AB287" s="791"/>
      <c r="AC287" s="790"/>
      <c r="AD287" s="790"/>
      <c r="AE287" s="790"/>
      <c r="AF287" s="724"/>
      <c r="AG287" s="790"/>
      <c r="AH287" s="724"/>
      <c r="AI287" s="736"/>
      <c r="AJ287" s="724"/>
      <c r="AK287" s="724"/>
      <c r="AL287" s="736"/>
      <c r="AM287" s="724"/>
      <c r="AN287" s="736"/>
      <c r="AO287" s="724"/>
      <c r="AP287" s="733"/>
      <c r="AQ287" s="724"/>
      <c r="AR287" s="724"/>
      <c r="AS287" s="724"/>
    </row>
    <row r="288" spans="1:45" s="649" customFormat="1">
      <c r="A288" s="724"/>
      <c r="B288" s="724"/>
      <c r="C288" s="724"/>
      <c r="D288" s="724"/>
      <c r="E288" s="724"/>
      <c r="F288" s="724"/>
      <c r="G288" s="724"/>
      <c r="H288" s="724"/>
      <c r="I288" s="724"/>
      <c r="J288" s="724"/>
      <c r="K288" s="724"/>
      <c r="L288" s="724"/>
      <c r="M288" s="724"/>
      <c r="N288" s="724"/>
      <c r="O288" s="724"/>
      <c r="P288" s="724"/>
      <c r="Q288" s="724"/>
      <c r="R288" s="724"/>
      <c r="S288" s="724"/>
      <c r="T288" s="724"/>
      <c r="U288" s="724"/>
      <c r="V288" s="724"/>
      <c r="W288" s="724"/>
      <c r="X288" s="1424"/>
      <c r="Y288" s="790"/>
      <c r="Z288" s="790"/>
      <c r="AA288" s="790"/>
      <c r="AB288" s="791"/>
      <c r="AC288" s="790"/>
      <c r="AD288" s="790"/>
      <c r="AE288" s="790"/>
      <c r="AF288" s="724"/>
      <c r="AG288" s="790"/>
      <c r="AH288" s="724"/>
      <c r="AI288" s="736"/>
      <c r="AJ288" s="724"/>
      <c r="AK288" s="724"/>
      <c r="AL288" s="736"/>
      <c r="AM288" s="724"/>
      <c r="AN288" s="736"/>
      <c r="AO288" s="724"/>
      <c r="AP288" s="733"/>
      <c r="AQ288" s="724"/>
      <c r="AR288" s="724"/>
      <c r="AS288" s="724"/>
    </row>
    <row r="289" spans="1:45" s="649" customFormat="1" ht="111" customHeight="1">
      <c r="A289" s="724"/>
      <c r="B289" s="724"/>
      <c r="C289" s="724"/>
      <c r="D289" s="724"/>
      <c r="E289" s="724"/>
      <c r="F289" s="724"/>
      <c r="G289" s="724"/>
      <c r="H289" s="724"/>
      <c r="I289" s="724"/>
      <c r="J289" s="724"/>
      <c r="K289" s="724"/>
      <c r="L289" s="724"/>
      <c r="M289" s="724"/>
      <c r="N289" s="724"/>
      <c r="O289" s="724"/>
      <c r="P289" s="724"/>
      <c r="Q289" s="724"/>
      <c r="R289" s="724"/>
      <c r="S289" s="724"/>
      <c r="T289" s="724"/>
      <c r="U289" s="724"/>
      <c r="V289" s="724"/>
      <c r="W289" s="724"/>
      <c r="X289" s="1424"/>
      <c r="Y289" s="790"/>
      <c r="Z289" s="790"/>
      <c r="AA289" s="790"/>
      <c r="AB289" s="791"/>
      <c r="AC289" s="790"/>
      <c r="AD289" s="790"/>
      <c r="AE289" s="790"/>
      <c r="AF289" s="724"/>
      <c r="AG289" s="790"/>
      <c r="AH289" s="724"/>
      <c r="AI289" s="736"/>
      <c r="AJ289" s="724"/>
      <c r="AK289" s="724"/>
      <c r="AL289" s="736"/>
      <c r="AM289" s="724"/>
      <c r="AN289" s="736"/>
      <c r="AO289" s="724"/>
      <c r="AP289" s="733"/>
      <c r="AQ289" s="724"/>
      <c r="AR289" s="724"/>
      <c r="AS289" s="724"/>
    </row>
    <row r="290" spans="1:45" s="649" customFormat="1" ht="72.75" customHeight="1">
      <c r="A290" s="724"/>
      <c r="B290" s="724"/>
      <c r="C290" s="724"/>
      <c r="D290" s="724"/>
      <c r="E290" s="724"/>
      <c r="F290" s="724"/>
      <c r="G290" s="724"/>
      <c r="H290" s="724"/>
      <c r="I290" s="724"/>
      <c r="J290" s="724"/>
      <c r="K290" s="724"/>
      <c r="L290" s="724"/>
      <c r="M290" s="724"/>
      <c r="N290" s="724"/>
      <c r="O290" s="724"/>
      <c r="P290" s="724"/>
      <c r="Q290" s="724"/>
      <c r="R290" s="724"/>
      <c r="S290" s="724"/>
      <c r="T290" s="724"/>
      <c r="U290" s="724"/>
      <c r="V290" s="724"/>
      <c r="W290" s="724"/>
      <c r="X290" s="1424"/>
      <c r="Y290" s="790"/>
      <c r="Z290" s="790"/>
      <c r="AA290" s="790"/>
      <c r="AB290" s="791"/>
      <c r="AC290" s="790"/>
      <c r="AD290" s="790"/>
      <c r="AE290" s="790"/>
      <c r="AF290" s="724"/>
      <c r="AG290" s="790"/>
      <c r="AH290" s="724"/>
      <c r="AI290" s="736"/>
      <c r="AJ290" s="724"/>
      <c r="AK290" s="724"/>
      <c r="AL290" s="736"/>
      <c r="AM290" s="724"/>
      <c r="AN290" s="736"/>
      <c r="AO290" s="724"/>
      <c r="AP290" s="733"/>
      <c r="AQ290" s="724"/>
      <c r="AR290" s="724"/>
      <c r="AS290" s="724"/>
    </row>
    <row r="291" spans="1:45" s="649" customFormat="1" ht="57" customHeight="1">
      <c r="A291" s="724"/>
      <c r="B291" s="724"/>
      <c r="C291" s="724"/>
      <c r="D291" s="724"/>
      <c r="E291" s="724"/>
      <c r="F291" s="724"/>
      <c r="G291" s="724"/>
      <c r="H291" s="724"/>
      <c r="I291" s="724"/>
      <c r="J291" s="724"/>
      <c r="K291" s="724"/>
      <c r="L291" s="724"/>
      <c r="M291" s="724"/>
      <c r="N291" s="724"/>
      <c r="O291" s="724"/>
      <c r="P291" s="724"/>
      <c r="Q291" s="724"/>
      <c r="R291" s="724"/>
      <c r="S291" s="724"/>
      <c r="T291" s="724"/>
      <c r="U291" s="724"/>
      <c r="V291" s="724"/>
      <c r="W291" s="724"/>
      <c r="X291" s="1424"/>
      <c r="Y291" s="790"/>
      <c r="Z291" s="790"/>
      <c r="AA291" s="790"/>
      <c r="AB291" s="791"/>
      <c r="AC291" s="790"/>
      <c r="AD291" s="790"/>
      <c r="AE291" s="790"/>
      <c r="AF291" s="724"/>
      <c r="AG291" s="790"/>
      <c r="AH291" s="724"/>
      <c r="AI291" s="736"/>
      <c r="AJ291" s="724"/>
      <c r="AK291" s="724"/>
      <c r="AL291" s="736"/>
      <c r="AM291" s="724"/>
      <c r="AN291" s="736"/>
      <c r="AO291" s="724"/>
      <c r="AP291" s="733"/>
      <c r="AQ291" s="724"/>
      <c r="AR291" s="724"/>
      <c r="AS291" s="724"/>
    </row>
    <row r="292" spans="1:45" s="649" customFormat="1" ht="36.75" customHeight="1">
      <c r="A292" s="724"/>
      <c r="B292" s="724"/>
      <c r="C292" s="724"/>
      <c r="D292" s="724"/>
      <c r="E292" s="724"/>
      <c r="F292" s="724"/>
      <c r="G292" s="724"/>
      <c r="H292" s="724"/>
      <c r="I292" s="724"/>
      <c r="J292" s="724"/>
      <c r="K292" s="724"/>
      <c r="L292" s="724"/>
      <c r="M292" s="724"/>
      <c r="N292" s="724"/>
      <c r="O292" s="724"/>
      <c r="P292" s="724"/>
      <c r="Q292" s="724"/>
      <c r="R292" s="724"/>
      <c r="S292" s="724"/>
      <c r="T292" s="724"/>
      <c r="U292" s="724"/>
      <c r="V292" s="724"/>
      <c r="W292" s="724"/>
      <c r="X292" s="1424"/>
      <c r="Y292" s="790"/>
      <c r="Z292" s="790"/>
      <c r="AA292" s="790"/>
      <c r="AB292" s="791"/>
      <c r="AC292" s="790"/>
      <c r="AD292" s="790"/>
      <c r="AE292" s="790"/>
      <c r="AF292" s="724"/>
      <c r="AG292" s="790"/>
      <c r="AH292" s="724"/>
      <c r="AI292" s="736"/>
      <c r="AJ292" s="724"/>
      <c r="AK292" s="724"/>
      <c r="AL292" s="736"/>
      <c r="AM292" s="724"/>
      <c r="AN292" s="736"/>
      <c r="AO292" s="724"/>
      <c r="AP292" s="733"/>
      <c r="AQ292" s="724"/>
      <c r="AR292" s="724"/>
      <c r="AS292" s="724"/>
    </row>
    <row r="293" spans="1:45" s="649" customFormat="1" ht="35.25" customHeight="1">
      <c r="A293" s="724"/>
      <c r="B293" s="724"/>
      <c r="C293" s="724"/>
      <c r="D293" s="724"/>
      <c r="E293" s="724"/>
      <c r="F293" s="724"/>
      <c r="G293" s="724"/>
      <c r="H293" s="724"/>
      <c r="I293" s="724"/>
      <c r="J293" s="724"/>
      <c r="K293" s="724"/>
      <c r="L293" s="724"/>
      <c r="M293" s="724"/>
      <c r="N293" s="724"/>
      <c r="O293" s="724"/>
      <c r="P293" s="724"/>
      <c r="Q293" s="724"/>
      <c r="R293" s="724"/>
      <c r="S293" s="724"/>
      <c r="T293" s="724"/>
      <c r="U293" s="724"/>
      <c r="V293" s="724"/>
      <c r="W293" s="724"/>
      <c r="X293" s="1424"/>
      <c r="Y293" s="790"/>
      <c r="Z293" s="790"/>
      <c r="AA293" s="790"/>
      <c r="AB293" s="791"/>
      <c r="AC293" s="790"/>
      <c r="AD293" s="790"/>
      <c r="AE293" s="790"/>
      <c r="AF293" s="724"/>
      <c r="AG293" s="790"/>
      <c r="AH293" s="724"/>
      <c r="AI293" s="736"/>
      <c r="AJ293" s="724"/>
      <c r="AK293" s="724"/>
      <c r="AL293" s="736"/>
      <c r="AM293" s="724"/>
      <c r="AN293" s="736"/>
      <c r="AO293" s="724"/>
      <c r="AP293" s="733"/>
      <c r="AQ293" s="724"/>
      <c r="AR293" s="724"/>
      <c r="AS293" s="724"/>
    </row>
    <row r="294" spans="1:45" s="649" customFormat="1" ht="57" customHeight="1">
      <c r="A294" s="724"/>
      <c r="B294" s="724"/>
      <c r="C294" s="724"/>
      <c r="D294" s="724"/>
      <c r="E294" s="724"/>
      <c r="F294" s="724"/>
      <c r="G294" s="724"/>
      <c r="H294" s="724"/>
      <c r="I294" s="724"/>
      <c r="J294" s="724"/>
      <c r="K294" s="724"/>
      <c r="L294" s="724"/>
      <c r="M294" s="724"/>
      <c r="N294" s="724"/>
      <c r="O294" s="724"/>
      <c r="P294" s="724"/>
      <c r="Q294" s="724"/>
      <c r="R294" s="724"/>
      <c r="S294" s="724"/>
      <c r="T294" s="724"/>
      <c r="U294" s="724"/>
      <c r="V294" s="724"/>
      <c r="W294" s="724"/>
      <c r="X294" s="1424"/>
      <c r="Y294" s="790"/>
      <c r="Z294" s="790"/>
      <c r="AA294" s="790"/>
      <c r="AB294" s="791"/>
      <c r="AC294" s="790"/>
      <c r="AD294" s="790"/>
      <c r="AE294" s="790"/>
      <c r="AF294" s="724"/>
      <c r="AG294" s="790"/>
      <c r="AH294" s="724"/>
      <c r="AI294" s="736"/>
      <c r="AJ294" s="724"/>
      <c r="AK294" s="724"/>
      <c r="AL294" s="736"/>
      <c r="AM294" s="724"/>
      <c r="AN294" s="736"/>
      <c r="AO294" s="724"/>
      <c r="AP294" s="733"/>
      <c r="AQ294" s="724"/>
      <c r="AR294" s="724"/>
      <c r="AS294" s="724"/>
    </row>
    <row r="295" spans="1:45" s="625" customFormat="1" ht="62.25" customHeight="1">
      <c r="A295" s="724"/>
      <c r="B295" s="724"/>
      <c r="C295" s="724"/>
      <c r="D295" s="724"/>
      <c r="E295" s="724"/>
      <c r="F295" s="724"/>
      <c r="G295" s="724"/>
      <c r="H295" s="724"/>
      <c r="I295" s="724"/>
      <c r="J295" s="724"/>
      <c r="K295" s="724"/>
      <c r="L295" s="724"/>
      <c r="M295" s="724"/>
      <c r="N295" s="724"/>
      <c r="O295" s="724"/>
      <c r="P295" s="724"/>
      <c r="Q295" s="724"/>
      <c r="R295" s="724"/>
      <c r="S295" s="724"/>
      <c r="T295" s="724"/>
      <c r="U295" s="724"/>
      <c r="V295" s="724"/>
      <c r="W295" s="724"/>
      <c r="X295" s="1424"/>
      <c r="Y295" s="790"/>
      <c r="Z295" s="790"/>
      <c r="AA295" s="790"/>
      <c r="AB295" s="791"/>
      <c r="AC295" s="790"/>
      <c r="AD295" s="790"/>
      <c r="AE295" s="790"/>
      <c r="AF295" s="724"/>
      <c r="AG295" s="790"/>
      <c r="AH295" s="724"/>
      <c r="AI295" s="736"/>
      <c r="AJ295" s="724"/>
      <c r="AK295" s="724"/>
      <c r="AL295" s="736"/>
      <c r="AM295" s="724"/>
      <c r="AN295" s="736"/>
      <c r="AO295" s="724"/>
      <c r="AP295" s="733"/>
      <c r="AQ295" s="724"/>
      <c r="AR295" s="724"/>
      <c r="AS295" s="724"/>
    </row>
    <row r="296" spans="1:45" s="649" customFormat="1">
      <c r="A296" s="724"/>
      <c r="B296" s="724"/>
      <c r="C296" s="724"/>
      <c r="D296" s="724"/>
      <c r="E296" s="724"/>
      <c r="F296" s="724"/>
      <c r="G296" s="724"/>
      <c r="H296" s="724"/>
      <c r="I296" s="724"/>
      <c r="J296" s="724"/>
      <c r="K296" s="724"/>
      <c r="L296" s="724"/>
      <c r="M296" s="724"/>
      <c r="N296" s="724"/>
      <c r="O296" s="724"/>
      <c r="P296" s="724"/>
      <c r="Q296" s="724"/>
      <c r="R296" s="724"/>
      <c r="S296" s="724"/>
      <c r="T296" s="724"/>
      <c r="U296" s="724"/>
      <c r="V296" s="724"/>
      <c r="W296" s="724"/>
      <c r="X296" s="1424"/>
      <c r="Y296" s="790"/>
      <c r="Z296" s="790"/>
      <c r="AA296" s="790"/>
      <c r="AB296" s="791"/>
      <c r="AC296" s="790"/>
      <c r="AD296" s="790"/>
      <c r="AE296" s="790"/>
      <c r="AF296" s="724"/>
      <c r="AG296" s="790"/>
      <c r="AH296" s="724"/>
      <c r="AI296" s="736"/>
      <c r="AJ296" s="724"/>
      <c r="AK296" s="724"/>
      <c r="AL296" s="736"/>
      <c r="AM296" s="724"/>
      <c r="AN296" s="736"/>
      <c r="AO296" s="724"/>
      <c r="AP296" s="733"/>
      <c r="AQ296" s="724"/>
      <c r="AR296" s="724"/>
      <c r="AS296" s="724"/>
    </row>
    <row r="297" spans="1:45" s="649" customFormat="1">
      <c r="A297" s="724"/>
      <c r="B297" s="724"/>
      <c r="C297" s="724"/>
      <c r="D297" s="724"/>
      <c r="E297" s="724"/>
      <c r="F297" s="724"/>
      <c r="G297" s="724"/>
      <c r="H297" s="724"/>
      <c r="I297" s="724"/>
      <c r="J297" s="724"/>
      <c r="K297" s="724"/>
      <c r="L297" s="724"/>
      <c r="M297" s="724"/>
      <c r="N297" s="724"/>
      <c r="O297" s="724"/>
      <c r="P297" s="724"/>
      <c r="Q297" s="724"/>
      <c r="R297" s="724"/>
      <c r="S297" s="724"/>
      <c r="T297" s="724"/>
      <c r="U297" s="724"/>
      <c r="V297" s="724"/>
      <c r="W297" s="724"/>
      <c r="X297" s="1424"/>
      <c r="Y297" s="790"/>
      <c r="Z297" s="790"/>
      <c r="AA297" s="790"/>
      <c r="AB297" s="791"/>
      <c r="AC297" s="790"/>
      <c r="AD297" s="790"/>
      <c r="AE297" s="790"/>
      <c r="AF297" s="724"/>
      <c r="AG297" s="790"/>
      <c r="AH297" s="724"/>
      <c r="AI297" s="736"/>
      <c r="AJ297" s="724"/>
      <c r="AK297" s="724"/>
      <c r="AL297" s="736"/>
      <c r="AM297" s="724"/>
      <c r="AN297" s="736"/>
      <c r="AO297" s="724"/>
      <c r="AP297" s="733"/>
      <c r="AQ297" s="724"/>
      <c r="AR297" s="724"/>
      <c r="AS297" s="724"/>
    </row>
    <row r="298" spans="1:45" s="649" customFormat="1" ht="108" customHeight="1">
      <c r="A298" s="724"/>
      <c r="B298" s="724"/>
      <c r="C298" s="724"/>
      <c r="D298" s="724"/>
      <c r="E298" s="724"/>
      <c r="F298" s="724"/>
      <c r="G298" s="724"/>
      <c r="H298" s="724"/>
      <c r="I298" s="724"/>
      <c r="J298" s="724"/>
      <c r="K298" s="724"/>
      <c r="L298" s="724"/>
      <c r="M298" s="724"/>
      <c r="N298" s="724"/>
      <c r="O298" s="724"/>
      <c r="P298" s="724"/>
      <c r="Q298" s="724"/>
      <c r="R298" s="724"/>
      <c r="S298" s="724"/>
      <c r="T298" s="724"/>
      <c r="U298" s="724"/>
      <c r="V298" s="724"/>
      <c r="W298" s="724"/>
      <c r="X298" s="1424"/>
      <c r="Y298" s="790"/>
      <c r="Z298" s="790"/>
      <c r="AA298" s="790"/>
      <c r="AB298" s="791"/>
      <c r="AC298" s="790"/>
      <c r="AD298" s="790"/>
      <c r="AE298" s="790"/>
      <c r="AF298" s="724"/>
      <c r="AG298" s="790"/>
      <c r="AH298" s="724"/>
      <c r="AI298" s="736"/>
      <c r="AJ298" s="724"/>
      <c r="AK298" s="724"/>
      <c r="AL298" s="736"/>
      <c r="AM298" s="724"/>
      <c r="AN298" s="736"/>
      <c r="AO298" s="724"/>
      <c r="AP298" s="733"/>
      <c r="AQ298" s="724"/>
      <c r="AR298" s="724"/>
      <c r="AS298" s="724"/>
    </row>
    <row r="299" spans="1:45" s="649" customFormat="1">
      <c r="A299" s="724"/>
      <c r="B299" s="724"/>
      <c r="C299" s="724"/>
      <c r="D299" s="724"/>
      <c r="E299" s="724"/>
      <c r="F299" s="724"/>
      <c r="G299" s="724"/>
      <c r="H299" s="724"/>
      <c r="I299" s="724"/>
      <c r="J299" s="724"/>
      <c r="K299" s="724"/>
      <c r="L299" s="724"/>
      <c r="M299" s="724"/>
      <c r="N299" s="724"/>
      <c r="O299" s="724"/>
      <c r="P299" s="724"/>
      <c r="Q299" s="724"/>
      <c r="R299" s="724"/>
      <c r="S299" s="724"/>
      <c r="T299" s="724"/>
      <c r="U299" s="724"/>
      <c r="V299" s="724"/>
      <c r="W299" s="724"/>
      <c r="X299" s="1424"/>
      <c r="Y299" s="790"/>
      <c r="Z299" s="790"/>
      <c r="AA299" s="790"/>
      <c r="AB299" s="791"/>
      <c r="AC299" s="790"/>
      <c r="AD299" s="790"/>
      <c r="AE299" s="790"/>
      <c r="AF299" s="724"/>
      <c r="AG299" s="790"/>
      <c r="AH299" s="724"/>
      <c r="AI299" s="736"/>
      <c r="AJ299" s="724"/>
      <c r="AK299" s="724"/>
      <c r="AL299" s="736"/>
      <c r="AM299" s="724"/>
      <c r="AN299" s="736"/>
      <c r="AO299" s="724"/>
      <c r="AP299" s="733"/>
      <c r="AQ299" s="724"/>
      <c r="AR299" s="724"/>
      <c r="AS299" s="724"/>
    </row>
    <row r="300" spans="1:45" s="649" customFormat="1">
      <c r="A300" s="724"/>
      <c r="B300" s="724"/>
      <c r="C300" s="724"/>
      <c r="D300" s="724"/>
      <c r="E300" s="724"/>
      <c r="F300" s="724"/>
      <c r="G300" s="724"/>
      <c r="H300" s="724"/>
      <c r="I300" s="724"/>
      <c r="J300" s="724"/>
      <c r="K300" s="724"/>
      <c r="L300" s="724"/>
      <c r="M300" s="724"/>
      <c r="N300" s="724"/>
      <c r="O300" s="724"/>
      <c r="P300" s="724"/>
      <c r="Q300" s="724"/>
      <c r="R300" s="724"/>
      <c r="S300" s="724"/>
      <c r="T300" s="724"/>
      <c r="U300" s="724"/>
      <c r="V300" s="724"/>
      <c r="W300" s="724"/>
      <c r="X300" s="1424"/>
      <c r="Y300" s="790"/>
      <c r="Z300" s="790"/>
      <c r="AA300" s="790"/>
      <c r="AB300" s="791"/>
      <c r="AC300" s="790"/>
      <c r="AD300" s="790"/>
      <c r="AE300" s="790"/>
      <c r="AF300" s="724"/>
      <c r="AG300" s="790"/>
      <c r="AH300" s="724"/>
      <c r="AI300" s="736"/>
      <c r="AJ300" s="724"/>
      <c r="AK300" s="724"/>
      <c r="AL300" s="736"/>
      <c r="AM300" s="724"/>
      <c r="AN300" s="736"/>
      <c r="AO300" s="724"/>
      <c r="AP300" s="733"/>
      <c r="AQ300" s="724"/>
      <c r="AR300" s="724"/>
      <c r="AS300" s="724"/>
    </row>
    <row r="301" spans="1:45" s="649" customFormat="1">
      <c r="A301" s="724"/>
      <c r="B301" s="724"/>
      <c r="C301" s="724"/>
      <c r="D301" s="724"/>
      <c r="E301" s="724"/>
      <c r="F301" s="724"/>
      <c r="G301" s="724"/>
      <c r="H301" s="724"/>
      <c r="I301" s="724"/>
      <c r="J301" s="724"/>
      <c r="K301" s="724"/>
      <c r="L301" s="724"/>
      <c r="M301" s="724"/>
      <c r="N301" s="724"/>
      <c r="O301" s="724"/>
      <c r="P301" s="724"/>
      <c r="Q301" s="724"/>
      <c r="R301" s="724"/>
      <c r="S301" s="724"/>
      <c r="T301" s="724"/>
      <c r="U301" s="724"/>
      <c r="V301" s="724"/>
      <c r="W301" s="724"/>
      <c r="X301" s="1424"/>
      <c r="Y301" s="790"/>
      <c r="Z301" s="790"/>
      <c r="AA301" s="790"/>
      <c r="AB301" s="791"/>
      <c r="AC301" s="790"/>
      <c r="AD301" s="790"/>
      <c r="AE301" s="790"/>
      <c r="AF301" s="724"/>
      <c r="AG301" s="790"/>
      <c r="AH301" s="724"/>
      <c r="AI301" s="736"/>
      <c r="AJ301" s="724"/>
      <c r="AK301" s="724"/>
      <c r="AL301" s="736"/>
      <c r="AM301" s="724"/>
      <c r="AN301" s="736"/>
      <c r="AO301" s="724"/>
      <c r="AP301" s="733"/>
      <c r="AQ301" s="724"/>
      <c r="AR301" s="724"/>
      <c r="AS301" s="724"/>
    </row>
    <row r="302" spans="1:45" s="649" customFormat="1">
      <c r="A302" s="724"/>
      <c r="B302" s="724"/>
      <c r="C302" s="724"/>
      <c r="D302" s="724"/>
      <c r="E302" s="724"/>
      <c r="F302" s="724"/>
      <c r="G302" s="724"/>
      <c r="H302" s="724"/>
      <c r="I302" s="724"/>
      <c r="J302" s="724"/>
      <c r="K302" s="724"/>
      <c r="L302" s="724"/>
      <c r="M302" s="724"/>
      <c r="N302" s="724"/>
      <c r="O302" s="724"/>
      <c r="P302" s="724"/>
      <c r="Q302" s="724"/>
      <c r="R302" s="724"/>
      <c r="S302" s="724"/>
      <c r="T302" s="724"/>
      <c r="U302" s="724"/>
      <c r="V302" s="724"/>
      <c r="W302" s="724"/>
      <c r="X302" s="1424"/>
      <c r="Y302" s="790"/>
      <c r="Z302" s="790"/>
      <c r="AA302" s="790"/>
      <c r="AB302" s="791"/>
      <c r="AC302" s="790"/>
      <c r="AD302" s="790"/>
      <c r="AE302" s="790"/>
      <c r="AF302" s="724"/>
      <c r="AG302" s="790"/>
      <c r="AH302" s="724"/>
      <c r="AI302" s="736"/>
      <c r="AJ302" s="724"/>
      <c r="AK302" s="724"/>
      <c r="AL302" s="736"/>
      <c r="AM302" s="724"/>
      <c r="AN302" s="736"/>
      <c r="AO302" s="724"/>
      <c r="AP302" s="733"/>
      <c r="AQ302" s="724"/>
      <c r="AR302" s="724"/>
      <c r="AS302" s="724"/>
    </row>
    <row r="303" spans="1:45" s="649" customFormat="1">
      <c r="A303" s="724"/>
      <c r="B303" s="724"/>
      <c r="C303" s="724"/>
      <c r="D303" s="724"/>
      <c r="E303" s="724"/>
      <c r="F303" s="724"/>
      <c r="G303" s="724"/>
      <c r="H303" s="724"/>
      <c r="I303" s="724"/>
      <c r="J303" s="724"/>
      <c r="K303" s="724"/>
      <c r="L303" s="724"/>
      <c r="M303" s="724"/>
      <c r="N303" s="724"/>
      <c r="O303" s="724"/>
      <c r="P303" s="724"/>
      <c r="Q303" s="724"/>
      <c r="R303" s="724"/>
      <c r="S303" s="724"/>
      <c r="T303" s="724"/>
      <c r="U303" s="724"/>
      <c r="V303" s="724"/>
      <c r="W303" s="724"/>
      <c r="X303" s="1424"/>
      <c r="Y303" s="790"/>
      <c r="Z303" s="790"/>
      <c r="AA303" s="790"/>
      <c r="AB303" s="791"/>
      <c r="AC303" s="790"/>
      <c r="AD303" s="790"/>
      <c r="AE303" s="790"/>
      <c r="AF303" s="724"/>
      <c r="AG303" s="790"/>
      <c r="AH303" s="724"/>
      <c r="AI303" s="736"/>
      <c r="AJ303" s="724"/>
      <c r="AK303" s="724"/>
      <c r="AL303" s="736"/>
      <c r="AM303" s="724"/>
      <c r="AN303" s="736"/>
      <c r="AO303" s="724"/>
      <c r="AP303" s="733"/>
      <c r="AQ303" s="724"/>
      <c r="AR303" s="724"/>
      <c r="AS303" s="724"/>
    </row>
    <row r="304" spans="1:45" s="649" customFormat="1">
      <c r="A304" s="724"/>
      <c r="B304" s="724"/>
      <c r="C304" s="724"/>
      <c r="D304" s="724"/>
      <c r="E304" s="724"/>
      <c r="F304" s="724"/>
      <c r="G304" s="724"/>
      <c r="H304" s="724"/>
      <c r="I304" s="724"/>
      <c r="J304" s="724"/>
      <c r="K304" s="724"/>
      <c r="L304" s="724"/>
      <c r="M304" s="724"/>
      <c r="N304" s="724"/>
      <c r="O304" s="724"/>
      <c r="P304" s="724"/>
      <c r="Q304" s="724"/>
      <c r="R304" s="724"/>
      <c r="S304" s="724"/>
      <c r="T304" s="724"/>
      <c r="U304" s="724"/>
      <c r="V304" s="724"/>
      <c r="W304" s="724"/>
      <c r="X304" s="1424"/>
      <c r="Y304" s="790"/>
      <c r="Z304" s="790"/>
      <c r="AA304" s="790"/>
      <c r="AB304" s="791"/>
      <c r="AC304" s="790"/>
      <c r="AD304" s="790"/>
      <c r="AE304" s="790"/>
      <c r="AF304" s="724"/>
      <c r="AG304" s="790"/>
      <c r="AH304" s="724"/>
      <c r="AI304" s="736"/>
      <c r="AJ304" s="724"/>
      <c r="AK304" s="724"/>
      <c r="AL304" s="736"/>
      <c r="AM304" s="724"/>
      <c r="AN304" s="736"/>
      <c r="AO304" s="724"/>
      <c r="AP304" s="733"/>
      <c r="AQ304" s="724"/>
      <c r="AR304" s="724"/>
      <c r="AS304" s="724"/>
    </row>
    <row r="305" spans="1:52" s="649" customFormat="1">
      <c r="A305" s="724"/>
      <c r="B305" s="724"/>
      <c r="C305" s="724"/>
      <c r="D305" s="724"/>
      <c r="E305" s="724"/>
      <c r="F305" s="724"/>
      <c r="G305" s="724"/>
      <c r="H305" s="724"/>
      <c r="I305" s="724"/>
      <c r="J305" s="724"/>
      <c r="K305" s="724"/>
      <c r="L305" s="724"/>
      <c r="M305" s="724"/>
      <c r="N305" s="724"/>
      <c r="O305" s="724"/>
      <c r="P305" s="724"/>
      <c r="Q305" s="724"/>
      <c r="R305" s="724"/>
      <c r="S305" s="724"/>
      <c r="T305" s="724"/>
      <c r="U305" s="724"/>
      <c r="V305" s="724"/>
      <c r="W305" s="724"/>
      <c r="X305" s="1424"/>
      <c r="Y305" s="790"/>
      <c r="Z305" s="790"/>
      <c r="AA305" s="790"/>
      <c r="AB305" s="791"/>
      <c r="AC305" s="790"/>
      <c r="AD305" s="790"/>
      <c r="AE305" s="790"/>
      <c r="AF305" s="724"/>
      <c r="AG305" s="790"/>
      <c r="AH305" s="724"/>
      <c r="AI305" s="736"/>
      <c r="AJ305" s="724"/>
      <c r="AK305" s="724"/>
      <c r="AL305" s="736"/>
      <c r="AM305" s="724"/>
      <c r="AN305" s="736"/>
      <c r="AO305" s="724"/>
      <c r="AP305" s="733"/>
      <c r="AQ305" s="724"/>
      <c r="AR305" s="724"/>
      <c r="AS305" s="724"/>
    </row>
    <row r="306" spans="1:52" s="649" customFormat="1">
      <c r="A306" s="724"/>
      <c r="B306" s="724"/>
      <c r="C306" s="724"/>
      <c r="D306" s="724"/>
      <c r="E306" s="724"/>
      <c r="F306" s="724"/>
      <c r="G306" s="724"/>
      <c r="H306" s="724"/>
      <c r="I306" s="724"/>
      <c r="J306" s="724"/>
      <c r="K306" s="724"/>
      <c r="L306" s="724"/>
      <c r="M306" s="724"/>
      <c r="N306" s="724"/>
      <c r="O306" s="724"/>
      <c r="P306" s="724"/>
      <c r="Q306" s="724"/>
      <c r="R306" s="724"/>
      <c r="S306" s="724"/>
      <c r="T306" s="724"/>
      <c r="U306" s="724"/>
      <c r="V306" s="724"/>
      <c r="W306" s="724"/>
      <c r="X306" s="1424"/>
      <c r="Y306" s="790"/>
      <c r="Z306" s="790"/>
      <c r="AA306" s="790"/>
      <c r="AB306" s="791"/>
      <c r="AC306" s="790"/>
      <c r="AD306" s="790"/>
      <c r="AE306" s="790"/>
      <c r="AF306" s="724"/>
      <c r="AG306" s="790"/>
      <c r="AH306" s="724"/>
      <c r="AI306" s="736"/>
      <c r="AJ306" s="724"/>
      <c r="AK306" s="724"/>
      <c r="AL306" s="736"/>
      <c r="AM306" s="724"/>
      <c r="AN306" s="736"/>
      <c r="AO306" s="724"/>
      <c r="AP306" s="733"/>
      <c r="AQ306" s="724"/>
      <c r="AR306" s="724"/>
      <c r="AS306" s="724"/>
    </row>
    <row r="307" spans="1:52" s="649" customFormat="1">
      <c r="A307" s="724"/>
      <c r="B307" s="724"/>
      <c r="C307" s="724"/>
      <c r="D307" s="724"/>
      <c r="E307" s="724"/>
      <c r="F307" s="724"/>
      <c r="G307" s="724"/>
      <c r="H307" s="724"/>
      <c r="I307" s="724"/>
      <c r="J307" s="724"/>
      <c r="K307" s="724"/>
      <c r="L307" s="724"/>
      <c r="M307" s="724"/>
      <c r="N307" s="724"/>
      <c r="O307" s="724"/>
      <c r="P307" s="724"/>
      <c r="Q307" s="724"/>
      <c r="R307" s="724"/>
      <c r="S307" s="724"/>
      <c r="T307" s="724"/>
      <c r="U307" s="724"/>
      <c r="V307" s="724"/>
      <c r="W307" s="724"/>
      <c r="X307" s="1424"/>
      <c r="Y307" s="790"/>
      <c r="Z307" s="790"/>
      <c r="AA307" s="790"/>
      <c r="AB307" s="791"/>
      <c r="AC307" s="790"/>
      <c r="AD307" s="790"/>
      <c r="AE307" s="790"/>
      <c r="AF307" s="724"/>
      <c r="AG307" s="790"/>
      <c r="AH307" s="724"/>
      <c r="AI307" s="736"/>
      <c r="AJ307" s="724"/>
      <c r="AK307" s="724"/>
      <c r="AL307" s="736"/>
      <c r="AM307" s="724"/>
      <c r="AN307" s="736"/>
      <c r="AO307" s="724"/>
      <c r="AP307" s="733"/>
      <c r="AQ307" s="724"/>
      <c r="AR307" s="724"/>
      <c r="AS307" s="724"/>
    </row>
    <row r="308" spans="1:52" s="649" customFormat="1">
      <c r="A308" s="724"/>
      <c r="B308" s="724"/>
      <c r="C308" s="724"/>
      <c r="D308" s="724"/>
      <c r="E308" s="724"/>
      <c r="F308" s="724"/>
      <c r="G308" s="724"/>
      <c r="H308" s="724"/>
      <c r="I308" s="724"/>
      <c r="J308" s="724"/>
      <c r="K308" s="724"/>
      <c r="L308" s="724"/>
      <c r="M308" s="724"/>
      <c r="N308" s="724"/>
      <c r="O308" s="724"/>
      <c r="P308" s="724"/>
      <c r="Q308" s="724"/>
      <c r="R308" s="724"/>
      <c r="S308" s="724"/>
      <c r="T308" s="724"/>
      <c r="U308" s="724"/>
      <c r="V308" s="724"/>
      <c r="W308" s="724"/>
      <c r="X308" s="1424"/>
      <c r="Y308" s="790"/>
      <c r="Z308" s="790"/>
      <c r="AA308" s="790"/>
      <c r="AB308" s="791"/>
      <c r="AC308" s="790"/>
      <c r="AD308" s="790"/>
      <c r="AE308" s="790"/>
      <c r="AF308" s="724"/>
      <c r="AG308" s="790"/>
      <c r="AH308" s="724"/>
      <c r="AI308" s="736"/>
      <c r="AJ308" s="724"/>
      <c r="AK308" s="724"/>
      <c r="AL308" s="736"/>
      <c r="AM308" s="724"/>
      <c r="AN308" s="736"/>
      <c r="AO308" s="724"/>
      <c r="AP308" s="733"/>
      <c r="AQ308" s="724"/>
      <c r="AR308" s="724"/>
      <c r="AS308" s="724"/>
    </row>
    <row r="309" spans="1:52" s="649" customFormat="1">
      <c r="A309" s="724"/>
      <c r="B309" s="724"/>
      <c r="C309" s="724"/>
      <c r="D309" s="724"/>
      <c r="E309" s="724"/>
      <c r="F309" s="724"/>
      <c r="G309" s="724"/>
      <c r="H309" s="724"/>
      <c r="I309" s="724"/>
      <c r="J309" s="724"/>
      <c r="K309" s="724"/>
      <c r="L309" s="724"/>
      <c r="M309" s="724"/>
      <c r="N309" s="724"/>
      <c r="O309" s="724"/>
      <c r="P309" s="724"/>
      <c r="Q309" s="724"/>
      <c r="R309" s="724"/>
      <c r="S309" s="724"/>
      <c r="T309" s="724"/>
      <c r="U309" s="724"/>
      <c r="V309" s="724"/>
      <c r="W309" s="724"/>
      <c r="X309" s="1424"/>
      <c r="Y309" s="790"/>
      <c r="Z309" s="790"/>
      <c r="AA309" s="790"/>
      <c r="AB309" s="791"/>
      <c r="AC309" s="790"/>
      <c r="AD309" s="790"/>
      <c r="AE309" s="790"/>
      <c r="AF309" s="724"/>
      <c r="AG309" s="790"/>
      <c r="AH309" s="724"/>
      <c r="AI309" s="736"/>
      <c r="AJ309" s="724"/>
      <c r="AK309" s="724"/>
      <c r="AL309" s="736"/>
      <c r="AM309" s="724"/>
      <c r="AN309" s="736"/>
      <c r="AO309" s="724"/>
      <c r="AP309" s="733"/>
      <c r="AQ309" s="724"/>
      <c r="AR309" s="724"/>
      <c r="AS309" s="724"/>
    </row>
    <row r="310" spans="1:52" s="649" customFormat="1">
      <c r="A310" s="724"/>
      <c r="B310" s="724"/>
      <c r="C310" s="724"/>
      <c r="D310" s="724"/>
      <c r="E310" s="724"/>
      <c r="F310" s="724"/>
      <c r="G310" s="724"/>
      <c r="H310" s="724"/>
      <c r="I310" s="724"/>
      <c r="J310" s="724"/>
      <c r="K310" s="724"/>
      <c r="L310" s="724"/>
      <c r="M310" s="724"/>
      <c r="N310" s="724"/>
      <c r="O310" s="724"/>
      <c r="P310" s="724"/>
      <c r="Q310" s="724"/>
      <c r="R310" s="724"/>
      <c r="S310" s="724"/>
      <c r="T310" s="724"/>
      <c r="U310" s="724"/>
      <c r="V310" s="724"/>
      <c r="W310" s="724"/>
      <c r="X310" s="1424"/>
      <c r="Y310" s="790"/>
      <c r="Z310" s="790"/>
      <c r="AA310" s="790"/>
      <c r="AB310" s="791"/>
      <c r="AC310" s="790"/>
      <c r="AD310" s="790"/>
      <c r="AE310" s="790"/>
      <c r="AF310" s="724"/>
      <c r="AG310" s="790"/>
      <c r="AH310" s="724"/>
      <c r="AI310" s="736"/>
      <c r="AJ310" s="724"/>
      <c r="AK310" s="724"/>
      <c r="AL310" s="736"/>
      <c r="AM310" s="724"/>
      <c r="AN310" s="736"/>
      <c r="AO310" s="724"/>
      <c r="AP310" s="733"/>
      <c r="AQ310" s="724"/>
      <c r="AR310" s="724"/>
      <c r="AS310" s="724"/>
    </row>
    <row r="311" spans="1:52" s="649" customFormat="1">
      <c r="A311" s="724"/>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24"/>
      <c r="X311" s="1424"/>
      <c r="Y311" s="790"/>
      <c r="Z311" s="790"/>
      <c r="AA311" s="790"/>
      <c r="AB311" s="791"/>
      <c r="AC311" s="790"/>
      <c r="AD311" s="790"/>
      <c r="AE311" s="790"/>
      <c r="AF311" s="724"/>
      <c r="AG311" s="790"/>
      <c r="AH311" s="724"/>
      <c r="AI311" s="736"/>
      <c r="AJ311" s="724"/>
      <c r="AK311" s="724"/>
      <c r="AL311" s="736"/>
      <c r="AM311" s="724"/>
      <c r="AN311" s="736"/>
      <c r="AO311" s="724"/>
      <c r="AP311" s="733"/>
      <c r="AQ311" s="724"/>
      <c r="AR311" s="724"/>
      <c r="AS311" s="724"/>
    </row>
    <row r="312" spans="1:52" s="649" customFormat="1">
      <c r="A312" s="724"/>
      <c r="B312" s="724"/>
      <c r="C312" s="724"/>
      <c r="D312" s="724"/>
      <c r="E312" s="724"/>
      <c r="F312" s="724"/>
      <c r="G312" s="724"/>
      <c r="H312" s="724"/>
      <c r="I312" s="724"/>
      <c r="J312" s="724"/>
      <c r="K312" s="724"/>
      <c r="L312" s="724"/>
      <c r="M312" s="724"/>
      <c r="N312" s="724"/>
      <c r="O312" s="724"/>
      <c r="P312" s="724"/>
      <c r="Q312" s="724"/>
      <c r="R312" s="724"/>
      <c r="S312" s="724"/>
      <c r="T312" s="724"/>
      <c r="U312" s="724"/>
      <c r="V312" s="724"/>
      <c r="W312" s="724"/>
      <c r="X312" s="1424"/>
      <c r="Y312" s="790"/>
      <c r="Z312" s="790"/>
      <c r="AA312" s="790"/>
      <c r="AB312" s="791"/>
      <c r="AC312" s="790"/>
      <c r="AD312" s="790"/>
      <c r="AE312" s="790"/>
      <c r="AF312" s="724"/>
      <c r="AG312" s="790"/>
      <c r="AH312" s="724"/>
      <c r="AI312" s="736"/>
      <c r="AJ312" s="724"/>
      <c r="AK312" s="724"/>
      <c r="AL312" s="736"/>
      <c r="AM312" s="724"/>
      <c r="AN312" s="736"/>
      <c r="AO312" s="724"/>
      <c r="AP312" s="733"/>
      <c r="AQ312" s="724"/>
      <c r="AR312" s="724"/>
      <c r="AS312" s="724"/>
    </row>
    <row r="313" spans="1:52">
      <c r="AT313" s="649"/>
      <c r="AU313" s="649"/>
      <c r="AV313" s="649"/>
      <c r="AW313" s="649"/>
      <c r="AX313" s="649"/>
      <c r="AY313" s="649"/>
      <c r="AZ313" s="649"/>
    </row>
    <row r="314" spans="1:52">
      <c r="AT314" s="649"/>
      <c r="AU314" s="649"/>
      <c r="AV314" s="649"/>
      <c r="AW314" s="649"/>
      <c r="AX314" s="649"/>
      <c r="AY314" s="649"/>
    </row>
    <row r="315" spans="1:52">
      <c r="AT315" s="649"/>
      <c r="AU315" s="649"/>
      <c r="AV315" s="649"/>
      <c r="AW315" s="649"/>
      <c r="AX315" s="649"/>
      <c r="AY315" s="649"/>
    </row>
  </sheetData>
  <mergeCells count="142">
    <mergeCell ref="AR3:AR5"/>
    <mergeCell ref="Y4:AB4"/>
    <mergeCell ref="AC4:AH4"/>
    <mergeCell ref="AI4:AK4"/>
    <mergeCell ref="AL4:AM4"/>
    <mergeCell ref="G1:AS1"/>
    <mergeCell ref="A3:A5"/>
    <mergeCell ref="B3:C5"/>
    <mergeCell ref="D3:E5"/>
    <mergeCell ref="F3:F5"/>
    <mergeCell ref="G3:H5"/>
    <mergeCell ref="I3:J5"/>
    <mergeCell ref="K3:L5"/>
    <mergeCell ref="M3:N5"/>
    <mergeCell ref="O3:R5"/>
    <mergeCell ref="A7:A29"/>
    <mergeCell ref="C7:C29"/>
    <mergeCell ref="E7:E19"/>
    <mergeCell ref="H7:H11"/>
    <mergeCell ref="L7:L29"/>
    <mergeCell ref="N7:N29"/>
    <mergeCell ref="AN4:AO4"/>
    <mergeCell ref="AP4:AQ4"/>
    <mergeCell ref="B6:C6"/>
    <mergeCell ref="G6:H6"/>
    <mergeCell ref="I6:J6"/>
    <mergeCell ref="K6:L6"/>
    <mergeCell ref="M6:N6"/>
    <mergeCell ref="O6:R6"/>
    <mergeCell ref="S6:T6"/>
    <mergeCell ref="V6:W6"/>
    <mergeCell ref="S3:T5"/>
    <mergeCell ref="U3:U5"/>
    <mergeCell ref="V3:W5"/>
    <mergeCell ref="X3:X5"/>
    <mergeCell ref="Y3:AQ3"/>
    <mergeCell ref="S7:T7"/>
    <mergeCell ref="S15:T15"/>
    <mergeCell ref="V15:W15"/>
    <mergeCell ref="I18:J18"/>
    <mergeCell ref="C31:C77"/>
    <mergeCell ref="E31:E34"/>
    <mergeCell ref="H31:H36"/>
    <mergeCell ref="J31:J32"/>
    <mergeCell ref="L31:L35"/>
    <mergeCell ref="N31:N33"/>
    <mergeCell ref="V53:W53"/>
    <mergeCell ref="S55:T55"/>
    <mergeCell ref="H62:H66"/>
    <mergeCell ref="S62:T66"/>
    <mergeCell ref="S31:T33"/>
    <mergeCell ref="N34:N35"/>
    <mergeCell ref="N36:N37"/>
    <mergeCell ref="S36:T36"/>
    <mergeCell ref="J37:J40"/>
    <mergeCell ref="H43:H49"/>
    <mergeCell ref="J43:J45"/>
    <mergeCell ref="S43:T46"/>
    <mergeCell ref="S49:T49"/>
    <mergeCell ref="C83:C89"/>
    <mergeCell ref="E83:E86"/>
    <mergeCell ref="H83:H86"/>
    <mergeCell ref="J83:J85"/>
    <mergeCell ref="L83:L88"/>
    <mergeCell ref="N83:N84"/>
    <mergeCell ref="S83:T85"/>
    <mergeCell ref="N86:N88"/>
    <mergeCell ref="J51:J52"/>
    <mergeCell ref="H53:H54"/>
    <mergeCell ref="S53:T54"/>
    <mergeCell ref="S89:T89"/>
    <mergeCell ref="H95:H102"/>
    <mergeCell ref="S95:T95"/>
    <mergeCell ref="S101:T101"/>
    <mergeCell ref="N105:N108"/>
    <mergeCell ref="S105:T105"/>
    <mergeCell ref="S106:T106"/>
    <mergeCell ref="S72:T72"/>
    <mergeCell ref="S78:T78"/>
    <mergeCell ref="V113:W114"/>
    <mergeCell ref="S114:T114"/>
    <mergeCell ref="N117:N119"/>
    <mergeCell ref="H121:H124"/>
    <mergeCell ref="S121:T122"/>
    <mergeCell ref="S123:T123"/>
    <mergeCell ref="N110:N111"/>
    <mergeCell ref="S111:T111"/>
    <mergeCell ref="H113:H116"/>
    <mergeCell ref="J113:J115"/>
    <mergeCell ref="L113:L116"/>
    <mergeCell ref="N113:N116"/>
    <mergeCell ref="S113:T113"/>
    <mergeCell ref="V129:W129"/>
    <mergeCell ref="S130:T130"/>
    <mergeCell ref="J136:J142"/>
    <mergeCell ref="L136:L142"/>
    <mergeCell ref="S136:T136"/>
    <mergeCell ref="V136:W136"/>
    <mergeCell ref="V137:W137"/>
    <mergeCell ref="E129:E136"/>
    <mergeCell ref="H129:H136"/>
    <mergeCell ref="J129:J132"/>
    <mergeCell ref="L129:L132"/>
    <mergeCell ref="N129:N133"/>
    <mergeCell ref="S129:T129"/>
    <mergeCell ref="H168:H171"/>
    <mergeCell ref="S169:T170"/>
    <mergeCell ref="U169:U170"/>
    <mergeCell ref="W169:W170"/>
    <mergeCell ref="S171:T171"/>
    <mergeCell ref="C148:C156"/>
    <mergeCell ref="E148:E161"/>
    <mergeCell ref="H148:H162"/>
    <mergeCell ref="L148:L161"/>
    <mergeCell ref="S149:T149"/>
    <mergeCell ref="V149:W149"/>
    <mergeCell ref="N152:N160"/>
    <mergeCell ref="S154:T154"/>
    <mergeCell ref="T155:T157"/>
    <mergeCell ref="U155:U161"/>
    <mergeCell ref="L172:L176"/>
    <mergeCell ref="J174:J175"/>
    <mergeCell ref="S185:T185"/>
    <mergeCell ref="S187:T187"/>
    <mergeCell ref="S190:T190"/>
    <mergeCell ref="S192:T192"/>
    <mergeCell ref="W155:W161"/>
    <mergeCell ref="T160:T161"/>
    <mergeCell ref="L162:L167"/>
    <mergeCell ref="V220:W220"/>
    <mergeCell ref="S221:T221"/>
    <mergeCell ref="C229:C232"/>
    <mergeCell ref="S229:T229"/>
    <mergeCell ref="V229:W229"/>
    <mergeCell ref="S230:T230"/>
    <mergeCell ref="T231:T233"/>
    <mergeCell ref="H194:H203"/>
    <mergeCell ref="S195:T202"/>
    <mergeCell ref="S203:T203"/>
    <mergeCell ref="L206:L207"/>
    <mergeCell ref="H219:H220"/>
    <mergeCell ref="S220:T220"/>
  </mergeCells>
  <printOptions horizontalCentered="1"/>
  <pageMargins left="0" right="0" top="0" bottom="0" header="0" footer="0"/>
  <pageSetup paperSize="8" scale="45" orientation="landscape" horizontalDpi="4294967293" r:id="rId1"/>
  <rowBreaks count="4" manualBreakCount="4">
    <brk id="38" max="44" man="1"/>
    <brk id="82" max="44" man="1"/>
    <brk id="116" max="44" man="1"/>
    <brk id="147" max="44" man="1"/>
  </rowBreaks>
  <drawing r:id="rId2"/>
  <legacyDrawing r:id="rId3"/>
</worksheet>
</file>

<file path=xl/worksheets/sheet2.xml><?xml version="1.0" encoding="utf-8"?>
<worksheet xmlns="http://schemas.openxmlformats.org/spreadsheetml/2006/main" xmlns:r="http://schemas.openxmlformats.org/officeDocument/2006/relationships">
  <dimension ref="A1:BG315"/>
  <sheetViews>
    <sheetView tabSelected="1" view="pageBreakPreview" zoomScale="60" zoomScaleNormal="40" workbookViewId="0">
      <pane ySplit="5" topLeftCell="A33" activePane="bottomLeft" state="frozen"/>
      <selection pane="bottomLeft" activeCell="B149" sqref="B149"/>
    </sheetView>
  </sheetViews>
  <sheetFormatPr defaultColWidth="9.140625" defaultRowHeight="15.75"/>
  <cols>
    <col min="1" max="1" width="14.5703125" style="724" customWidth="1"/>
    <col min="2" max="2" width="3.7109375" style="724" customWidth="1"/>
    <col min="3" max="3" width="18.85546875" style="724" customWidth="1"/>
    <col min="4" max="4" width="3.42578125" style="724" customWidth="1"/>
    <col min="5" max="5" width="17.5703125" style="724" customWidth="1"/>
    <col min="6" max="6" width="19" style="724" customWidth="1"/>
    <col min="7" max="7" width="2.5703125" style="724" customWidth="1"/>
    <col min="8" max="8" width="15.7109375" style="724" customWidth="1"/>
    <col min="9" max="9" width="2.7109375" style="724" customWidth="1"/>
    <col min="10" max="10" width="16" style="724" customWidth="1"/>
    <col min="11" max="11" width="2.85546875" style="724" customWidth="1"/>
    <col min="12" max="12" width="16.140625" style="724" customWidth="1"/>
    <col min="13" max="13" width="3.42578125" style="724" customWidth="1"/>
    <col min="14" max="14" width="17.28515625" style="724" customWidth="1"/>
    <col min="15" max="18" width="2.140625" style="724" customWidth="1"/>
    <col min="19" max="19" width="5.140625" style="724" customWidth="1"/>
    <col min="20" max="20" width="32.140625" style="724" customWidth="1"/>
    <col min="21" max="21" width="31.42578125" style="724" customWidth="1"/>
    <col min="22" max="22" width="5.5703125" style="724" customWidth="1"/>
    <col min="23" max="23" width="28" style="724" customWidth="1"/>
    <col min="24" max="24" width="18" style="1424" customWidth="1"/>
    <col min="25" max="27" width="18" style="790" hidden="1" customWidth="1"/>
    <col min="28" max="28" width="18" style="791" hidden="1" customWidth="1"/>
    <col min="29" max="31" width="18" style="790" hidden="1" customWidth="1"/>
    <col min="32" max="32" width="18" style="724" hidden="1" customWidth="1"/>
    <col min="33" max="33" width="18" style="790" hidden="1" customWidth="1"/>
    <col min="34" max="34" width="18" style="724" hidden="1" customWidth="1"/>
    <col min="35" max="35" width="18" style="1239" customWidth="1"/>
    <col min="36" max="36" width="15.5703125" style="1240" hidden="1" customWidth="1"/>
    <col min="37" max="37" width="17.5703125" style="1240" customWidth="1"/>
    <col min="38" max="38" width="19.140625" style="736" customWidth="1"/>
    <col min="39" max="39" width="19.140625" style="724" bestFit="1" customWidth="1"/>
    <col min="40" max="40" width="17.7109375" style="736" customWidth="1"/>
    <col min="41" max="41" width="17" style="724" customWidth="1"/>
    <col min="42" max="42" width="18.42578125" style="733" customWidth="1"/>
    <col min="43" max="43" width="17.5703125" style="724" bestFit="1" customWidth="1"/>
    <col min="44" max="45" width="12.42578125" style="724" customWidth="1"/>
    <col min="46" max="16384" width="9.140625" style="724"/>
  </cols>
  <sheetData>
    <row r="1" spans="1:47">
      <c r="G1" s="1566" t="s">
        <v>212</v>
      </c>
      <c r="H1" s="1566"/>
      <c r="I1" s="1566"/>
      <c r="J1" s="1566"/>
      <c r="K1" s="1566"/>
      <c r="L1" s="1566"/>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c r="AN1" s="1566"/>
      <c r="AO1" s="1566"/>
      <c r="AP1" s="1566"/>
      <c r="AQ1" s="1566"/>
      <c r="AR1" s="1566"/>
      <c r="AS1" s="1566"/>
    </row>
    <row r="3" spans="1:47" s="726" customFormat="1">
      <c r="A3" s="1564" t="s">
        <v>50</v>
      </c>
      <c r="B3" s="1547" t="s">
        <v>51</v>
      </c>
      <c r="C3" s="1567"/>
      <c r="D3" s="1547" t="s">
        <v>13</v>
      </c>
      <c r="E3" s="1548"/>
      <c r="F3" s="1570" t="s">
        <v>730</v>
      </c>
      <c r="G3" s="1547" t="s">
        <v>12</v>
      </c>
      <c r="H3" s="1548"/>
      <c r="I3" s="1547" t="s">
        <v>49</v>
      </c>
      <c r="J3" s="1548"/>
      <c r="K3" s="1547" t="s">
        <v>155</v>
      </c>
      <c r="L3" s="1548"/>
      <c r="M3" s="1547" t="s">
        <v>156</v>
      </c>
      <c r="N3" s="1548"/>
      <c r="O3" s="1564" t="s">
        <v>4</v>
      </c>
      <c r="P3" s="1564"/>
      <c r="Q3" s="1564"/>
      <c r="R3" s="1564"/>
      <c r="S3" s="1547" t="s">
        <v>14</v>
      </c>
      <c r="T3" s="1548"/>
      <c r="U3" s="1547" t="s">
        <v>509</v>
      </c>
      <c r="V3" s="1547" t="s">
        <v>219</v>
      </c>
      <c r="W3" s="1548"/>
      <c r="X3" s="1560" t="s">
        <v>15</v>
      </c>
      <c r="Y3" s="1563" t="s">
        <v>0</v>
      </c>
      <c r="Z3" s="1563"/>
      <c r="AA3" s="1563"/>
      <c r="AB3" s="1564"/>
      <c r="AC3" s="1564"/>
      <c r="AD3" s="1564"/>
      <c r="AE3" s="1564"/>
      <c r="AF3" s="1564"/>
      <c r="AG3" s="1564"/>
      <c r="AH3" s="1564"/>
      <c r="AI3" s="1564"/>
      <c r="AJ3" s="1564"/>
      <c r="AK3" s="1564"/>
      <c r="AL3" s="1564"/>
      <c r="AM3" s="1564"/>
      <c r="AN3" s="1564"/>
      <c r="AO3" s="1564"/>
      <c r="AP3" s="1565"/>
      <c r="AQ3" s="1565"/>
      <c r="AR3" s="1564" t="s">
        <v>17</v>
      </c>
      <c r="AS3" s="725" t="s">
        <v>18</v>
      </c>
    </row>
    <row r="4" spans="1:47" s="726" customFormat="1" ht="51.75" customHeight="1">
      <c r="A4" s="1564"/>
      <c r="B4" s="1556"/>
      <c r="C4" s="1568"/>
      <c r="D4" s="1556"/>
      <c r="E4" s="1557"/>
      <c r="F4" s="1571"/>
      <c r="G4" s="1556"/>
      <c r="H4" s="1557"/>
      <c r="I4" s="1556"/>
      <c r="J4" s="1557"/>
      <c r="K4" s="1556"/>
      <c r="L4" s="1557"/>
      <c r="M4" s="1556"/>
      <c r="N4" s="1557"/>
      <c r="O4" s="1564"/>
      <c r="P4" s="1564"/>
      <c r="Q4" s="1564"/>
      <c r="R4" s="1564"/>
      <c r="S4" s="1556"/>
      <c r="T4" s="1557"/>
      <c r="U4" s="1556"/>
      <c r="V4" s="1556"/>
      <c r="W4" s="1557"/>
      <c r="X4" s="1561"/>
      <c r="Y4" s="1559" t="s">
        <v>1</v>
      </c>
      <c r="Z4" s="1559"/>
      <c r="AA4" s="1559"/>
      <c r="AB4" s="1546"/>
      <c r="AC4" s="1546" t="s">
        <v>8</v>
      </c>
      <c r="AD4" s="1546"/>
      <c r="AE4" s="1546"/>
      <c r="AF4" s="1546"/>
      <c r="AG4" s="1546"/>
      <c r="AH4" s="1546"/>
      <c r="AI4" s="1596" t="s">
        <v>9</v>
      </c>
      <c r="AJ4" s="1596"/>
      <c r="AK4" s="1596"/>
      <c r="AL4" s="1546" t="s">
        <v>10</v>
      </c>
      <c r="AM4" s="1546"/>
      <c r="AN4" s="1546" t="s">
        <v>11</v>
      </c>
      <c r="AO4" s="1546"/>
      <c r="AP4" s="1547" t="s">
        <v>16</v>
      </c>
      <c r="AQ4" s="1548"/>
      <c r="AR4" s="1564"/>
      <c r="AS4" s="727"/>
    </row>
    <row r="5" spans="1:47" s="726" customFormat="1" ht="31.5">
      <c r="A5" s="1564"/>
      <c r="B5" s="1558"/>
      <c r="C5" s="1569"/>
      <c r="D5" s="1558"/>
      <c r="E5" s="1559"/>
      <c r="F5" s="1546"/>
      <c r="G5" s="1558"/>
      <c r="H5" s="1559"/>
      <c r="I5" s="1558"/>
      <c r="J5" s="1559"/>
      <c r="K5" s="1558"/>
      <c r="L5" s="1559"/>
      <c r="M5" s="1558"/>
      <c r="N5" s="1559"/>
      <c r="O5" s="1564"/>
      <c r="P5" s="1564"/>
      <c r="Q5" s="1564"/>
      <c r="R5" s="1564"/>
      <c r="S5" s="1558"/>
      <c r="T5" s="1559"/>
      <c r="U5" s="1558"/>
      <c r="V5" s="1558"/>
      <c r="W5" s="1559"/>
      <c r="X5" s="1562"/>
      <c r="Y5" s="1206" t="s">
        <v>2</v>
      </c>
      <c r="Z5" s="728"/>
      <c r="AA5" s="728"/>
      <c r="AB5" s="729" t="s">
        <v>3</v>
      </c>
      <c r="AC5" s="1046" t="s">
        <v>2</v>
      </c>
      <c r="AD5" s="1046"/>
      <c r="AE5" s="1046"/>
      <c r="AF5" s="1047" t="s">
        <v>3</v>
      </c>
      <c r="AG5" s="1046"/>
      <c r="AH5" s="1047" t="s">
        <v>3</v>
      </c>
      <c r="AI5" s="1209" t="s">
        <v>2</v>
      </c>
      <c r="AJ5" s="1209" t="s">
        <v>3</v>
      </c>
      <c r="AK5" s="1209" t="s">
        <v>3</v>
      </c>
      <c r="AL5" s="1047" t="s">
        <v>2</v>
      </c>
      <c r="AM5" s="1047" t="s">
        <v>3</v>
      </c>
      <c r="AN5" s="1047" t="s">
        <v>2</v>
      </c>
      <c r="AO5" s="1047" t="s">
        <v>3</v>
      </c>
      <c r="AP5" s="1047" t="s">
        <v>2</v>
      </c>
      <c r="AQ5" s="1047" t="s">
        <v>3</v>
      </c>
      <c r="AR5" s="1564"/>
      <c r="AS5" s="1048"/>
    </row>
    <row r="6" spans="1:47" s="733" customFormat="1">
      <c r="A6" s="1057"/>
      <c r="B6" s="1549"/>
      <c r="C6" s="1550"/>
      <c r="D6" s="1058"/>
      <c r="E6" s="595">
        <v>1</v>
      </c>
      <c r="F6" s="1478"/>
      <c r="G6" s="1551">
        <v>2</v>
      </c>
      <c r="H6" s="1552"/>
      <c r="I6" s="1551">
        <v>3</v>
      </c>
      <c r="J6" s="1552"/>
      <c r="K6" s="1551"/>
      <c r="L6" s="1552"/>
      <c r="M6" s="1551"/>
      <c r="N6" s="1552"/>
      <c r="O6" s="1553">
        <v>4</v>
      </c>
      <c r="P6" s="1554"/>
      <c r="Q6" s="1554"/>
      <c r="R6" s="1555"/>
      <c r="S6" s="1553">
        <v>5</v>
      </c>
      <c r="T6" s="1555"/>
      <c r="U6" s="1059"/>
      <c r="V6" s="1553">
        <v>6</v>
      </c>
      <c r="W6" s="1555"/>
      <c r="X6" s="1407">
        <v>7</v>
      </c>
      <c r="Y6" s="730">
        <v>8</v>
      </c>
      <c r="Z6" s="731" t="s">
        <v>455</v>
      </c>
      <c r="AA6" s="731" t="s">
        <v>456</v>
      </c>
      <c r="AB6" s="732">
        <v>9</v>
      </c>
      <c r="AC6" s="730">
        <v>10</v>
      </c>
      <c r="AD6" s="730"/>
      <c r="AE6" s="730"/>
      <c r="AF6" s="1057" t="s">
        <v>455</v>
      </c>
      <c r="AG6" s="730" t="s">
        <v>456</v>
      </c>
      <c r="AH6" s="1057">
        <v>11</v>
      </c>
      <c r="AI6" s="1210">
        <v>12</v>
      </c>
      <c r="AJ6" s="1210">
        <v>13</v>
      </c>
      <c r="AK6" s="1210">
        <v>13</v>
      </c>
      <c r="AL6" s="1057">
        <v>14</v>
      </c>
      <c r="AM6" s="1057">
        <v>15</v>
      </c>
      <c r="AN6" s="1057">
        <v>16</v>
      </c>
      <c r="AO6" s="1057">
        <v>17</v>
      </c>
      <c r="AP6" s="1057">
        <v>18</v>
      </c>
      <c r="AQ6" s="1057">
        <v>19</v>
      </c>
      <c r="AR6" s="1057">
        <v>20</v>
      </c>
      <c r="AS6" s="1057">
        <v>21</v>
      </c>
    </row>
    <row r="7" spans="1:47" s="736" customFormat="1" ht="165">
      <c r="A7" s="1539" t="s">
        <v>499</v>
      </c>
      <c r="B7" s="641">
        <v>1</v>
      </c>
      <c r="C7" s="1528" t="s">
        <v>468</v>
      </c>
      <c r="D7" s="841" t="s">
        <v>6</v>
      </c>
      <c r="E7" s="1541" t="s">
        <v>371</v>
      </c>
      <c r="F7" s="1479" t="s">
        <v>732</v>
      </c>
      <c r="G7" s="622" t="s">
        <v>471</v>
      </c>
      <c r="H7" s="1516" t="s">
        <v>372</v>
      </c>
      <c r="I7" s="641"/>
      <c r="J7" s="608"/>
      <c r="K7" s="1053"/>
      <c r="L7" s="1516" t="s">
        <v>439</v>
      </c>
      <c r="M7" s="1055"/>
      <c r="N7" s="1508" t="s">
        <v>378</v>
      </c>
      <c r="O7" s="641"/>
      <c r="P7" s="688"/>
      <c r="Q7" s="688"/>
      <c r="R7" s="688"/>
      <c r="S7" s="1535" t="s">
        <v>347</v>
      </c>
      <c r="T7" s="1536"/>
      <c r="U7" s="1100" t="s">
        <v>703</v>
      </c>
      <c r="V7" s="1069" t="s">
        <v>6</v>
      </c>
      <c r="W7" s="1056" t="s">
        <v>440</v>
      </c>
      <c r="X7" s="1352"/>
      <c r="Y7" s="1022">
        <v>0.9</v>
      </c>
      <c r="Z7" s="644">
        <v>0</v>
      </c>
      <c r="AA7" s="644"/>
      <c r="AB7" s="755">
        <f>SUM(AB21:AB29)</f>
        <v>329895.5</v>
      </c>
      <c r="AC7" s="756">
        <v>0.92</v>
      </c>
      <c r="AD7" s="744">
        <f>Y7+AC7+AI7+AL7+AN7</f>
        <v>4.82</v>
      </c>
      <c r="AE7" s="744">
        <f t="shared" ref="AE7:AE53" si="0">AB7+AH7+AK7+AM7+AO7</f>
        <v>2211012.7450000001</v>
      </c>
      <c r="AF7" s="748"/>
      <c r="AG7" s="643"/>
      <c r="AH7" s="682">
        <f>SUM(AH21:AH29)</f>
        <v>338900</v>
      </c>
      <c r="AI7" s="1211">
        <v>1</v>
      </c>
      <c r="AJ7" s="1212">
        <f>SUM(AJ21:AJ29)</f>
        <v>480805</v>
      </c>
      <c r="AK7" s="1212">
        <f>SUM(AK21:AK29)</f>
        <v>540815</v>
      </c>
      <c r="AL7" s="1022">
        <v>1</v>
      </c>
      <c r="AM7" s="748">
        <f>SUM(AM21:AM29)</f>
        <v>488488.9</v>
      </c>
      <c r="AN7" s="1022">
        <v>1</v>
      </c>
      <c r="AO7" s="748">
        <f>SUM(AO21:AO29)</f>
        <v>512913.34499999997</v>
      </c>
      <c r="AP7" s="1022">
        <v>1</v>
      </c>
      <c r="AQ7" s="748">
        <f>SUM(AQ21:AQ29)</f>
        <v>517965</v>
      </c>
      <c r="AR7" s="741"/>
      <c r="AS7" s="741"/>
    </row>
    <row r="8" spans="1:47" s="736" customFormat="1" ht="51.75" customHeight="1">
      <c r="A8" s="1540"/>
      <c r="B8" s="598"/>
      <c r="C8" s="1528"/>
      <c r="D8" s="624"/>
      <c r="E8" s="1542"/>
      <c r="F8" s="1480"/>
      <c r="G8" s="600"/>
      <c r="H8" s="1508"/>
      <c r="I8" s="604"/>
      <c r="J8" s="602"/>
      <c r="K8" s="1061"/>
      <c r="L8" s="1508"/>
      <c r="M8" s="601"/>
      <c r="N8" s="1508"/>
      <c r="O8" s="600"/>
      <c r="P8" s="649"/>
      <c r="Q8" s="649"/>
      <c r="R8" s="649"/>
      <c r="S8" s="600"/>
      <c r="T8" s="649"/>
      <c r="U8" s="1108" t="s">
        <v>704</v>
      </c>
      <c r="V8" s="640" t="s">
        <v>5</v>
      </c>
      <c r="W8" s="1056" t="s">
        <v>565</v>
      </c>
      <c r="X8" s="600"/>
      <c r="Y8" s="678"/>
      <c r="Z8" s="649"/>
      <c r="AA8" s="678"/>
      <c r="AB8" s="602"/>
      <c r="AC8" s="649"/>
      <c r="AD8" s="600"/>
      <c r="AE8" s="678"/>
      <c r="AF8" s="600"/>
      <c r="AG8" s="678"/>
      <c r="AH8" s="678"/>
      <c r="AI8" s="1271">
        <v>1</v>
      </c>
      <c r="AJ8" s="1214"/>
      <c r="AK8" s="1214"/>
      <c r="AL8" s="1022">
        <v>1</v>
      </c>
      <c r="AM8" s="678"/>
      <c r="AN8" s="1022">
        <v>1</v>
      </c>
      <c r="AO8" s="678"/>
      <c r="AP8" s="1022">
        <v>1</v>
      </c>
      <c r="AQ8" s="600"/>
      <c r="AR8" s="678"/>
      <c r="AS8" s="678"/>
    </row>
    <row r="9" spans="1:47" s="1070" customFormat="1" ht="51.75" customHeight="1">
      <c r="A9" s="1540"/>
      <c r="B9" s="1072"/>
      <c r="C9" s="1528"/>
      <c r="D9" s="1110"/>
      <c r="E9" s="1542"/>
      <c r="F9" s="1480"/>
      <c r="G9" s="1111"/>
      <c r="H9" s="1508"/>
      <c r="I9" s="1078"/>
      <c r="J9" s="919"/>
      <c r="K9" s="1112"/>
      <c r="L9" s="1508"/>
      <c r="M9" s="1077"/>
      <c r="N9" s="1508"/>
      <c r="O9" s="1111"/>
      <c r="P9" s="1103"/>
      <c r="Q9" s="1103"/>
      <c r="R9" s="919"/>
      <c r="S9" s="1103"/>
      <c r="T9" s="1103"/>
      <c r="U9" s="1108" t="s">
        <v>701</v>
      </c>
      <c r="V9" s="1113" t="s">
        <v>7</v>
      </c>
      <c r="W9" s="1178" t="s">
        <v>709</v>
      </c>
      <c r="X9" s="600"/>
      <c r="Y9" s="678"/>
      <c r="Z9" s="649"/>
      <c r="AA9" s="678"/>
      <c r="AB9" s="602"/>
      <c r="AC9" s="649"/>
      <c r="AD9" s="600"/>
      <c r="AE9" s="678"/>
      <c r="AF9" s="600"/>
      <c r="AG9" s="678"/>
      <c r="AH9" s="678"/>
      <c r="AI9" s="1272">
        <v>1</v>
      </c>
      <c r="AJ9" s="1214"/>
      <c r="AK9" s="1214"/>
      <c r="AL9" s="1114">
        <v>1</v>
      </c>
      <c r="AM9" s="678"/>
      <c r="AN9" s="1109">
        <v>1</v>
      </c>
      <c r="AO9" s="678"/>
      <c r="AP9" s="1109">
        <v>1</v>
      </c>
      <c r="AQ9" s="600"/>
      <c r="AR9" s="678"/>
      <c r="AS9" s="678"/>
      <c r="AT9" s="736"/>
      <c r="AU9" s="736"/>
    </row>
    <row r="10" spans="1:47" s="736" customFormat="1" ht="47.25">
      <c r="A10" s="1540"/>
      <c r="B10" s="598"/>
      <c r="C10" s="1528"/>
      <c r="D10" s="624"/>
      <c r="E10" s="1542"/>
      <c r="F10" s="1480"/>
      <c r="G10" s="600"/>
      <c r="H10" s="1508"/>
      <c r="I10" s="604"/>
      <c r="J10" s="602"/>
      <c r="K10" s="1061"/>
      <c r="L10" s="1508"/>
      <c r="M10" s="601"/>
      <c r="N10" s="1508"/>
      <c r="O10" s="600"/>
      <c r="P10" s="649"/>
      <c r="Q10" s="649"/>
      <c r="R10" s="602"/>
      <c r="S10" s="649"/>
      <c r="T10" s="602"/>
      <c r="U10" s="1108" t="s">
        <v>705</v>
      </c>
      <c r="V10" s="697" t="s">
        <v>24</v>
      </c>
      <c r="W10" s="1056" t="s">
        <v>567</v>
      </c>
      <c r="X10" s="678"/>
      <c r="Y10" s="678"/>
      <c r="Z10" s="649"/>
      <c r="AA10" s="678"/>
      <c r="AB10" s="602"/>
      <c r="AC10" s="600"/>
      <c r="AD10" s="600"/>
      <c r="AE10" s="678"/>
      <c r="AF10" s="600"/>
      <c r="AG10" s="678"/>
      <c r="AH10" s="678"/>
      <c r="AI10" s="1271">
        <v>1</v>
      </c>
      <c r="AJ10" s="1214"/>
      <c r="AK10" s="1214"/>
      <c r="AL10" s="1022">
        <v>1</v>
      </c>
      <c r="AM10" s="678"/>
      <c r="AN10" s="1022">
        <v>1</v>
      </c>
      <c r="AO10" s="678"/>
      <c r="AP10" s="1022">
        <v>1</v>
      </c>
      <c r="AQ10" s="678"/>
      <c r="AR10" s="602"/>
      <c r="AS10" s="678"/>
    </row>
    <row r="11" spans="1:47" s="736" customFormat="1" ht="50.25" customHeight="1">
      <c r="A11" s="1540"/>
      <c r="B11" s="598"/>
      <c r="C11" s="1528"/>
      <c r="D11" s="624"/>
      <c r="E11" s="1542"/>
      <c r="F11" s="1480"/>
      <c r="G11" s="600"/>
      <c r="H11" s="1508"/>
      <c r="I11" s="604"/>
      <c r="J11" s="602"/>
      <c r="K11" s="1061"/>
      <c r="L11" s="1508"/>
      <c r="M11" s="601"/>
      <c r="N11" s="1508"/>
      <c r="O11" s="600"/>
      <c r="P11" s="649"/>
      <c r="Q11" s="649"/>
      <c r="R11" s="602"/>
      <c r="S11" s="649"/>
      <c r="T11" s="602"/>
      <c r="U11" s="1108" t="s">
        <v>706</v>
      </c>
      <c r="V11" s="697" t="s">
        <v>26</v>
      </c>
      <c r="W11" s="1056" t="s">
        <v>568</v>
      </c>
      <c r="X11" s="678"/>
      <c r="Y11" s="678"/>
      <c r="Z11" s="649"/>
      <c r="AA11" s="678"/>
      <c r="AB11" s="602"/>
      <c r="AC11" s="600"/>
      <c r="AD11" s="600"/>
      <c r="AE11" s="678"/>
      <c r="AF11" s="600"/>
      <c r="AG11" s="678"/>
      <c r="AH11" s="678"/>
      <c r="AI11" s="1271">
        <v>1</v>
      </c>
      <c r="AJ11" s="1214"/>
      <c r="AK11" s="1214"/>
      <c r="AL11" s="1022">
        <v>1</v>
      </c>
      <c r="AM11" s="678"/>
      <c r="AN11" s="1022">
        <v>1</v>
      </c>
      <c r="AO11" s="678"/>
      <c r="AP11" s="1022">
        <v>1</v>
      </c>
      <c r="AQ11" s="678"/>
      <c r="AR11" s="602"/>
      <c r="AS11" s="678"/>
    </row>
    <row r="12" spans="1:47" s="736" customFormat="1" ht="47.25">
      <c r="A12" s="1540"/>
      <c r="B12" s="598"/>
      <c r="C12" s="1528"/>
      <c r="D12" s="624"/>
      <c r="E12" s="1542"/>
      <c r="F12" s="1480"/>
      <c r="G12" s="600"/>
      <c r="H12" s="602"/>
      <c r="I12" s="604"/>
      <c r="J12" s="602"/>
      <c r="K12" s="1061"/>
      <c r="L12" s="1508"/>
      <c r="M12" s="601"/>
      <c r="N12" s="1508"/>
      <c r="O12" s="600"/>
      <c r="P12" s="649"/>
      <c r="Q12" s="649"/>
      <c r="R12" s="602"/>
      <c r="S12" s="649"/>
      <c r="T12" s="602"/>
      <c r="U12" s="1108" t="s">
        <v>707</v>
      </c>
      <c r="V12" s="697" t="s">
        <v>35</v>
      </c>
      <c r="W12" s="1056" t="s">
        <v>569</v>
      </c>
      <c r="X12" s="678"/>
      <c r="Y12" s="678"/>
      <c r="Z12" s="649"/>
      <c r="AA12" s="678"/>
      <c r="AB12" s="602"/>
      <c r="AC12" s="600"/>
      <c r="AD12" s="600"/>
      <c r="AE12" s="678"/>
      <c r="AF12" s="600"/>
      <c r="AG12" s="678"/>
      <c r="AH12" s="678"/>
      <c r="AI12" s="1215">
        <v>0.8</v>
      </c>
      <c r="AJ12" s="1216"/>
      <c r="AK12" s="1216"/>
      <c r="AL12" s="1024">
        <v>0.85</v>
      </c>
      <c r="AM12" s="739"/>
      <c r="AN12" s="1024">
        <v>0.9</v>
      </c>
      <c r="AO12" s="739"/>
      <c r="AP12" s="1024">
        <v>0.9</v>
      </c>
      <c r="AQ12" s="678"/>
      <c r="AR12" s="602"/>
      <c r="AS12" s="678"/>
    </row>
    <row r="13" spans="1:47" s="736" customFormat="1" ht="47.25">
      <c r="A13" s="1540"/>
      <c r="B13" s="598"/>
      <c r="C13" s="1528"/>
      <c r="D13" s="624"/>
      <c r="E13" s="1542"/>
      <c r="F13" s="1480"/>
      <c r="G13" s="600"/>
      <c r="H13" s="602"/>
      <c r="I13" s="604"/>
      <c r="J13" s="602"/>
      <c r="K13" s="1061"/>
      <c r="L13" s="1508"/>
      <c r="M13" s="601"/>
      <c r="N13" s="1508"/>
      <c r="O13" s="600"/>
      <c r="P13" s="649"/>
      <c r="Q13" s="649"/>
      <c r="R13" s="602"/>
      <c r="S13" s="649"/>
      <c r="T13" s="602"/>
      <c r="U13" s="1108" t="s">
        <v>708</v>
      </c>
      <c r="V13" s="697" t="s">
        <v>36</v>
      </c>
      <c r="W13" s="1056" t="s">
        <v>571</v>
      </c>
      <c r="X13" s="678"/>
      <c r="Y13" s="678"/>
      <c r="Z13" s="649"/>
      <c r="AA13" s="678"/>
      <c r="AB13" s="602"/>
      <c r="AC13" s="600"/>
      <c r="AD13" s="600"/>
      <c r="AE13" s="678"/>
      <c r="AF13" s="600"/>
      <c r="AG13" s="678"/>
      <c r="AH13" s="678"/>
      <c r="AI13" s="1215">
        <v>0.8</v>
      </c>
      <c r="AJ13" s="1216"/>
      <c r="AK13" s="1216"/>
      <c r="AL13" s="1024">
        <v>0.85</v>
      </c>
      <c r="AM13" s="739"/>
      <c r="AN13" s="1024">
        <v>0.9</v>
      </c>
      <c r="AO13" s="739"/>
      <c r="AP13" s="1024">
        <v>0.9</v>
      </c>
      <c r="AQ13" s="678"/>
      <c r="AR13" s="602"/>
      <c r="AS13" s="678"/>
    </row>
    <row r="14" spans="1:47" s="736" customFormat="1" ht="15.75" customHeight="1">
      <c r="A14" s="1540"/>
      <c r="B14" s="598"/>
      <c r="C14" s="1528"/>
      <c r="D14" s="624"/>
      <c r="E14" s="1542"/>
      <c r="F14" s="1480"/>
      <c r="G14" s="600"/>
      <c r="H14" s="602"/>
      <c r="I14" s="604"/>
      <c r="J14" s="602"/>
      <c r="K14" s="1061"/>
      <c r="L14" s="1508"/>
      <c r="M14" s="601"/>
      <c r="N14" s="1508"/>
      <c r="O14" s="600"/>
      <c r="P14" s="649"/>
      <c r="Q14" s="649"/>
      <c r="R14" s="602"/>
      <c r="S14" s="649"/>
      <c r="T14" s="602"/>
      <c r="U14" s="678"/>
      <c r="V14" s="649"/>
      <c r="W14" s="602"/>
      <c r="X14" s="678"/>
      <c r="Y14" s="678"/>
      <c r="Z14" s="649"/>
      <c r="AA14" s="678"/>
      <c r="AB14" s="602"/>
      <c r="AC14" s="678"/>
      <c r="AD14" s="649"/>
      <c r="AE14" s="678"/>
      <c r="AF14" s="600"/>
      <c r="AG14" s="678"/>
      <c r="AH14" s="678"/>
      <c r="AI14" s="1213"/>
      <c r="AJ14" s="1214"/>
      <c r="AK14" s="1214"/>
      <c r="AL14" s="678"/>
      <c r="AM14" s="678"/>
      <c r="AN14" s="678"/>
      <c r="AO14" s="678"/>
      <c r="AP14" s="678"/>
      <c r="AQ14" s="678"/>
      <c r="AR14" s="602"/>
      <c r="AS14" s="678"/>
    </row>
    <row r="15" spans="1:47" s="736" customFormat="1">
      <c r="A15" s="1540"/>
      <c r="B15" s="598"/>
      <c r="C15" s="1528"/>
      <c r="D15" s="624"/>
      <c r="E15" s="1543"/>
      <c r="F15" s="1481"/>
      <c r="G15" s="600"/>
      <c r="H15" s="602"/>
      <c r="I15" s="598"/>
      <c r="J15" s="602"/>
      <c r="K15" s="1061"/>
      <c r="L15" s="1544"/>
      <c r="M15" s="601"/>
      <c r="N15" s="1508"/>
      <c r="O15" s="598"/>
      <c r="P15" s="604"/>
      <c r="Q15" s="604"/>
      <c r="R15" s="604"/>
      <c r="S15" s="1504" t="s">
        <v>348</v>
      </c>
      <c r="T15" s="1522"/>
      <c r="U15" s="1025"/>
      <c r="V15" s="1537"/>
      <c r="W15" s="1505"/>
      <c r="X15" s="1280"/>
      <c r="Y15" s="658"/>
      <c r="Z15" s="723"/>
      <c r="AA15" s="658"/>
      <c r="AB15" s="691"/>
      <c r="AC15" s="659"/>
      <c r="AD15" s="1270"/>
      <c r="AE15" s="738"/>
      <c r="AF15" s="757"/>
      <c r="AG15" s="658"/>
      <c r="AH15" s="740"/>
      <c r="AI15" s="1273"/>
      <c r="AJ15" s="1218"/>
      <c r="AK15" s="1218"/>
      <c r="AL15" s="658"/>
      <c r="AM15" s="740"/>
      <c r="AN15" s="658"/>
      <c r="AO15" s="740"/>
      <c r="AP15" s="658"/>
      <c r="AQ15" s="746"/>
      <c r="AR15" s="792"/>
      <c r="AS15" s="792"/>
    </row>
    <row r="16" spans="1:47" s="736" customFormat="1">
      <c r="A16" s="1540"/>
      <c r="B16" s="598"/>
      <c r="C16" s="1528"/>
      <c r="D16" s="624"/>
      <c r="E16" s="1543"/>
      <c r="F16" s="1481"/>
      <c r="G16" s="600"/>
      <c r="H16" s="602"/>
      <c r="I16" s="604"/>
      <c r="J16" s="602"/>
      <c r="K16" s="1061"/>
      <c r="L16" s="1544"/>
      <c r="M16" s="601"/>
      <c r="N16" s="1508"/>
      <c r="O16" s="598"/>
      <c r="P16" s="604"/>
      <c r="Q16" s="604"/>
      <c r="R16" s="604"/>
      <c r="S16" s="1053"/>
      <c r="T16" s="1054"/>
      <c r="U16" s="616"/>
      <c r="V16" s="648"/>
      <c r="W16" s="792"/>
      <c r="X16" s="1280"/>
      <c r="Y16" s="658"/>
      <c r="Z16" s="723"/>
      <c r="AA16" s="658"/>
      <c r="AB16" s="691"/>
      <c r="AC16" s="659"/>
      <c r="AD16" s="1270"/>
      <c r="AE16" s="738"/>
      <c r="AF16" s="757"/>
      <c r="AG16" s="658"/>
      <c r="AH16" s="740"/>
      <c r="AI16" s="1217"/>
      <c r="AJ16" s="1218"/>
      <c r="AK16" s="1219"/>
      <c r="AL16" s="658"/>
      <c r="AM16" s="740"/>
      <c r="AN16" s="659"/>
      <c r="AO16" s="740"/>
      <c r="AP16" s="658"/>
      <c r="AQ16" s="746"/>
      <c r="AR16" s="792"/>
      <c r="AS16" s="792"/>
    </row>
    <row r="17" spans="1:59" s="736" customFormat="1" ht="85.5" customHeight="1">
      <c r="A17" s="1540"/>
      <c r="B17" s="598"/>
      <c r="C17" s="1528"/>
      <c r="D17" s="624"/>
      <c r="E17" s="1543"/>
      <c r="F17" s="1481"/>
      <c r="G17" s="600"/>
      <c r="H17" s="602"/>
      <c r="I17" s="604"/>
      <c r="J17" s="602"/>
      <c r="K17" s="1061"/>
      <c r="L17" s="1544"/>
      <c r="M17" s="601"/>
      <c r="N17" s="1508"/>
      <c r="O17" s="598"/>
      <c r="P17" s="604"/>
      <c r="Q17" s="604"/>
      <c r="R17" s="604"/>
      <c r="S17" s="628" t="s">
        <v>6</v>
      </c>
      <c r="T17" s="603" t="s">
        <v>349</v>
      </c>
      <c r="U17" s="830" t="s">
        <v>574</v>
      </c>
      <c r="V17" s="626" t="s">
        <v>6</v>
      </c>
      <c r="W17" s="1052" t="s">
        <v>586</v>
      </c>
      <c r="X17" s="758"/>
      <c r="Y17" s="739">
        <v>6</v>
      </c>
      <c r="Z17" s="745">
        <v>0</v>
      </c>
      <c r="AA17" s="745"/>
      <c r="AB17" s="737">
        <v>78466.316000000006</v>
      </c>
      <c r="AC17" s="659">
        <v>6</v>
      </c>
      <c r="AD17" s="738">
        <f t="shared" ref="AD17:AD53" si="1">Y17+AC17+AI17+AL17+AN17</f>
        <v>30</v>
      </c>
      <c r="AE17" s="738">
        <f>AB17+AH17+AK17+AM17+AO17</f>
        <v>539275.51600000006</v>
      </c>
      <c r="AF17" s="746"/>
      <c r="AG17" s="774"/>
      <c r="AH17" s="740">
        <v>80000</v>
      </c>
      <c r="AI17" s="1280">
        <v>6</v>
      </c>
      <c r="AJ17" s="1278">
        <f>120000000/1000</f>
        <v>120000</v>
      </c>
      <c r="AK17" s="1429">
        <f>120000000/1000</f>
        <v>120000</v>
      </c>
      <c r="AL17" s="1280">
        <v>6</v>
      </c>
      <c r="AM17" s="1281">
        <v>127224</v>
      </c>
      <c r="AN17" s="1282">
        <v>6</v>
      </c>
      <c r="AO17" s="1281">
        <f>AM17*105%</f>
        <v>133585.20000000001</v>
      </c>
      <c r="AP17" s="1280">
        <v>6</v>
      </c>
      <c r="AQ17" s="1283">
        <v>120000</v>
      </c>
      <c r="AR17" s="1280"/>
      <c r="AS17" s="1284"/>
    </row>
    <row r="18" spans="1:59" s="736" customFormat="1" ht="59.25" customHeight="1">
      <c r="A18" s="1540"/>
      <c r="B18" s="598"/>
      <c r="C18" s="1528"/>
      <c r="D18" s="599"/>
      <c r="E18" s="1543"/>
      <c r="F18" s="1481"/>
      <c r="G18" s="598"/>
      <c r="H18" s="607"/>
      <c r="I18" s="1538"/>
      <c r="J18" s="1508"/>
      <c r="K18" s="1061"/>
      <c r="L18" s="1544"/>
      <c r="M18" s="601"/>
      <c r="N18" s="1508"/>
      <c r="O18" s="598"/>
      <c r="P18" s="604"/>
      <c r="Q18" s="604"/>
      <c r="R18" s="604"/>
      <c r="S18" s="628" t="s">
        <v>5</v>
      </c>
      <c r="T18" s="603" t="s">
        <v>350</v>
      </c>
      <c r="U18" s="830" t="s">
        <v>573</v>
      </c>
      <c r="V18" s="626" t="s">
        <v>5</v>
      </c>
      <c r="W18" s="1052" t="s">
        <v>585</v>
      </c>
      <c r="X18" s="758"/>
      <c r="Y18" s="745">
        <v>1</v>
      </c>
      <c r="Z18" s="745">
        <v>0</v>
      </c>
      <c r="AA18" s="745"/>
      <c r="AB18" s="737">
        <v>15870</v>
      </c>
      <c r="AC18" s="659">
        <v>1</v>
      </c>
      <c r="AD18" s="1270">
        <f t="shared" si="1"/>
        <v>38</v>
      </c>
      <c r="AE18" s="738">
        <f>AB18+AH18+AK18+AM18+AO18</f>
        <v>163237.45000000001</v>
      </c>
      <c r="AF18" s="747"/>
      <c r="AG18" s="658"/>
      <c r="AH18" s="740">
        <v>19920</v>
      </c>
      <c r="AI18" s="1282">
        <v>12</v>
      </c>
      <c r="AJ18" s="1278">
        <f>34400000/1000</f>
        <v>34400</v>
      </c>
      <c r="AK18" s="1429">
        <f>34400000/1000</f>
        <v>34400</v>
      </c>
      <c r="AL18" s="1280">
        <v>12</v>
      </c>
      <c r="AM18" s="1281">
        <v>45389</v>
      </c>
      <c r="AN18" s="1282">
        <v>12</v>
      </c>
      <c r="AO18" s="1281">
        <f>AM18*105%</f>
        <v>47658.450000000004</v>
      </c>
      <c r="AP18" s="1282">
        <v>12</v>
      </c>
      <c r="AQ18" s="1281">
        <v>34400</v>
      </c>
      <c r="AR18" s="1280"/>
      <c r="AS18" s="1284"/>
    </row>
    <row r="19" spans="1:59" s="688" customFormat="1" ht="55.5" customHeight="1">
      <c r="A19" s="1540"/>
      <c r="B19" s="598"/>
      <c r="C19" s="1528"/>
      <c r="D19" s="599"/>
      <c r="E19" s="1543"/>
      <c r="F19" s="1481"/>
      <c r="G19" s="598"/>
      <c r="H19" s="777"/>
      <c r="I19" s="598"/>
      <c r="J19" s="602"/>
      <c r="K19" s="601"/>
      <c r="L19" s="1544"/>
      <c r="M19" s="601"/>
      <c r="N19" s="1508"/>
      <c r="O19" s="604"/>
      <c r="P19" s="604"/>
      <c r="Q19" s="604"/>
      <c r="R19" s="792"/>
      <c r="S19" s="831" t="s">
        <v>7</v>
      </c>
      <c r="T19" s="603" t="s">
        <v>355</v>
      </c>
      <c r="U19" s="603" t="s">
        <v>572</v>
      </c>
      <c r="V19" s="831" t="s">
        <v>7</v>
      </c>
      <c r="W19" s="1052" t="s">
        <v>584</v>
      </c>
      <c r="X19" s="758"/>
      <c r="Y19" s="739">
        <v>50</v>
      </c>
      <c r="Z19" s="754">
        <v>0</v>
      </c>
      <c r="AA19" s="754"/>
      <c r="AB19" s="691">
        <v>187567.035</v>
      </c>
      <c r="AC19" s="658">
        <v>18.600000000000001</v>
      </c>
      <c r="AD19" s="787">
        <f t="shared" si="1"/>
        <v>472.1</v>
      </c>
      <c r="AE19" s="738">
        <f>AB19+AH19+AK19+AM19+AO19</f>
        <v>5789203.4350000005</v>
      </c>
      <c r="AF19" s="747"/>
      <c r="AG19" s="658"/>
      <c r="AH19" s="740">
        <v>1376145</v>
      </c>
      <c r="AI19" s="1280">
        <v>136.80000000000001</v>
      </c>
      <c r="AJ19" s="1278">
        <f>1417450000/1000</f>
        <v>1417450</v>
      </c>
      <c r="AK19" s="1283">
        <v>1399550</v>
      </c>
      <c r="AL19" s="1280">
        <v>133.19999999999999</v>
      </c>
      <c r="AM19" s="1281">
        <v>1378508</v>
      </c>
      <c r="AN19" s="1280">
        <v>133.5</v>
      </c>
      <c r="AO19" s="1281">
        <f>AM19*105%</f>
        <v>1447433.4000000001</v>
      </c>
      <c r="AP19" s="1280">
        <v>133.5</v>
      </c>
      <c r="AQ19" s="1281">
        <v>1417450</v>
      </c>
      <c r="AR19" s="1282"/>
      <c r="AS19" s="1284"/>
    </row>
    <row r="20" spans="1:59" s="1070" customFormat="1" ht="86.25" customHeight="1">
      <c r="A20" s="1540"/>
      <c r="B20" s="1072"/>
      <c r="C20" s="1528"/>
      <c r="D20" s="1073"/>
      <c r="E20" s="1074"/>
      <c r="F20" s="1482"/>
      <c r="G20" s="1072"/>
      <c r="H20" s="1075"/>
      <c r="I20" s="1076" t="s">
        <v>6</v>
      </c>
      <c r="J20" s="919" t="s">
        <v>440</v>
      </c>
      <c r="K20" s="1077"/>
      <c r="L20" s="1544"/>
      <c r="M20" s="1077"/>
      <c r="N20" s="1508"/>
      <c r="O20" s="1078"/>
      <c r="P20" s="1078"/>
      <c r="Q20" s="1078"/>
      <c r="R20" s="1079"/>
      <c r="S20" s="1080" t="s">
        <v>24</v>
      </c>
      <c r="T20" s="1071" t="s">
        <v>351</v>
      </c>
      <c r="U20" s="1107" t="s">
        <v>699</v>
      </c>
      <c r="V20" s="1080" t="s">
        <v>24</v>
      </c>
      <c r="W20" s="1081" t="s">
        <v>700</v>
      </c>
      <c r="X20" s="758"/>
      <c r="Y20" s="739">
        <v>1</v>
      </c>
      <c r="Z20" s="754">
        <v>0</v>
      </c>
      <c r="AA20" s="754"/>
      <c r="AB20" s="691">
        <v>16287</v>
      </c>
      <c r="AC20" s="658">
        <v>1</v>
      </c>
      <c r="AD20" s="787">
        <f t="shared" si="1"/>
        <v>5</v>
      </c>
      <c r="AE20" s="738">
        <f>AB20+AH20+AK20+AM20+AO20</f>
        <v>88475.45</v>
      </c>
      <c r="AF20" s="747"/>
      <c r="AG20" s="658"/>
      <c r="AH20" s="740">
        <v>19287</v>
      </c>
      <c r="AI20" s="1280">
        <v>1</v>
      </c>
      <c r="AJ20" s="1278">
        <f>20400000/1000</f>
        <v>20400</v>
      </c>
      <c r="AK20" s="1283">
        <f>15450000/1000</f>
        <v>15450</v>
      </c>
      <c r="AL20" s="1287">
        <v>1</v>
      </c>
      <c r="AM20" s="1281">
        <v>18269</v>
      </c>
      <c r="AN20" s="1280">
        <v>1</v>
      </c>
      <c r="AO20" s="1281">
        <v>19182.45</v>
      </c>
      <c r="AP20" s="1280">
        <v>1</v>
      </c>
      <c r="AQ20" s="1281">
        <v>19182.45</v>
      </c>
      <c r="AR20" s="1284"/>
      <c r="AS20" s="679"/>
      <c r="AT20" s="736"/>
      <c r="AU20" s="736"/>
    </row>
    <row r="21" spans="1:59" s="736" customFormat="1" ht="51" customHeight="1">
      <c r="A21" s="1540"/>
      <c r="B21" s="598"/>
      <c r="C21" s="1528"/>
      <c r="D21" s="599"/>
      <c r="E21" s="1049"/>
      <c r="F21" s="1480"/>
      <c r="G21" s="598"/>
      <c r="H21" s="777"/>
      <c r="I21" s="598"/>
      <c r="J21" s="602"/>
      <c r="K21" s="601"/>
      <c r="L21" s="1544"/>
      <c r="M21" s="601"/>
      <c r="N21" s="1508"/>
      <c r="O21" s="604"/>
      <c r="P21" s="604"/>
      <c r="Q21" s="604"/>
      <c r="R21" s="792"/>
      <c r="S21" s="831" t="s">
        <v>26</v>
      </c>
      <c r="T21" s="603" t="s">
        <v>354</v>
      </c>
      <c r="U21" s="603" t="s">
        <v>575</v>
      </c>
      <c r="V21" s="831" t="s">
        <v>26</v>
      </c>
      <c r="W21" s="1052" t="s">
        <v>587</v>
      </c>
      <c r="X21" s="758"/>
      <c r="Y21" s="739">
        <v>1</v>
      </c>
      <c r="Z21" s="754">
        <v>0</v>
      </c>
      <c r="AA21" s="754"/>
      <c r="AB21" s="691">
        <v>38716.5</v>
      </c>
      <c r="AC21" s="658">
        <v>1</v>
      </c>
      <c r="AD21" s="787">
        <f t="shared" si="1"/>
        <v>14</v>
      </c>
      <c r="AE21" s="738">
        <f t="shared" si="0"/>
        <v>200716.5</v>
      </c>
      <c r="AF21" s="747"/>
      <c r="AG21" s="658"/>
      <c r="AH21" s="740">
        <v>40000</v>
      </c>
      <c r="AI21" s="1280">
        <v>4</v>
      </c>
      <c r="AJ21" s="1278">
        <f>40000000/1000</f>
        <v>40000</v>
      </c>
      <c r="AK21" s="1283">
        <f>40000000/1000</f>
        <v>40000</v>
      </c>
      <c r="AL21" s="1280">
        <v>4</v>
      </c>
      <c r="AM21" s="1281">
        <v>40000</v>
      </c>
      <c r="AN21" s="1280">
        <v>4</v>
      </c>
      <c r="AO21" s="1281">
        <f t="shared" ref="AO21:AO28" si="2">AM21*105%</f>
        <v>42000</v>
      </c>
      <c r="AP21" s="1280">
        <v>4</v>
      </c>
      <c r="AQ21" s="1281">
        <v>40000</v>
      </c>
      <c r="AR21" s="1282"/>
      <c r="AS21" s="1284"/>
    </row>
    <row r="22" spans="1:59" s="736" customFormat="1" ht="50.25" customHeight="1">
      <c r="A22" s="1540"/>
      <c r="B22" s="598"/>
      <c r="C22" s="1528"/>
      <c r="D22" s="599"/>
      <c r="E22" s="1049"/>
      <c r="F22" s="1480"/>
      <c r="G22" s="598"/>
      <c r="H22" s="777"/>
      <c r="I22" s="598"/>
      <c r="J22" s="602"/>
      <c r="K22" s="601"/>
      <c r="L22" s="1544"/>
      <c r="M22" s="601"/>
      <c r="N22" s="1508"/>
      <c r="O22" s="604"/>
      <c r="P22" s="604"/>
      <c r="Q22" s="604"/>
      <c r="R22" s="792"/>
      <c r="S22" s="831" t="s">
        <v>35</v>
      </c>
      <c r="T22" s="1052" t="s">
        <v>420</v>
      </c>
      <c r="U22" s="1052" t="s">
        <v>576</v>
      </c>
      <c r="V22" s="831" t="s">
        <v>35</v>
      </c>
      <c r="W22" s="855" t="s">
        <v>406</v>
      </c>
      <c r="X22" s="758"/>
      <c r="Y22" s="739">
        <v>1</v>
      </c>
      <c r="Z22" s="754">
        <v>0</v>
      </c>
      <c r="AA22" s="754"/>
      <c r="AB22" s="691">
        <v>32700</v>
      </c>
      <c r="AC22" s="658">
        <v>1</v>
      </c>
      <c r="AD22" s="787">
        <f t="shared" si="1"/>
        <v>5</v>
      </c>
      <c r="AE22" s="738">
        <f t="shared" si="0"/>
        <v>190617.25</v>
      </c>
      <c r="AF22" s="747"/>
      <c r="AG22" s="658"/>
      <c r="AH22" s="740">
        <v>35000</v>
      </c>
      <c r="AI22" s="1280">
        <v>1</v>
      </c>
      <c r="AJ22" s="1278">
        <f>37750000/1000</f>
        <v>37750</v>
      </c>
      <c r="AK22" s="1283">
        <f>37750000/1000</f>
        <v>37750</v>
      </c>
      <c r="AL22" s="1280">
        <v>1</v>
      </c>
      <c r="AM22" s="1281">
        <v>41545</v>
      </c>
      <c r="AN22" s="1280">
        <v>1</v>
      </c>
      <c r="AO22" s="1281">
        <f t="shared" si="2"/>
        <v>43622.25</v>
      </c>
      <c r="AP22" s="1280">
        <v>1</v>
      </c>
      <c r="AQ22" s="1281">
        <v>37750</v>
      </c>
      <c r="AR22" s="1282"/>
      <c r="AS22" s="1284"/>
    </row>
    <row r="23" spans="1:59" s="736" customFormat="1" ht="47.25">
      <c r="A23" s="1540"/>
      <c r="B23" s="598"/>
      <c r="C23" s="1528"/>
      <c r="D23" s="599"/>
      <c r="E23" s="1049"/>
      <c r="F23" s="1480"/>
      <c r="G23" s="598"/>
      <c r="H23" s="777"/>
      <c r="I23" s="598"/>
      <c r="J23" s="602"/>
      <c r="K23" s="601"/>
      <c r="L23" s="1544"/>
      <c r="M23" s="601"/>
      <c r="N23" s="1508"/>
      <c r="O23" s="604"/>
      <c r="P23" s="604"/>
      <c r="Q23" s="604"/>
      <c r="R23" s="792"/>
      <c r="S23" s="831" t="s">
        <v>698</v>
      </c>
      <c r="T23" s="603" t="s">
        <v>352</v>
      </c>
      <c r="U23" s="603" t="s">
        <v>577</v>
      </c>
      <c r="V23" s="831" t="s">
        <v>698</v>
      </c>
      <c r="W23" s="1052" t="s">
        <v>588</v>
      </c>
      <c r="X23" s="758"/>
      <c r="Y23" s="739">
        <v>1</v>
      </c>
      <c r="Z23" s="754">
        <v>0</v>
      </c>
      <c r="AA23" s="754"/>
      <c r="AB23" s="691">
        <v>45300</v>
      </c>
      <c r="AC23" s="658">
        <v>1</v>
      </c>
      <c r="AD23" s="787">
        <f t="shared" si="1"/>
        <v>47</v>
      </c>
      <c r="AE23" s="738">
        <f t="shared" si="0"/>
        <v>333264.75</v>
      </c>
      <c r="AF23" s="747"/>
      <c r="AG23" s="658"/>
      <c r="AH23" s="740">
        <v>45000</v>
      </c>
      <c r="AI23" s="1280">
        <v>15</v>
      </c>
      <c r="AJ23" s="1278">
        <f>80820000/1000</f>
        <v>80820</v>
      </c>
      <c r="AK23" s="1283">
        <f>80820000/1000</f>
        <v>80820</v>
      </c>
      <c r="AL23" s="1280">
        <v>15</v>
      </c>
      <c r="AM23" s="1281">
        <v>79095</v>
      </c>
      <c r="AN23" s="1280">
        <v>15</v>
      </c>
      <c r="AO23" s="1281">
        <f t="shared" si="2"/>
        <v>83049.75</v>
      </c>
      <c r="AP23" s="1280">
        <v>15</v>
      </c>
      <c r="AQ23" s="1281">
        <v>80820</v>
      </c>
      <c r="AR23" s="1282"/>
      <c r="AS23" s="1284"/>
      <c r="AT23" s="604"/>
      <c r="AU23" s="604"/>
      <c r="AV23" s="604"/>
      <c r="AW23" s="604"/>
      <c r="AX23" s="604"/>
      <c r="AY23" s="604"/>
      <c r="AZ23" s="604"/>
      <c r="BA23" s="604"/>
      <c r="BB23" s="604"/>
      <c r="BC23" s="604"/>
      <c r="BD23" s="604"/>
      <c r="BE23" s="604"/>
      <c r="BF23" s="604"/>
      <c r="BG23" s="604"/>
    </row>
    <row r="24" spans="1:59" s="736" customFormat="1" ht="47.25" customHeight="1">
      <c r="A24" s="1540"/>
      <c r="B24" s="598"/>
      <c r="C24" s="1528"/>
      <c r="D24" s="599"/>
      <c r="E24" s="1049"/>
      <c r="F24" s="1480"/>
      <c r="G24" s="598"/>
      <c r="H24" s="777"/>
      <c r="I24" s="598"/>
      <c r="J24" s="602"/>
      <c r="K24" s="601"/>
      <c r="L24" s="1544"/>
      <c r="M24" s="601"/>
      <c r="N24" s="1508"/>
      <c r="O24" s="604"/>
      <c r="P24" s="604"/>
      <c r="Q24" s="604"/>
      <c r="R24" s="792"/>
      <c r="S24" s="831" t="s">
        <v>37</v>
      </c>
      <c r="T24" s="603" t="s">
        <v>353</v>
      </c>
      <c r="U24" s="603" t="s">
        <v>578</v>
      </c>
      <c r="V24" s="831" t="s">
        <v>37</v>
      </c>
      <c r="W24" s="1052" t="s">
        <v>589</v>
      </c>
      <c r="X24" s="758"/>
      <c r="Y24" s="739">
        <v>14</v>
      </c>
      <c r="Z24" s="754">
        <v>0</v>
      </c>
      <c r="AA24" s="754"/>
      <c r="AB24" s="691">
        <v>7344</v>
      </c>
      <c r="AC24" s="658">
        <v>14</v>
      </c>
      <c r="AD24" s="787">
        <f t="shared" si="1"/>
        <v>64</v>
      </c>
      <c r="AE24" s="738">
        <f t="shared" si="0"/>
        <v>55496.5</v>
      </c>
      <c r="AF24" s="747"/>
      <c r="AG24" s="658"/>
      <c r="AH24" s="740">
        <v>8000</v>
      </c>
      <c r="AI24" s="1280">
        <v>12</v>
      </c>
      <c r="AJ24" s="1278">
        <f>12580000/1000</f>
        <v>12580</v>
      </c>
      <c r="AK24" s="1283">
        <f>12580000/1000</f>
        <v>12580</v>
      </c>
      <c r="AL24" s="1280">
        <v>12</v>
      </c>
      <c r="AM24" s="1281">
        <v>13450</v>
      </c>
      <c r="AN24" s="1280">
        <v>12</v>
      </c>
      <c r="AO24" s="1281">
        <f t="shared" si="2"/>
        <v>14122.5</v>
      </c>
      <c r="AP24" s="1280">
        <v>12</v>
      </c>
      <c r="AQ24" s="1281">
        <v>12580</v>
      </c>
      <c r="AR24" s="1282"/>
      <c r="AS24" s="1284"/>
    </row>
    <row r="25" spans="1:59" s="736" customFormat="1" ht="47.25">
      <c r="A25" s="1540"/>
      <c r="B25" s="598"/>
      <c r="C25" s="1528"/>
      <c r="D25" s="599"/>
      <c r="E25" s="1049"/>
      <c r="F25" s="1480"/>
      <c r="G25" s="598"/>
      <c r="H25" s="777"/>
      <c r="I25" s="598"/>
      <c r="J25" s="602"/>
      <c r="K25" s="601"/>
      <c r="L25" s="1544"/>
      <c r="M25" s="601"/>
      <c r="N25" s="1508"/>
      <c r="O25" s="604"/>
      <c r="P25" s="604"/>
      <c r="Q25" s="604"/>
      <c r="R25" s="792"/>
      <c r="S25" s="831" t="s">
        <v>38</v>
      </c>
      <c r="T25" s="603" t="s">
        <v>358</v>
      </c>
      <c r="U25" s="603" t="s">
        <v>580</v>
      </c>
      <c r="V25" s="831" t="s">
        <v>38</v>
      </c>
      <c r="W25" s="1052" t="s">
        <v>591</v>
      </c>
      <c r="X25" s="758"/>
      <c r="Y25" s="739">
        <v>1</v>
      </c>
      <c r="Z25" s="754">
        <v>0</v>
      </c>
      <c r="AA25" s="754"/>
      <c r="AB25" s="691">
        <v>32100</v>
      </c>
      <c r="AC25" s="658">
        <v>1</v>
      </c>
      <c r="AD25" s="787">
        <f t="shared" si="1"/>
        <v>5</v>
      </c>
      <c r="AE25" s="738">
        <f t="shared" si="0"/>
        <v>171257.5</v>
      </c>
      <c r="AF25" s="747"/>
      <c r="AG25" s="658"/>
      <c r="AH25" s="740">
        <v>35000</v>
      </c>
      <c r="AI25" s="1280">
        <v>1</v>
      </c>
      <c r="AJ25" s="1278">
        <f>35000000/1000</f>
        <v>35000</v>
      </c>
      <c r="AK25" s="1428">
        <v>37020</v>
      </c>
      <c r="AL25" s="1280">
        <v>1</v>
      </c>
      <c r="AM25" s="1281">
        <v>32750</v>
      </c>
      <c r="AN25" s="1280">
        <v>1</v>
      </c>
      <c r="AO25" s="1281">
        <f t="shared" si="2"/>
        <v>34387.5</v>
      </c>
      <c r="AP25" s="1280">
        <v>1</v>
      </c>
      <c r="AQ25" s="1281">
        <v>35000</v>
      </c>
      <c r="AR25" s="1282"/>
      <c r="AS25" s="1284"/>
    </row>
    <row r="26" spans="1:59" s="688" customFormat="1" ht="63.75" customHeight="1">
      <c r="A26" s="1540"/>
      <c r="B26" s="598"/>
      <c r="C26" s="1528"/>
      <c r="D26" s="599"/>
      <c r="E26" s="1049"/>
      <c r="F26" s="1480"/>
      <c r="G26" s="598"/>
      <c r="H26" s="777"/>
      <c r="I26" s="598"/>
      <c r="J26" s="602"/>
      <c r="K26" s="601"/>
      <c r="L26" s="1544"/>
      <c r="M26" s="601"/>
      <c r="N26" s="1508"/>
      <c r="O26" s="604"/>
      <c r="P26" s="604"/>
      <c r="Q26" s="604"/>
      <c r="R26" s="792"/>
      <c r="S26" s="831" t="s">
        <v>54</v>
      </c>
      <c r="T26" s="603" t="s">
        <v>362</v>
      </c>
      <c r="U26" s="603" t="s">
        <v>579</v>
      </c>
      <c r="V26" s="831" t="s">
        <v>54</v>
      </c>
      <c r="W26" s="1052" t="s">
        <v>590</v>
      </c>
      <c r="X26" s="758"/>
      <c r="Y26" s="739"/>
      <c r="Z26" s="754">
        <v>0</v>
      </c>
      <c r="AA26" s="754"/>
      <c r="AB26" s="691"/>
      <c r="AC26" s="658"/>
      <c r="AD26" s="787">
        <f t="shared" si="1"/>
        <v>12</v>
      </c>
      <c r="AE26" s="738">
        <f t="shared" si="0"/>
        <v>0</v>
      </c>
      <c r="AF26" s="747"/>
      <c r="AG26" s="658"/>
      <c r="AH26" s="740"/>
      <c r="AI26" s="1277">
        <v>0</v>
      </c>
      <c r="AJ26" s="1278"/>
      <c r="AK26" s="1286"/>
      <c r="AL26" s="1280">
        <v>0</v>
      </c>
      <c r="AM26" s="679"/>
      <c r="AN26" s="1280">
        <v>12</v>
      </c>
      <c r="AO26" s="1281">
        <f t="shared" si="2"/>
        <v>0</v>
      </c>
      <c r="AP26" s="1280">
        <v>12</v>
      </c>
      <c r="AQ26" s="679"/>
      <c r="AR26" s="1282"/>
      <c r="AS26" s="1284"/>
    </row>
    <row r="27" spans="1:59" s="604" customFormat="1" ht="38.25" customHeight="1">
      <c r="A27" s="1540"/>
      <c r="B27" s="598"/>
      <c r="C27" s="1528"/>
      <c r="D27" s="599"/>
      <c r="E27" s="1049"/>
      <c r="F27" s="1480"/>
      <c r="G27" s="598"/>
      <c r="H27" s="777"/>
      <c r="I27" s="598"/>
      <c r="J27" s="602"/>
      <c r="K27" s="601"/>
      <c r="L27" s="1544"/>
      <c r="M27" s="601"/>
      <c r="N27" s="1508"/>
      <c r="R27" s="792"/>
      <c r="S27" s="831" t="s">
        <v>55</v>
      </c>
      <c r="T27" s="603" t="s">
        <v>356</v>
      </c>
      <c r="U27" s="603" t="s">
        <v>581</v>
      </c>
      <c r="V27" s="831" t="s">
        <v>55</v>
      </c>
      <c r="W27" s="1052" t="s">
        <v>592</v>
      </c>
      <c r="X27" s="758"/>
      <c r="Y27" s="739">
        <v>2</v>
      </c>
      <c r="Z27" s="754">
        <v>0</v>
      </c>
      <c r="AA27" s="754"/>
      <c r="AB27" s="691">
        <v>83500</v>
      </c>
      <c r="AC27" s="658">
        <v>2</v>
      </c>
      <c r="AD27" s="787">
        <f t="shared" si="1"/>
        <v>19</v>
      </c>
      <c r="AE27" s="738">
        <f t="shared" si="0"/>
        <v>518964.57</v>
      </c>
      <c r="AF27" s="747"/>
      <c r="AG27" s="658"/>
      <c r="AH27" s="740">
        <v>115900</v>
      </c>
      <c r="AI27" s="1280">
        <v>5</v>
      </c>
      <c r="AJ27" s="1278">
        <f>138350000/1000</f>
        <v>138350</v>
      </c>
      <c r="AK27" s="1428">
        <v>126505</v>
      </c>
      <c r="AL27" s="1280">
        <v>5</v>
      </c>
      <c r="AM27" s="1281">
        <v>94175.4</v>
      </c>
      <c r="AN27" s="1280">
        <v>5</v>
      </c>
      <c r="AO27" s="1281">
        <f t="shared" si="2"/>
        <v>98884.17</v>
      </c>
      <c r="AP27" s="1280">
        <v>5</v>
      </c>
      <c r="AQ27" s="1281">
        <v>138350</v>
      </c>
      <c r="AR27" s="1282"/>
      <c r="AS27" s="1284"/>
    </row>
    <row r="28" spans="1:59" s="604" customFormat="1" ht="55.5" customHeight="1">
      <c r="A28" s="1540"/>
      <c r="B28" s="598"/>
      <c r="C28" s="1528"/>
      <c r="D28" s="599"/>
      <c r="E28" s="1049"/>
      <c r="F28" s="1480"/>
      <c r="G28" s="598"/>
      <c r="H28" s="777"/>
      <c r="I28" s="598"/>
      <c r="J28" s="602"/>
      <c r="K28" s="601"/>
      <c r="L28" s="1544"/>
      <c r="M28" s="601"/>
      <c r="N28" s="1508"/>
      <c r="R28" s="792"/>
      <c r="S28" s="831" t="s">
        <v>360</v>
      </c>
      <c r="T28" s="603" t="s">
        <v>357</v>
      </c>
      <c r="U28" s="603" t="s">
        <v>582</v>
      </c>
      <c r="V28" s="831" t="s">
        <v>360</v>
      </c>
      <c r="W28" s="1052" t="s">
        <v>593</v>
      </c>
      <c r="X28" s="758"/>
      <c r="Y28" s="739">
        <v>1</v>
      </c>
      <c r="Z28" s="754">
        <v>0</v>
      </c>
      <c r="AA28" s="754"/>
      <c r="AB28" s="691">
        <v>30900</v>
      </c>
      <c r="AC28" s="658">
        <v>1</v>
      </c>
      <c r="AD28" s="787">
        <f t="shared" si="1"/>
        <v>5</v>
      </c>
      <c r="AE28" s="738">
        <f t="shared" si="0"/>
        <v>151402.75</v>
      </c>
      <c r="AF28" s="747"/>
      <c r="AG28" s="658"/>
      <c r="AH28" s="740"/>
      <c r="AI28" s="1280">
        <v>1</v>
      </c>
      <c r="AJ28" s="1278"/>
      <c r="AK28" s="1428">
        <f>37160000/1000</f>
        <v>37160</v>
      </c>
      <c r="AL28" s="1280">
        <v>1</v>
      </c>
      <c r="AM28" s="1288">
        <v>40655</v>
      </c>
      <c r="AN28" s="1280">
        <v>1</v>
      </c>
      <c r="AO28" s="1281">
        <f t="shared" si="2"/>
        <v>42687.75</v>
      </c>
      <c r="AP28" s="1280">
        <v>1</v>
      </c>
      <c r="AQ28" s="1288">
        <v>37160</v>
      </c>
      <c r="AR28" s="1282"/>
      <c r="AS28" s="1284"/>
    </row>
    <row r="29" spans="1:59" s="604" customFormat="1" ht="63">
      <c r="A29" s="1540"/>
      <c r="B29" s="598"/>
      <c r="C29" s="1528"/>
      <c r="D29" s="609"/>
      <c r="E29" s="610"/>
      <c r="F29" s="1483"/>
      <c r="G29" s="692"/>
      <c r="H29" s="611"/>
      <c r="I29" s="692"/>
      <c r="J29" s="612"/>
      <c r="K29" s="614"/>
      <c r="L29" s="1545"/>
      <c r="M29" s="614"/>
      <c r="N29" s="1508"/>
      <c r="O29" s="692"/>
      <c r="P29" s="749"/>
      <c r="Q29" s="749"/>
      <c r="R29" s="749"/>
      <c r="S29" s="931" t="s">
        <v>361</v>
      </c>
      <c r="T29" s="615" t="s">
        <v>359</v>
      </c>
      <c r="U29" s="615" t="s">
        <v>583</v>
      </c>
      <c r="V29" s="876" t="s">
        <v>361</v>
      </c>
      <c r="W29" s="1068" t="s">
        <v>594</v>
      </c>
      <c r="X29" s="759"/>
      <c r="Y29" s="800">
        <v>26</v>
      </c>
      <c r="Z29" s="800">
        <v>0</v>
      </c>
      <c r="AA29" s="800"/>
      <c r="AB29" s="693">
        <v>59335</v>
      </c>
      <c r="AC29" s="670">
        <v>26</v>
      </c>
      <c r="AD29" s="1274" t="e">
        <f t="shared" si="1"/>
        <v>#VALUE!</v>
      </c>
      <c r="AE29" s="829">
        <f t="shared" si="0"/>
        <v>589292.92500000005</v>
      </c>
      <c r="AF29" s="761"/>
      <c r="AG29" s="670"/>
      <c r="AH29" s="752">
        <v>60000</v>
      </c>
      <c r="AI29" s="1291" t="s">
        <v>595</v>
      </c>
      <c r="AJ29" s="1290">
        <f>136305000/1000</f>
        <v>136305</v>
      </c>
      <c r="AK29" s="1379">
        <v>168980</v>
      </c>
      <c r="AL29" s="1291" t="s">
        <v>595</v>
      </c>
      <c r="AM29" s="1292">
        <v>146818.5</v>
      </c>
      <c r="AN29" s="1291" t="s">
        <v>595</v>
      </c>
      <c r="AO29" s="1281">
        <f>AM29*105%</f>
        <v>154159.42500000002</v>
      </c>
      <c r="AP29" s="1293" t="s">
        <v>595</v>
      </c>
      <c r="AQ29" s="1292">
        <f>136305000/1000</f>
        <v>136305</v>
      </c>
      <c r="AR29" s="1291"/>
      <c r="AS29" s="1294"/>
    </row>
    <row r="30" spans="1:59" s="1252" customFormat="1">
      <c r="A30" s="1241"/>
      <c r="B30" s="1242"/>
      <c r="C30" s="1243"/>
      <c r="D30" s="1244"/>
      <c r="E30" s="1245"/>
      <c r="F30" s="1484"/>
      <c r="G30" s="1246"/>
      <c r="H30" s="1247"/>
      <c r="I30" s="1246"/>
      <c r="J30" s="1248"/>
      <c r="K30" s="1249"/>
      <c r="L30" s="1250"/>
      <c r="M30" s="1249"/>
      <c r="N30" s="1251"/>
      <c r="O30" s="1246"/>
      <c r="R30" s="1253"/>
      <c r="T30" s="1253"/>
      <c r="U30" s="1253"/>
      <c r="W30" s="1253"/>
      <c r="X30" s="1254"/>
      <c r="Y30" s="1255"/>
      <c r="Z30" s="1256">
        <v>0</v>
      </c>
      <c r="AA30" s="1256"/>
      <c r="AB30" s="1257"/>
      <c r="AC30" s="1258"/>
      <c r="AD30" s="1259">
        <f t="shared" si="1"/>
        <v>0</v>
      </c>
      <c r="AE30" s="1259">
        <f t="shared" si="0"/>
        <v>0</v>
      </c>
      <c r="AF30" s="1260"/>
      <c r="AG30" s="1261"/>
      <c r="AH30" s="1260"/>
      <c r="AI30" s="1295"/>
      <c r="AJ30" s="1296"/>
      <c r="AK30" s="1295"/>
      <c r="AL30" s="1297"/>
      <c r="AN30" s="1297"/>
      <c r="AO30" s="1298"/>
      <c r="AP30" s="1297"/>
      <c r="AQ30" s="1298"/>
      <c r="AR30" s="1297"/>
      <c r="AS30" s="1298"/>
    </row>
    <row r="31" spans="1:59" s="604" customFormat="1" ht="54" customHeight="1">
      <c r="A31" s="678"/>
      <c r="B31" s="640" t="s">
        <v>5</v>
      </c>
      <c r="C31" s="1508" t="s">
        <v>57</v>
      </c>
      <c r="D31" s="673" t="s">
        <v>5</v>
      </c>
      <c r="E31" s="1508" t="s">
        <v>48</v>
      </c>
      <c r="F31" s="601" t="s">
        <v>733</v>
      </c>
      <c r="G31" s="640" t="s">
        <v>6</v>
      </c>
      <c r="H31" s="1508" t="s">
        <v>494</v>
      </c>
      <c r="I31" s="640" t="s">
        <v>6</v>
      </c>
      <c r="J31" s="1508" t="s">
        <v>295</v>
      </c>
      <c r="K31" s="616" t="s">
        <v>6</v>
      </c>
      <c r="L31" s="1508" t="s">
        <v>176</v>
      </c>
      <c r="M31" s="1069" t="s">
        <v>6</v>
      </c>
      <c r="N31" s="1508" t="s">
        <v>166</v>
      </c>
      <c r="O31" s="642"/>
      <c r="P31" s="625"/>
      <c r="Q31" s="625"/>
      <c r="R31" s="608"/>
      <c r="S31" s="1506" t="s">
        <v>70</v>
      </c>
      <c r="T31" s="1507"/>
      <c r="U31" s="1067" t="s">
        <v>648</v>
      </c>
      <c r="V31" s="697"/>
      <c r="W31" s="608" t="s">
        <v>654</v>
      </c>
      <c r="X31" s="1352"/>
      <c r="Y31" s="644"/>
      <c r="Z31" s="644">
        <v>0</v>
      </c>
      <c r="AA31" s="644"/>
      <c r="AB31" s="743">
        <f>SUM(AB38:AB41)</f>
        <v>209820</v>
      </c>
      <c r="AC31" s="644"/>
      <c r="AD31" s="744">
        <f t="shared" si="1"/>
        <v>0.23</v>
      </c>
      <c r="AE31" s="744">
        <f t="shared" si="0"/>
        <v>1971810.5249999999</v>
      </c>
      <c r="AF31" s="805"/>
      <c r="AG31" s="644"/>
      <c r="AH31" s="805">
        <f>SUM(AH38:AH41)</f>
        <v>809561.5</v>
      </c>
      <c r="AI31" s="1470">
        <v>0.05</v>
      </c>
      <c r="AJ31" s="1220">
        <v>182000</v>
      </c>
      <c r="AK31" s="1220">
        <f>SUM(AK38:AK41)</f>
        <v>212009</v>
      </c>
      <c r="AL31" s="1471">
        <v>0.08</v>
      </c>
      <c r="AM31" s="805">
        <f>SUM(AM38:AM41)</f>
        <v>361180.5</v>
      </c>
      <c r="AN31" s="1471">
        <v>0.1</v>
      </c>
      <c r="AO31" s="805">
        <f>SUM(AO38:AO41)</f>
        <v>379239.52500000002</v>
      </c>
      <c r="AP31" s="646"/>
      <c r="AQ31" s="805">
        <f>SUM(AQ38:AQ41)</f>
        <v>273259</v>
      </c>
      <c r="AR31" s="608"/>
      <c r="AS31" s="608"/>
    </row>
    <row r="32" spans="1:59" s="604" customFormat="1" ht="37.5" customHeight="1">
      <c r="A32" s="678"/>
      <c r="B32" s="647"/>
      <c r="C32" s="1508"/>
      <c r="D32" s="648"/>
      <c r="E32" s="1508"/>
      <c r="F32" s="618" t="s">
        <v>734</v>
      </c>
      <c r="G32" s="647"/>
      <c r="H32" s="1508"/>
      <c r="I32" s="647"/>
      <c r="J32" s="1508"/>
      <c r="K32" s="618"/>
      <c r="L32" s="1508"/>
      <c r="M32" s="617"/>
      <c r="N32" s="1508"/>
      <c r="O32" s="600"/>
      <c r="P32" s="649"/>
      <c r="Q32" s="649"/>
      <c r="R32" s="602"/>
      <c r="S32" s="1506"/>
      <c r="T32" s="1507"/>
      <c r="U32" s="1067" t="s">
        <v>649</v>
      </c>
      <c r="V32" s="649"/>
      <c r="W32" s="1205" t="s">
        <v>652</v>
      </c>
      <c r="X32" s="1308"/>
      <c r="Y32" s="651"/>
      <c r="Z32" s="651"/>
      <c r="AA32" s="651"/>
      <c r="AB32" s="743"/>
      <c r="AC32" s="651"/>
      <c r="AD32" s="738"/>
      <c r="AE32" s="738"/>
      <c r="AF32" s="646"/>
      <c r="AG32" s="651"/>
      <c r="AH32" s="646"/>
      <c r="AI32" s="1299">
        <v>1.42</v>
      </c>
      <c r="AJ32" s="1221"/>
      <c r="AK32" s="1221"/>
      <c r="AL32" s="1300">
        <v>1.42</v>
      </c>
      <c r="AM32" s="646"/>
      <c r="AN32" s="806">
        <v>1.5</v>
      </c>
      <c r="AO32" s="646"/>
      <c r="AP32" s="806"/>
      <c r="AQ32" s="646"/>
      <c r="AR32" s="602"/>
      <c r="AS32" s="602"/>
    </row>
    <row r="33" spans="1:45" s="604" customFormat="1" ht="47.25">
      <c r="A33" s="678"/>
      <c r="B33" s="647"/>
      <c r="C33" s="1508"/>
      <c r="D33" s="648"/>
      <c r="E33" s="1508"/>
      <c r="F33" s="618" t="s">
        <v>735</v>
      </c>
      <c r="G33" s="647"/>
      <c r="H33" s="1508"/>
      <c r="I33" s="647"/>
      <c r="J33" s="602" t="s">
        <v>289</v>
      </c>
      <c r="K33" s="618"/>
      <c r="L33" s="1508"/>
      <c r="M33" s="617"/>
      <c r="N33" s="1508"/>
      <c r="O33" s="600"/>
      <c r="P33" s="649"/>
      <c r="Q33" s="649"/>
      <c r="R33" s="602"/>
      <c r="S33" s="1506"/>
      <c r="T33" s="1507"/>
      <c r="U33" s="1067" t="s">
        <v>650</v>
      </c>
      <c r="V33" s="649"/>
      <c r="W33" s="1205" t="s">
        <v>653</v>
      </c>
      <c r="X33" s="1408"/>
      <c r="Y33" s="651"/>
      <c r="Z33" s="651"/>
      <c r="AA33" s="651"/>
      <c r="AB33" s="743"/>
      <c r="AC33" s="644"/>
      <c r="AD33" s="738"/>
      <c r="AE33" s="738"/>
      <c r="AF33" s="683"/>
      <c r="AG33" s="644"/>
      <c r="AH33" s="683"/>
      <c r="AI33" s="1299">
        <v>5</v>
      </c>
      <c r="AJ33" s="1299"/>
      <c r="AK33" s="1299"/>
      <c r="AL33" s="1300">
        <v>5</v>
      </c>
      <c r="AM33" s="1300"/>
      <c r="AN33" s="1300">
        <v>7</v>
      </c>
      <c r="AO33" s="1300"/>
      <c r="AP33" s="1300"/>
      <c r="AQ33" s="646"/>
      <c r="AR33" s="602"/>
      <c r="AS33" s="602"/>
    </row>
    <row r="34" spans="1:45" s="604" customFormat="1" ht="31.5">
      <c r="A34" s="678"/>
      <c r="B34" s="647"/>
      <c r="C34" s="1508"/>
      <c r="D34" s="648"/>
      <c r="E34" s="1508"/>
      <c r="F34" s="618" t="s">
        <v>736</v>
      </c>
      <c r="G34" s="647"/>
      <c r="H34" s="1508"/>
      <c r="I34" s="647"/>
      <c r="J34" s="602" t="s">
        <v>290</v>
      </c>
      <c r="K34" s="618"/>
      <c r="L34" s="1508"/>
      <c r="M34" s="617" t="s">
        <v>5</v>
      </c>
      <c r="N34" s="1508" t="s">
        <v>157</v>
      </c>
      <c r="O34" s="600"/>
      <c r="P34" s="649"/>
      <c r="Q34" s="649"/>
      <c r="R34" s="602"/>
      <c r="S34" s="1053"/>
      <c r="T34" s="1056"/>
      <c r="U34" s="1056" t="s">
        <v>651</v>
      </c>
      <c r="V34" s="649"/>
      <c r="W34" s="1205" t="s">
        <v>690</v>
      </c>
      <c r="X34" s="1308"/>
      <c r="Y34" s="650"/>
      <c r="Z34" s="650"/>
      <c r="AA34" s="650"/>
      <c r="AB34" s="689"/>
      <c r="AC34" s="650"/>
      <c r="AD34" s="738"/>
      <c r="AE34" s="738"/>
      <c r="AF34" s="690"/>
      <c r="AG34" s="650"/>
      <c r="AH34" s="690"/>
      <c r="AI34" s="1222">
        <v>9</v>
      </c>
      <c r="AJ34" s="1299"/>
      <c r="AK34" s="1299"/>
      <c r="AL34" s="806">
        <v>11</v>
      </c>
      <c r="AM34" s="1300"/>
      <c r="AN34" s="1300">
        <v>12</v>
      </c>
      <c r="AO34" s="1300"/>
      <c r="AP34" s="1300"/>
      <c r="AQ34" s="646"/>
      <c r="AR34" s="602"/>
      <c r="AS34" s="602"/>
    </row>
    <row r="35" spans="1:45" s="604" customFormat="1" ht="47.25">
      <c r="A35" s="678"/>
      <c r="B35" s="647"/>
      <c r="C35" s="1508"/>
      <c r="D35" s="648"/>
      <c r="E35" s="602"/>
      <c r="F35" s="649" t="s">
        <v>737</v>
      </c>
      <c r="G35" s="647"/>
      <c r="H35" s="1508"/>
      <c r="I35" s="647"/>
      <c r="J35" s="602" t="s">
        <v>291</v>
      </c>
      <c r="K35" s="618"/>
      <c r="L35" s="1508"/>
      <c r="M35" s="617"/>
      <c r="N35" s="1508"/>
      <c r="O35" s="600"/>
      <c r="P35" s="649"/>
      <c r="Q35" s="649"/>
      <c r="R35" s="602"/>
      <c r="S35" s="1053"/>
      <c r="T35" s="1056"/>
      <c r="U35" s="1056"/>
      <c r="V35" s="649"/>
      <c r="W35" s="602"/>
      <c r="X35" s="1408"/>
      <c r="Y35" s="651"/>
      <c r="Z35" s="651">
        <v>0</v>
      </c>
      <c r="AA35" s="651"/>
      <c r="AB35" s="743"/>
      <c r="AC35" s="651"/>
      <c r="AD35" s="738">
        <f t="shared" si="1"/>
        <v>0</v>
      </c>
      <c r="AE35" s="738">
        <f t="shared" si="0"/>
        <v>0</v>
      </c>
      <c r="AF35" s="646"/>
      <c r="AG35" s="651"/>
      <c r="AH35" s="646"/>
      <c r="AI35" s="1222"/>
      <c r="AJ35" s="1221"/>
      <c r="AK35" s="1221"/>
      <c r="AL35" s="806"/>
      <c r="AM35" s="646"/>
      <c r="AN35" s="806"/>
      <c r="AO35" s="646"/>
      <c r="AP35" s="806"/>
      <c r="AQ35" s="646"/>
      <c r="AR35" s="602"/>
      <c r="AS35" s="602"/>
    </row>
    <row r="36" spans="1:45" s="604" customFormat="1" ht="78" customHeight="1">
      <c r="A36" s="678"/>
      <c r="B36" s="647"/>
      <c r="C36" s="1508"/>
      <c r="D36" s="648"/>
      <c r="E36" s="602"/>
      <c r="F36" s="705" t="s">
        <v>738</v>
      </c>
      <c r="G36" s="647"/>
      <c r="H36" s="1508"/>
      <c r="I36" s="647"/>
      <c r="J36" s="602"/>
      <c r="K36" s="618"/>
      <c r="L36" s="602"/>
      <c r="M36" s="617" t="s">
        <v>7</v>
      </c>
      <c r="N36" s="1508" t="s">
        <v>177</v>
      </c>
      <c r="O36" s="600"/>
      <c r="P36" s="649"/>
      <c r="Q36" s="649"/>
      <c r="R36" s="602"/>
      <c r="S36" s="1506" t="s">
        <v>21</v>
      </c>
      <c r="T36" s="1507"/>
      <c r="U36" s="1067"/>
      <c r="V36" s="649"/>
      <c r="W36" s="1052"/>
      <c r="X36" s="1280"/>
      <c r="Y36" s="659"/>
      <c r="Z36" s="659">
        <v>0</v>
      </c>
      <c r="AA36" s="659"/>
      <c r="AB36" s="660"/>
      <c r="AC36" s="659"/>
      <c r="AD36" s="738">
        <f t="shared" si="1"/>
        <v>0</v>
      </c>
      <c r="AE36" s="738">
        <f t="shared" si="0"/>
        <v>0</v>
      </c>
      <c r="AF36" s="661"/>
      <c r="AG36" s="659"/>
      <c r="AH36" s="661"/>
      <c r="AI36" s="1223"/>
      <c r="AJ36" s="1223"/>
      <c r="AK36" s="1223"/>
      <c r="AL36" s="661"/>
      <c r="AM36" s="661"/>
      <c r="AN36" s="661"/>
      <c r="AO36" s="661"/>
      <c r="AP36" s="661"/>
      <c r="AQ36" s="661"/>
      <c r="AR36" s="602"/>
      <c r="AS36" s="602"/>
    </row>
    <row r="37" spans="1:45" s="604" customFormat="1" ht="33.75" customHeight="1">
      <c r="A37" s="678"/>
      <c r="B37" s="647"/>
      <c r="C37" s="1508"/>
      <c r="D37" s="648"/>
      <c r="E37" s="602"/>
      <c r="F37" s="705" t="s">
        <v>739</v>
      </c>
      <c r="G37" s="647"/>
      <c r="H37" s="602"/>
      <c r="I37" s="647"/>
      <c r="J37" s="1508"/>
      <c r="K37" s="618"/>
      <c r="L37" s="602"/>
      <c r="M37" s="617"/>
      <c r="N37" s="1508"/>
      <c r="O37" s="600"/>
      <c r="P37" s="649"/>
      <c r="Q37" s="649"/>
      <c r="R37" s="602"/>
      <c r="S37" s="617"/>
      <c r="T37" s="602"/>
      <c r="U37" s="602"/>
      <c r="V37" s="618"/>
      <c r="W37" s="602"/>
      <c r="X37" s="1280"/>
      <c r="Y37" s="659"/>
      <c r="Z37" s="659"/>
      <c r="AA37" s="659"/>
      <c r="AB37" s="662"/>
      <c r="AC37" s="659"/>
      <c r="AD37" s="738"/>
      <c r="AE37" s="738"/>
      <c r="AF37" s="663"/>
      <c r="AG37" s="659"/>
      <c r="AH37" s="663"/>
      <c r="AI37" s="1285"/>
      <c r="AJ37" s="1224"/>
      <c r="AK37" s="1224"/>
      <c r="AL37" s="1282"/>
      <c r="AM37" s="663"/>
      <c r="AN37" s="1282"/>
      <c r="AO37" s="664"/>
      <c r="AP37" s="1282"/>
      <c r="AQ37" s="664"/>
      <c r="AR37" s="602"/>
      <c r="AS37" s="602"/>
    </row>
    <row r="38" spans="1:45" s="604" customFormat="1" ht="125.25" customHeight="1">
      <c r="A38" s="678"/>
      <c r="B38" s="647"/>
      <c r="C38" s="1508"/>
      <c r="D38" s="648"/>
      <c r="E38" s="602"/>
      <c r="F38" s="705" t="s">
        <v>740</v>
      </c>
      <c r="G38" s="647"/>
      <c r="H38" s="602"/>
      <c r="I38" s="647"/>
      <c r="J38" s="1508"/>
      <c r="K38" s="618"/>
      <c r="L38" s="602"/>
      <c r="M38" s="617" t="s">
        <v>24</v>
      </c>
      <c r="N38" s="602" t="s">
        <v>175</v>
      </c>
      <c r="O38" s="600"/>
      <c r="P38" s="649"/>
      <c r="Q38" s="649"/>
      <c r="R38" s="602"/>
      <c r="S38" s="617" t="s">
        <v>6</v>
      </c>
      <c r="T38" s="602" t="s">
        <v>73</v>
      </c>
      <c r="U38" s="602" t="s">
        <v>655</v>
      </c>
      <c r="V38" s="618" t="s">
        <v>6</v>
      </c>
      <c r="W38" s="602" t="s">
        <v>658</v>
      </c>
      <c r="X38" s="1280">
        <v>0</v>
      </c>
      <c r="Y38" s="659">
        <v>0</v>
      </c>
      <c r="Z38" s="659">
        <v>0</v>
      </c>
      <c r="AA38" s="659"/>
      <c r="AB38" s="737">
        <f>Z38+AA38</f>
        <v>0</v>
      </c>
      <c r="AC38" s="659">
        <v>2</v>
      </c>
      <c r="AD38" s="738">
        <f t="shared" si="1"/>
        <v>6</v>
      </c>
      <c r="AE38" s="738">
        <f t="shared" si="0"/>
        <v>33665.025000000001</v>
      </c>
      <c r="AF38" s="680"/>
      <c r="AG38" s="659"/>
      <c r="AH38" s="680"/>
      <c r="AI38" s="1282">
        <v>2</v>
      </c>
      <c r="AJ38" s="1224">
        <f>10089000/1000</f>
        <v>10089</v>
      </c>
      <c r="AK38" s="663">
        <f>10089000/1000</f>
        <v>10089</v>
      </c>
      <c r="AL38" s="1282">
        <v>1</v>
      </c>
      <c r="AM38" s="663">
        <v>11500.5</v>
      </c>
      <c r="AN38" s="1282">
        <v>1</v>
      </c>
      <c r="AO38" s="1301">
        <v>12075.525</v>
      </c>
      <c r="AP38" s="1282">
        <v>1</v>
      </c>
      <c r="AQ38" s="663">
        <f>10089000/1000</f>
        <v>10089</v>
      </c>
      <c r="AR38" s="602"/>
      <c r="AS38" s="602"/>
    </row>
    <row r="39" spans="1:45" s="604" customFormat="1" ht="31.5">
      <c r="A39" s="678"/>
      <c r="B39" s="647"/>
      <c r="C39" s="1508"/>
      <c r="D39" s="648"/>
      <c r="E39" s="602"/>
      <c r="F39" s="705" t="s">
        <v>741</v>
      </c>
      <c r="G39" s="647"/>
      <c r="H39" s="602"/>
      <c r="I39" s="647"/>
      <c r="J39" s="1508"/>
      <c r="K39" s="618"/>
      <c r="L39" s="602"/>
      <c r="M39" s="617"/>
      <c r="N39" s="602"/>
      <c r="O39" s="600"/>
      <c r="P39" s="649"/>
      <c r="Q39" s="649"/>
      <c r="R39" s="602"/>
      <c r="S39" s="617"/>
      <c r="T39" s="602"/>
      <c r="U39" s="602"/>
      <c r="V39" s="618"/>
      <c r="W39" s="602" t="s">
        <v>659</v>
      </c>
      <c r="X39" s="1280"/>
      <c r="Y39" s="659"/>
      <c r="Z39" s="659"/>
      <c r="AA39" s="659"/>
      <c r="AB39" s="737"/>
      <c r="AC39" s="659"/>
      <c r="AD39" s="738"/>
      <c r="AE39" s="738"/>
      <c r="AF39" s="680"/>
      <c r="AG39" s="659"/>
      <c r="AH39" s="680"/>
      <c r="AI39" s="1282">
        <v>60</v>
      </c>
      <c r="AJ39" s="1224"/>
      <c r="AK39" s="663"/>
      <c r="AL39" s="1282">
        <v>60</v>
      </c>
      <c r="AM39" s="663"/>
      <c r="AN39" s="1282">
        <v>60</v>
      </c>
      <c r="AO39" s="663"/>
      <c r="AP39" s="1282">
        <v>60</v>
      </c>
      <c r="AQ39" s="663"/>
      <c r="AR39" s="602"/>
      <c r="AS39" s="602"/>
    </row>
    <row r="40" spans="1:45" s="604" customFormat="1" ht="54.75" customHeight="1">
      <c r="A40" s="678"/>
      <c r="B40" s="647"/>
      <c r="C40" s="1508"/>
      <c r="D40" s="648"/>
      <c r="E40" s="602"/>
      <c r="F40" s="705" t="s">
        <v>742</v>
      </c>
      <c r="G40" s="647"/>
      <c r="H40" s="602"/>
      <c r="I40" s="647"/>
      <c r="J40" s="1508"/>
      <c r="K40" s="618"/>
      <c r="L40" s="602"/>
      <c r="M40" s="617"/>
      <c r="N40" s="602"/>
      <c r="O40" s="600"/>
      <c r="P40" s="649"/>
      <c r="Q40" s="649"/>
      <c r="R40" s="602"/>
      <c r="S40" s="647" t="s">
        <v>5</v>
      </c>
      <c r="T40" s="1052" t="s">
        <v>60</v>
      </c>
      <c r="U40" s="1052" t="s">
        <v>656</v>
      </c>
      <c r="V40" s="705" t="s">
        <v>5</v>
      </c>
      <c r="W40" s="1052" t="s">
        <v>170</v>
      </c>
      <c r="X40" s="1280">
        <v>0</v>
      </c>
      <c r="Y40" s="659">
        <v>4</v>
      </c>
      <c r="Z40" s="659">
        <v>8320</v>
      </c>
      <c r="AA40" s="659"/>
      <c r="AB40" s="737">
        <f>Z40+AA40</f>
        <v>8320</v>
      </c>
      <c r="AC40" s="659">
        <v>4</v>
      </c>
      <c r="AD40" s="738">
        <f t="shared" si="1"/>
        <v>36</v>
      </c>
      <c r="AE40" s="738">
        <f t="shared" si="0"/>
        <v>40011</v>
      </c>
      <c r="AF40" s="680"/>
      <c r="AG40" s="659"/>
      <c r="AH40" s="680">
        <v>7320</v>
      </c>
      <c r="AI40" s="1282">
        <v>4</v>
      </c>
      <c r="AJ40" s="1224">
        <f>7766000/1000</f>
        <v>7766</v>
      </c>
      <c r="AK40" s="663">
        <f>7766000/1000</f>
        <v>7766</v>
      </c>
      <c r="AL40" s="1282">
        <v>12</v>
      </c>
      <c r="AM40" s="663">
        <v>8100</v>
      </c>
      <c r="AN40" s="1282">
        <v>12</v>
      </c>
      <c r="AO40" s="663">
        <v>8505</v>
      </c>
      <c r="AP40" s="1282">
        <v>12</v>
      </c>
      <c r="AQ40" s="663">
        <f>7766000/1000</f>
        <v>7766</v>
      </c>
      <c r="AR40" s="602"/>
      <c r="AS40" s="602"/>
    </row>
    <row r="41" spans="1:45" s="688" customFormat="1" ht="33.75" customHeight="1">
      <c r="A41" s="678"/>
      <c r="B41" s="647"/>
      <c r="C41" s="1508"/>
      <c r="D41" s="648"/>
      <c r="E41" s="602"/>
      <c r="F41" s="649"/>
      <c r="G41" s="647"/>
      <c r="H41" s="602"/>
      <c r="I41" s="647"/>
      <c r="J41" s="602"/>
      <c r="K41" s="618"/>
      <c r="L41" s="602"/>
      <c r="M41" s="649"/>
      <c r="N41" s="649"/>
      <c r="O41" s="600"/>
      <c r="P41" s="649"/>
      <c r="Q41" s="649"/>
      <c r="R41" s="602"/>
      <c r="S41" s="647" t="s">
        <v>7</v>
      </c>
      <c r="T41" s="602" t="s">
        <v>71</v>
      </c>
      <c r="U41" s="602" t="s">
        <v>657</v>
      </c>
      <c r="V41" s="705" t="s">
        <v>7</v>
      </c>
      <c r="W41" s="602" t="s">
        <v>200</v>
      </c>
      <c r="X41" s="1280">
        <v>0</v>
      </c>
      <c r="Y41" s="658">
        <v>0</v>
      </c>
      <c r="Z41" s="658">
        <v>201500</v>
      </c>
      <c r="AA41" s="658"/>
      <c r="AB41" s="737">
        <f>Z41+AA41</f>
        <v>201500</v>
      </c>
      <c r="AC41" s="659">
        <v>2</v>
      </c>
      <c r="AD41" s="738">
        <f t="shared" si="1"/>
        <v>9</v>
      </c>
      <c r="AE41" s="738">
        <f t="shared" si="0"/>
        <v>1898134.5</v>
      </c>
      <c r="AF41" s="1276"/>
      <c r="AG41" s="659"/>
      <c r="AH41" s="680">
        <v>802241.5</v>
      </c>
      <c r="AI41" s="1282">
        <v>1</v>
      </c>
      <c r="AJ41" s="1224">
        <f>255404000/1000</f>
        <v>255404</v>
      </c>
      <c r="AK41" s="663">
        <v>194154</v>
      </c>
      <c r="AL41" s="1282">
        <v>3</v>
      </c>
      <c r="AM41" s="663">
        <v>341580</v>
      </c>
      <c r="AN41" s="1282">
        <v>3</v>
      </c>
      <c r="AO41" s="663">
        <v>358659</v>
      </c>
      <c r="AP41" s="1282">
        <v>3</v>
      </c>
      <c r="AQ41" s="663">
        <f>255404000/1000</f>
        <v>255404</v>
      </c>
      <c r="AR41" s="602"/>
      <c r="AS41" s="602"/>
    </row>
    <row r="42" spans="1:45" s="604" customFormat="1" ht="40.5" customHeight="1">
      <c r="A42" s="678"/>
      <c r="B42" s="647"/>
      <c r="C42" s="1508"/>
      <c r="D42" s="648"/>
      <c r="E42" s="602"/>
      <c r="F42" s="649"/>
      <c r="G42" s="647"/>
      <c r="H42" s="602"/>
      <c r="I42" s="647"/>
      <c r="J42" s="602"/>
      <c r="K42" s="617"/>
      <c r="L42" s="602"/>
      <c r="M42" s="617"/>
      <c r="N42" s="602"/>
      <c r="O42" s="600"/>
      <c r="P42" s="649"/>
      <c r="Q42" s="649"/>
      <c r="R42" s="602"/>
      <c r="S42" s="1053"/>
      <c r="T42" s="1056"/>
      <c r="U42" s="1056"/>
      <c r="V42" s="877"/>
      <c r="W42" s="608"/>
      <c r="X42" s="1280"/>
      <c r="Y42" s="643"/>
      <c r="Z42" s="671">
        <v>0</v>
      </c>
      <c r="AA42" s="671"/>
      <c r="AB42" s="652"/>
      <c r="AC42" s="643"/>
      <c r="AD42" s="738">
        <f t="shared" si="1"/>
        <v>0</v>
      </c>
      <c r="AE42" s="1270">
        <f t="shared" si="0"/>
        <v>0</v>
      </c>
      <c r="AF42" s="844"/>
      <c r="AG42" s="644"/>
      <c r="AH42" s="654"/>
      <c r="AI42" s="1225"/>
      <c r="AJ42" s="1269"/>
      <c r="AK42" s="1225"/>
      <c r="AL42" s="844"/>
      <c r="AM42" s="654"/>
      <c r="AN42" s="844"/>
      <c r="AO42" s="654"/>
      <c r="AP42" s="654"/>
      <c r="AQ42" s="844"/>
      <c r="AR42" s="602"/>
      <c r="AS42" s="602"/>
    </row>
    <row r="43" spans="1:45" s="604" customFormat="1" ht="52.5" customHeight="1">
      <c r="A43" s="678"/>
      <c r="B43" s="640"/>
      <c r="C43" s="1508"/>
      <c r="D43" s="673"/>
      <c r="E43" s="608"/>
      <c r="F43" s="625"/>
      <c r="G43" s="640"/>
      <c r="H43" s="1511" t="s">
        <v>338</v>
      </c>
      <c r="I43" s="640" t="s">
        <v>5</v>
      </c>
      <c r="J43" s="1508" t="s">
        <v>498</v>
      </c>
      <c r="K43" s="616"/>
      <c r="L43" s="608"/>
      <c r="M43" s="642"/>
      <c r="N43" s="608"/>
      <c r="O43" s="642"/>
      <c r="P43" s="625"/>
      <c r="Q43" s="625"/>
      <c r="R43" s="608"/>
      <c r="S43" s="1504" t="s">
        <v>58</v>
      </c>
      <c r="T43" s="1533"/>
      <c r="U43" s="1067" t="s">
        <v>660</v>
      </c>
      <c r="V43" s="688" t="s">
        <v>6</v>
      </c>
      <c r="W43" s="608" t="s">
        <v>661</v>
      </c>
      <c r="X43" s="1352"/>
      <c r="Y43" s="804"/>
      <c r="Z43" s="804">
        <v>0</v>
      </c>
      <c r="AA43" s="804"/>
      <c r="AB43" s="842">
        <f>SUM(AB44:AB51)</f>
        <v>758887.94</v>
      </c>
      <c r="AC43" s="804"/>
      <c r="AD43" s="798">
        <f t="shared" si="1"/>
        <v>0</v>
      </c>
      <c r="AE43" s="1275">
        <f t="shared" si="0"/>
        <v>3251442.6279999996</v>
      </c>
      <c r="AF43" s="843"/>
      <c r="AG43" s="804"/>
      <c r="AH43" s="808">
        <f>SUM(AH44:AH51)</f>
        <v>501929.32</v>
      </c>
      <c r="AI43" s="1225"/>
      <c r="AJ43" s="1225">
        <f>SUM(AJ44:AJ51)</f>
        <v>582931</v>
      </c>
      <c r="AK43" s="1269">
        <f>SUM(AK44:AK51)</f>
        <v>550031</v>
      </c>
      <c r="AL43" s="654"/>
      <c r="AM43" s="844">
        <f>SUM(AM44:AM51)</f>
        <v>702728.96</v>
      </c>
      <c r="AN43" s="654"/>
      <c r="AO43" s="844">
        <f>SUM(AO50:AO51)</f>
        <v>737865.40800000005</v>
      </c>
      <c r="AP43" s="844"/>
      <c r="AQ43" s="654">
        <f>SUM(AQ44:AQ51)</f>
        <v>737865.40800000005</v>
      </c>
      <c r="AR43" s="708"/>
      <c r="AS43" s="608"/>
    </row>
    <row r="44" spans="1:45" s="688" customFormat="1">
      <c r="A44" s="678"/>
      <c r="B44" s="647"/>
      <c r="C44" s="1508"/>
      <c r="D44" s="648"/>
      <c r="E44" s="602"/>
      <c r="F44" s="649"/>
      <c r="G44" s="647"/>
      <c r="H44" s="1511"/>
      <c r="I44" s="647"/>
      <c r="J44" s="1508"/>
      <c r="K44" s="618"/>
      <c r="L44" s="602"/>
      <c r="M44" s="649"/>
      <c r="N44" s="649"/>
      <c r="O44" s="600"/>
      <c r="P44" s="649"/>
      <c r="Q44" s="649"/>
      <c r="R44" s="602"/>
      <c r="S44" s="1534"/>
      <c r="T44" s="1533"/>
      <c r="U44" s="1067"/>
      <c r="V44" s="706" t="s">
        <v>214</v>
      </c>
      <c r="W44" s="619" t="s">
        <v>662</v>
      </c>
      <c r="X44" s="844">
        <v>1112</v>
      </c>
      <c r="Y44" s="808">
        <v>696</v>
      </c>
      <c r="Z44" s="808">
        <v>0</v>
      </c>
      <c r="AA44" s="808"/>
      <c r="AB44" s="807"/>
      <c r="AC44" s="808">
        <v>696.78</v>
      </c>
      <c r="AD44" s="796">
        <f t="shared" si="1"/>
        <v>1405.84</v>
      </c>
      <c r="AE44" s="796">
        <f t="shared" si="0"/>
        <v>0</v>
      </c>
      <c r="AF44" s="808"/>
      <c r="AG44" s="808"/>
      <c r="AH44" s="808"/>
      <c r="AI44" s="1269">
        <v>4.08</v>
      </c>
      <c r="AJ44" s="1269"/>
      <c r="AK44" s="1269"/>
      <c r="AL44" s="654">
        <v>4.08</v>
      </c>
      <c r="AM44" s="654"/>
      <c r="AN44" s="654">
        <v>4.9000000000000004</v>
      </c>
      <c r="AO44" s="654"/>
      <c r="AP44" s="654">
        <v>4.9000000000000004</v>
      </c>
      <c r="AQ44" s="654"/>
      <c r="AR44" s="654"/>
      <c r="AS44" s="654"/>
    </row>
    <row r="45" spans="1:45" s="604" customFormat="1">
      <c r="A45" s="678"/>
      <c r="B45" s="647"/>
      <c r="C45" s="1508"/>
      <c r="D45" s="648"/>
      <c r="E45" s="602"/>
      <c r="F45" s="649"/>
      <c r="G45" s="647"/>
      <c r="H45" s="1511"/>
      <c r="I45" s="647"/>
      <c r="J45" s="1508"/>
      <c r="K45" s="618"/>
      <c r="L45" s="602"/>
      <c r="M45" s="649"/>
      <c r="N45" s="649"/>
      <c r="O45" s="600"/>
      <c r="P45" s="649"/>
      <c r="Q45" s="649"/>
      <c r="R45" s="602"/>
      <c r="S45" s="1534"/>
      <c r="T45" s="1533"/>
      <c r="U45" s="1067"/>
      <c r="V45" s="706" t="s">
        <v>215</v>
      </c>
      <c r="W45" s="619" t="s">
        <v>663</v>
      </c>
      <c r="X45" s="844">
        <v>668</v>
      </c>
      <c r="Y45" s="808">
        <v>406.9</v>
      </c>
      <c r="Z45" s="808">
        <v>0</v>
      </c>
      <c r="AA45" s="808"/>
      <c r="AB45" s="807"/>
      <c r="AC45" s="808">
        <v>410.4</v>
      </c>
      <c r="AD45" s="796">
        <f t="shared" si="1"/>
        <v>825.56</v>
      </c>
      <c r="AE45" s="796">
        <f t="shared" si="0"/>
        <v>0</v>
      </c>
      <c r="AF45" s="808"/>
      <c r="AG45" s="808"/>
      <c r="AH45" s="808"/>
      <c r="AI45" s="1269">
        <v>2.78</v>
      </c>
      <c r="AJ45" s="1269"/>
      <c r="AK45" s="1269"/>
      <c r="AL45" s="654">
        <v>2.78</v>
      </c>
      <c r="AM45" s="654"/>
      <c r="AN45" s="654">
        <v>2.7</v>
      </c>
      <c r="AO45" s="654"/>
      <c r="AP45" s="654">
        <v>2.7</v>
      </c>
      <c r="AQ45" s="654"/>
      <c r="AR45" s="654"/>
      <c r="AS45" s="654"/>
    </row>
    <row r="46" spans="1:45" s="604" customFormat="1">
      <c r="A46" s="678"/>
      <c r="B46" s="647"/>
      <c r="C46" s="1508"/>
      <c r="D46" s="648"/>
      <c r="E46" s="602"/>
      <c r="F46" s="649"/>
      <c r="G46" s="647"/>
      <c r="H46" s="1511"/>
      <c r="I46" s="674" t="s">
        <v>214</v>
      </c>
      <c r="J46" s="619" t="s">
        <v>324</v>
      </c>
      <c r="K46" s="618"/>
      <c r="L46" s="602"/>
      <c r="M46" s="649"/>
      <c r="N46" s="649"/>
      <c r="O46" s="600"/>
      <c r="P46" s="649"/>
      <c r="Q46" s="649"/>
      <c r="R46" s="602"/>
      <c r="S46" s="1534"/>
      <c r="T46" s="1533"/>
      <c r="U46" s="1067"/>
      <c r="V46" s="706" t="s">
        <v>216</v>
      </c>
      <c r="W46" s="619" t="s">
        <v>664</v>
      </c>
      <c r="X46" s="844">
        <v>1572</v>
      </c>
      <c r="Y46" s="808">
        <v>1189.3</v>
      </c>
      <c r="Z46" s="808">
        <v>0</v>
      </c>
      <c r="AA46" s="808"/>
      <c r="AB46" s="807"/>
      <c r="AC46" s="808">
        <v>1190.28</v>
      </c>
      <c r="AD46" s="796">
        <f t="shared" si="1"/>
        <v>2387.1999999999998</v>
      </c>
      <c r="AE46" s="796">
        <f t="shared" si="0"/>
        <v>0</v>
      </c>
      <c r="AF46" s="808"/>
      <c r="AG46" s="808"/>
      <c r="AH46" s="808"/>
      <c r="AI46" s="1269">
        <v>2.56</v>
      </c>
      <c r="AJ46" s="1269"/>
      <c r="AK46" s="1269"/>
      <c r="AL46" s="654">
        <v>2.56</v>
      </c>
      <c r="AM46" s="654"/>
      <c r="AN46" s="654">
        <v>2.5</v>
      </c>
      <c r="AO46" s="654"/>
      <c r="AP46" s="654">
        <v>2.5</v>
      </c>
      <c r="AQ46" s="654"/>
      <c r="AR46" s="654"/>
      <c r="AS46" s="654"/>
    </row>
    <row r="47" spans="1:45" s="604" customFormat="1" ht="31.5">
      <c r="A47" s="678"/>
      <c r="B47" s="647"/>
      <c r="C47" s="1508"/>
      <c r="D47" s="648"/>
      <c r="E47" s="602"/>
      <c r="F47" s="649"/>
      <c r="G47" s="647"/>
      <c r="H47" s="1511"/>
      <c r="I47" s="674" t="s">
        <v>215</v>
      </c>
      <c r="J47" s="619" t="s">
        <v>325</v>
      </c>
      <c r="K47" s="618"/>
      <c r="L47" s="602"/>
      <c r="M47" s="649"/>
      <c r="N47" s="649"/>
      <c r="O47" s="600"/>
      <c r="P47" s="649"/>
      <c r="Q47" s="649"/>
      <c r="R47" s="602"/>
      <c r="S47" s="1053"/>
      <c r="T47" s="1056"/>
      <c r="U47" s="1056"/>
      <c r="V47" s="706" t="s">
        <v>217</v>
      </c>
      <c r="W47" s="619" t="s">
        <v>665</v>
      </c>
      <c r="X47" s="844">
        <v>4988</v>
      </c>
      <c r="Y47" s="808">
        <v>4368</v>
      </c>
      <c r="Z47" s="808">
        <v>0</v>
      </c>
      <c r="AA47" s="808"/>
      <c r="AB47" s="807"/>
      <c r="AC47" s="808">
        <v>4369.7</v>
      </c>
      <c r="AD47" s="796">
        <f>Y47+AC47+AI47+AL47+AN47</f>
        <v>8745.5899999999983</v>
      </c>
      <c r="AE47" s="796">
        <f t="shared" si="0"/>
        <v>0</v>
      </c>
      <c r="AF47" s="808"/>
      <c r="AG47" s="808"/>
      <c r="AH47" s="808"/>
      <c r="AI47" s="1269">
        <v>2.63</v>
      </c>
      <c r="AJ47" s="1269"/>
      <c r="AK47" s="1269"/>
      <c r="AL47" s="654">
        <v>2.63</v>
      </c>
      <c r="AM47" s="654"/>
      <c r="AN47" s="654">
        <v>2.63</v>
      </c>
      <c r="AO47" s="654"/>
      <c r="AP47" s="654">
        <v>2.63</v>
      </c>
      <c r="AQ47" s="654"/>
      <c r="AR47" s="654"/>
      <c r="AS47" s="654"/>
    </row>
    <row r="48" spans="1:45" s="688" customFormat="1" ht="46.5" customHeight="1">
      <c r="A48" s="678"/>
      <c r="B48" s="647"/>
      <c r="C48" s="1508"/>
      <c r="D48" s="648"/>
      <c r="E48" s="602"/>
      <c r="F48" s="649"/>
      <c r="G48" s="647"/>
      <c r="H48" s="1511"/>
      <c r="I48" s="674" t="s">
        <v>216</v>
      </c>
      <c r="J48" s="619" t="s">
        <v>326</v>
      </c>
      <c r="K48" s="618"/>
      <c r="L48" s="602"/>
      <c r="M48" s="649"/>
      <c r="N48" s="649"/>
      <c r="O48" s="600"/>
      <c r="P48" s="649"/>
      <c r="Q48" s="649"/>
      <c r="R48" s="602"/>
      <c r="S48" s="1053"/>
      <c r="T48" s="1056"/>
      <c r="U48" s="1056"/>
      <c r="V48" s="706" t="s">
        <v>218</v>
      </c>
      <c r="W48" s="619" t="s">
        <v>666</v>
      </c>
      <c r="X48" s="844">
        <v>2304560</v>
      </c>
      <c r="Y48" s="808">
        <v>10071800</v>
      </c>
      <c r="Z48" s="808">
        <v>0</v>
      </c>
      <c r="AA48" s="808"/>
      <c r="AB48" s="807"/>
      <c r="AC48" s="808">
        <v>10072440</v>
      </c>
      <c r="AD48" s="796">
        <f>Y48+AC48+AI48+AL48+AN48</f>
        <v>20144255.23</v>
      </c>
      <c r="AE48" s="796">
        <f t="shared" si="0"/>
        <v>0</v>
      </c>
      <c r="AF48" s="808"/>
      <c r="AG48" s="808"/>
      <c r="AH48" s="808"/>
      <c r="AI48" s="1269">
        <v>6.41</v>
      </c>
      <c r="AJ48" s="1269"/>
      <c r="AK48" s="1269"/>
      <c r="AL48" s="654">
        <v>6.41</v>
      </c>
      <c r="AM48" s="654"/>
      <c r="AN48" s="654">
        <v>2.41</v>
      </c>
      <c r="AO48" s="654"/>
      <c r="AP48" s="654">
        <v>2.41</v>
      </c>
      <c r="AQ48" s="654"/>
      <c r="AR48" s="654"/>
      <c r="AS48" s="654"/>
    </row>
    <row r="49" spans="1:45" s="604" customFormat="1" ht="31.5">
      <c r="A49" s="678"/>
      <c r="B49" s="647"/>
      <c r="C49" s="1508"/>
      <c r="D49" s="648"/>
      <c r="E49" s="602"/>
      <c r="F49" s="649"/>
      <c r="G49" s="647"/>
      <c r="H49" s="1511"/>
      <c r="I49" s="674" t="s">
        <v>217</v>
      </c>
      <c r="J49" s="619" t="s">
        <v>327</v>
      </c>
      <c r="K49" s="618"/>
      <c r="L49" s="602"/>
      <c r="M49" s="649"/>
      <c r="N49" s="649"/>
      <c r="O49" s="600"/>
      <c r="P49" s="649"/>
      <c r="Q49" s="649"/>
      <c r="R49" s="602"/>
      <c r="S49" s="1504" t="s">
        <v>348</v>
      </c>
      <c r="T49" s="1505"/>
      <c r="U49" s="1056"/>
      <c r="V49" s="1055"/>
      <c r="W49" s="602"/>
      <c r="X49" s="1280"/>
      <c r="Y49" s="675"/>
      <c r="Z49" s="676">
        <v>0</v>
      </c>
      <c r="AA49" s="676"/>
      <c r="AB49" s="677"/>
      <c r="AC49" s="676"/>
      <c r="AD49" s="738">
        <f t="shared" si="1"/>
        <v>0</v>
      </c>
      <c r="AE49" s="738">
        <f t="shared" si="0"/>
        <v>0</v>
      </c>
      <c r="AF49" s="678"/>
      <c r="AG49" s="676"/>
      <c r="AH49" s="678"/>
      <c r="AI49" s="1226"/>
      <c r="AJ49" s="1214"/>
      <c r="AK49" s="1214"/>
      <c r="AL49" s="679"/>
      <c r="AM49" s="678"/>
      <c r="AN49" s="679"/>
      <c r="AO49" s="678"/>
      <c r="AP49" s="679"/>
      <c r="AQ49" s="678"/>
      <c r="AR49" s="678"/>
      <c r="AS49" s="602"/>
    </row>
    <row r="50" spans="1:45" s="604" customFormat="1" ht="47.25">
      <c r="A50" s="678"/>
      <c r="B50" s="647"/>
      <c r="C50" s="1508"/>
      <c r="D50" s="648"/>
      <c r="E50" s="602"/>
      <c r="F50" s="649"/>
      <c r="G50" s="647"/>
      <c r="H50" s="602"/>
      <c r="I50" s="600" t="s">
        <v>218</v>
      </c>
      <c r="J50" s="1052" t="s">
        <v>475</v>
      </c>
      <c r="K50" s="618"/>
      <c r="L50" s="602"/>
      <c r="M50" s="649"/>
      <c r="N50" s="649"/>
      <c r="O50" s="600"/>
      <c r="P50" s="649"/>
      <c r="Q50" s="649"/>
      <c r="R50" s="602"/>
      <c r="S50" s="647" t="s">
        <v>6</v>
      </c>
      <c r="T50" s="602" t="s">
        <v>65</v>
      </c>
      <c r="U50" s="602" t="s">
        <v>667</v>
      </c>
      <c r="V50" s="705" t="s">
        <v>6</v>
      </c>
      <c r="W50" s="602" t="s">
        <v>669</v>
      </c>
      <c r="X50" s="1280">
        <v>0</v>
      </c>
      <c r="Y50" s="659">
        <v>0</v>
      </c>
      <c r="Z50" s="659">
        <v>758887.94</v>
      </c>
      <c r="AA50" s="659"/>
      <c r="AB50" s="737">
        <f>Z50+AA50</f>
        <v>758887.94</v>
      </c>
      <c r="AC50" s="659">
        <v>2</v>
      </c>
      <c r="AD50" s="738">
        <f t="shared" si="1"/>
        <v>36</v>
      </c>
      <c r="AE50" s="738">
        <f t="shared" si="0"/>
        <v>3072470.01</v>
      </c>
      <c r="AF50" s="680"/>
      <c r="AG50" s="659"/>
      <c r="AH50" s="680">
        <v>501929.32</v>
      </c>
      <c r="AI50" s="1282">
        <v>12</v>
      </c>
      <c r="AJ50" s="1224">
        <f>535600000/1000</f>
        <v>535600</v>
      </c>
      <c r="AK50" s="663">
        <v>510200</v>
      </c>
      <c r="AL50" s="1282">
        <v>11</v>
      </c>
      <c r="AM50" s="663">
        <v>634855</v>
      </c>
      <c r="AN50" s="1282">
        <v>11</v>
      </c>
      <c r="AO50" s="1301">
        <v>666597.75</v>
      </c>
      <c r="AP50" s="1282">
        <v>11</v>
      </c>
      <c r="AQ50" s="1301">
        <v>666597.75</v>
      </c>
      <c r="AR50" s="602"/>
      <c r="AS50" s="602"/>
    </row>
    <row r="51" spans="1:45" s="604" customFormat="1" ht="47.25">
      <c r="A51" s="678"/>
      <c r="B51" s="647"/>
      <c r="C51" s="1508"/>
      <c r="D51" s="648"/>
      <c r="E51" s="602"/>
      <c r="F51" s="649"/>
      <c r="G51" s="647"/>
      <c r="H51" s="602"/>
      <c r="I51" s="647"/>
      <c r="J51" s="1508"/>
      <c r="K51" s="618"/>
      <c r="L51" s="602"/>
      <c r="M51" s="617"/>
      <c r="N51" s="602"/>
      <c r="O51" s="600"/>
      <c r="P51" s="649"/>
      <c r="Q51" s="649"/>
      <c r="R51" s="602"/>
      <c r="S51" s="647" t="s">
        <v>5</v>
      </c>
      <c r="T51" s="649" t="s">
        <v>383</v>
      </c>
      <c r="U51" s="678" t="s">
        <v>668</v>
      </c>
      <c r="V51" s="705" t="s">
        <v>5</v>
      </c>
      <c r="W51" s="602" t="s">
        <v>670</v>
      </c>
      <c r="X51" s="1280">
        <v>0</v>
      </c>
      <c r="Y51" s="659">
        <v>0</v>
      </c>
      <c r="Z51" s="659">
        <v>0</v>
      </c>
      <c r="AA51" s="659"/>
      <c r="AB51" s="737">
        <f>Z51+AA51</f>
        <v>0</v>
      </c>
      <c r="AC51" s="659">
        <v>0</v>
      </c>
      <c r="AD51" s="738">
        <f t="shared" si="1"/>
        <v>10</v>
      </c>
      <c r="AE51" s="738">
        <f t="shared" si="0"/>
        <v>178972.61800000002</v>
      </c>
      <c r="AF51" s="680"/>
      <c r="AG51" s="659"/>
      <c r="AH51" s="680"/>
      <c r="AI51" s="1282">
        <v>4</v>
      </c>
      <c r="AJ51" s="1224">
        <f>47331000/1000</f>
        <v>47331</v>
      </c>
      <c r="AK51" s="663">
        <v>39831</v>
      </c>
      <c r="AL51" s="1282">
        <v>3</v>
      </c>
      <c r="AM51" s="712">
        <v>67873.960000000006</v>
      </c>
      <c r="AN51" s="1282">
        <v>3</v>
      </c>
      <c r="AO51" s="1301">
        <v>71267.657999999996</v>
      </c>
      <c r="AP51" s="1282">
        <v>3</v>
      </c>
      <c r="AQ51" s="1301">
        <v>71267.657999999996</v>
      </c>
      <c r="AR51" s="602"/>
      <c r="AS51" s="602"/>
    </row>
    <row r="52" spans="1:45" s="604" customFormat="1">
      <c r="A52" s="678"/>
      <c r="B52" s="647"/>
      <c r="C52" s="1508"/>
      <c r="D52" s="648"/>
      <c r="E52" s="602"/>
      <c r="F52" s="649"/>
      <c r="G52" s="647"/>
      <c r="H52" s="602"/>
      <c r="I52" s="647"/>
      <c r="J52" s="1508"/>
      <c r="K52" s="618"/>
      <c r="L52" s="602"/>
      <c r="M52" s="617"/>
      <c r="N52" s="602"/>
      <c r="O52" s="600"/>
      <c r="P52" s="649"/>
      <c r="Q52" s="649"/>
      <c r="R52" s="602"/>
      <c r="S52" s="668"/>
      <c r="T52" s="612"/>
      <c r="U52" s="612"/>
      <c r="V52" s="669"/>
      <c r="W52" s="612"/>
      <c r="X52" s="1409"/>
      <c r="Y52" s="845"/>
      <c r="Z52" s="845">
        <v>0</v>
      </c>
      <c r="AA52" s="845"/>
      <c r="AB52" s="846"/>
      <c r="AC52" s="845"/>
      <c r="AD52" s="829">
        <f t="shared" si="1"/>
        <v>0</v>
      </c>
      <c r="AE52" s="829">
        <f t="shared" si="0"/>
        <v>0</v>
      </c>
      <c r="AF52" s="827"/>
      <c r="AG52" s="845"/>
      <c r="AH52" s="827"/>
      <c r="AI52" s="1227"/>
      <c r="AJ52" s="1228"/>
      <c r="AK52" s="1228"/>
      <c r="AL52" s="753"/>
      <c r="AM52" s="827"/>
      <c r="AN52" s="753"/>
      <c r="AO52" s="827"/>
      <c r="AP52" s="753"/>
      <c r="AQ52" s="827"/>
      <c r="AR52" s="827"/>
      <c r="AS52" s="612"/>
    </row>
    <row r="53" spans="1:45" s="604" customFormat="1" ht="47.25">
      <c r="A53" s="678"/>
      <c r="B53" s="640"/>
      <c r="C53" s="1508"/>
      <c r="D53" s="673"/>
      <c r="E53" s="608"/>
      <c r="F53" s="625"/>
      <c r="G53" s="640"/>
      <c r="H53" s="1511" t="s">
        <v>331</v>
      </c>
      <c r="I53" s="640"/>
      <c r="J53" s="608"/>
      <c r="K53" s="616"/>
      <c r="L53" s="608"/>
      <c r="M53" s="625"/>
      <c r="N53" s="625"/>
      <c r="O53" s="642"/>
      <c r="P53" s="625"/>
      <c r="Q53" s="625"/>
      <c r="R53" s="608"/>
      <c r="S53" s="1504" t="s">
        <v>337</v>
      </c>
      <c r="T53" s="1505"/>
      <c r="U53" s="1056" t="s">
        <v>671</v>
      </c>
      <c r="V53" s="1517" t="s">
        <v>672</v>
      </c>
      <c r="W53" s="1518"/>
      <c r="X53" s="1352"/>
      <c r="Y53" s="644"/>
      <c r="Z53" s="644">
        <v>0</v>
      </c>
      <c r="AA53" s="644"/>
      <c r="AB53" s="645">
        <f>SUM(AB56:AB58)</f>
        <v>481510</v>
      </c>
      <c r="AC53" s="644"/>
      <c r="AD53" s="744">
        <f t="shared" si="1"/>
        <v>6</v>
      </c>
      <c r="AE53" s="744">
        <f t="shared" si="0"/>
        <v>2848990.3990000002</v>
      </c>
      <c r="AF53" s="645"/>
      <c r="AG53" s="644"/>
      <c r="AH53" s="645">
        <f>SUM(AH56:AH58)</f>
        <v>544751.78</v>
      </c>
      <c r="AI53" s="1221">
        <v>2</v>
      </c>
      <c r="AJ53" s="1229">
        <f>SUM(AJ56:AJ58)</f>
        <v>633996</v>
      </c>
      <c r="AK53" s="1229">
        <f>SUM(AK56:AK58)</f>
        <v>635071</v>
      </c>
      <c r="AL53" s="646">
        <v>2</v>
      </c>
      <c r="AM53" s="645">
        <f>SUM(AM56:AM58)</f>
        <v>579345.18000000005</v>
      </c>
      <c r="AN53" s="646">
        <v>2</v>
      </c>
      <c r="AO53" s="645">
        <f>SUM(AO56:AO58)</f>
        <v>608312.43900000001</v>
      </c>
      <c r="AP53" s="646">
        <v>2</v>
      </c>
      <c r="AQ53" s="645">
        <f>SUM(AQ56:AQ58)</f>
        <v>608312.43900000001</v>
      </c>
      <c r="AR53" s="608"/>
      <c r="AS53" s="608"/>
    </row>
    <row r="54" spans="1:45" s="604" customFormat="1" ht="22.5" customHeight="1">
      <c r="A54" s="678"/>
      <c r="B54" s="647"/>
      <c r="C54" s="1508"/>
      <c r="D54" s="648"/>
      <c r="E54" s="602"/>
      <c r="F54" s="649"/>
      <c r="G54" s="647"/>
      <c r="H54" s="1511"/>
      <c r="I54" s="647"/>
      <c r="J54" s="602"/>
      <c r="K54" s="618"/>
      <c r="L54" s="602"/>
      <c r="M54" s="649"/>
      <c r="N54" s="649"/>
      <c r="O54" s="600"/>
      <c r="P54" s="649"/>
      <c r="Q54" s="649"/>
      <c r="R54" s="602"/>
      <c r="S54" s="1504"/>
      <c r="T54" s="1505"/>
      <c r="U54" s="1056"/>
      <c r="V54" s="706"/>
      <c r="W54" s="619"/>
      <c r="X54" s="1308"/>
      <c r="Y54" s="651"/>
      <c r="Z54" s="651"/>
      <c r="AA54" s="651"/>
      <c r="AB54" s="655"/>
      <c r="AC54" s="651"/>
      <c r="AD54" s="738"/>
      <c r="AE54" s="738"/>
      <c r="AF54" s="656"/>
      <c r="AG54" s="651"/>
      <c r="AH54" s="656"/>
      <c r="AI54" s="1302"/>
      <c r="AJ54" s="1230"/>
      <c r="AK54" s="1230"/>
      <c r="AL54" s="1303"/>
      <c r="AM54" s="653"/>
      <c r="AN54" s="1303"/>
      <c r="AO54" s="653"/>
      <c r="AP54" s="1303"/>
      <c r="AQ54" s="653"/>
      <c r="AR54" s="602"/>
      <c r="AS54" s="602"/>
    </row>
    <row r="55" spans="1:45" s="604" customFormat="1">
      <c r="A55" s="678"/>
      <c r="B55" s="647"/>
      <c r="C55" s="1508"/>
      <c r="D55" s="648"/>
      <c r="E55" s="602"/>
      <c r="F55" s="649"/>
      <c r="G55" s="647"/>
      <c r="H55" s="602"/>
      <c r="I55" s="647"/>
      <c r="J55" s="602"/>
      <c r="K55" s="618"/>
      <c r="L55" s="602"/>
      <c r="M55" s="617"/>
      <c r="N55" s="602"/>
      <c r="O55" s="600"/>
      <c r="P55" s="649"/>
      <c r="Q55" s="649"/>
      <c r="R55" s="602"/>
      <c r="S55" s="1504" t="s">
        <v>21</v>
      </c>
      <c r="T55" s="1505"/>
      <c r="U55" s="1056"/>
      <c r="V55" s="705"/>
      <c r="W55" s="602"/>
      <c r="X55" s="1280"/>
      <c r="Y55" s="659"/>
      <c r="Z55" s="659">
        <v>0</v>
      </c>
      <c r="AA55" s="659"/>
      <c r="AB55" s="652"/>
      <c r="AC55" s="644"/>
      <c r="AD55" s="738">
        <f t="shared" ref="AD55:AD118" si="3">Y55+AC55+AI55+AL55+AN55</f>
        <v>0</v>
      </c>
      <c r="AE55" s="738">
        <f t="shared" ref="AE55:AE118" si="4">AB55+AH55+AK55+AM55+AO55</f>
        <v>0</v>
      </c>
      <c r="AF55" s="653"/>
      <c r="AG55" s="644"/>
      <c r="AH55" s="653"/>
      <c r="AI55" s="1230"/>
      <c r="AJ55" s="1230"/>
      <c r="AK55" s="1230"/>
      <c r="AL55" s="653"/>
      <c r="AM55" s="653"/>
      <c r="AN55" s="653"/>
      <c r="AO55" s="653"/>
      <c r="AP55" s="653"/>
      <c r="AQ55" s="653"/>
      <c r="AR55" s="602"/>
      <c r="AS55" s="602"/>
    </row>
    <row r="56" spans="1:45" s="604" customFormat="1" ht="31.5">
      <c r="A56" s="678"/>
      <c r="B56" s="647"/>
      <c r="C56" s="1508"/>
      <c r="D56" s="648"/>
      <c r="E56" s="602"/>
      <c r="F56" s="649"/>
      <c r="G56" s="647"/>
      <c r="H56" s="602"/>
      <c r="I56" s="647"/>
      <c r="J56" s="602"/>
      <c r="K56" s="618"/>
      <c r="L56" s="602"/>
      <c r="M56" s="617"/>
      <c r="N56" s="602"/>
      <c r="O56" s="600"/>
      <c r="P56" s="649"/>
      <c r="Q56" s="649"/>
      <c r="R56" s="602"/>
      <c r="S56" s="647" t="s">
        <v>6</v>
      </c>
      <c r="T56" s="602" t="s">
        <v>66</v>
      </c>
      <c r="U56" s="602" t="s">
        <v>674</v>
      </c>
      <c r="V56" s="705" t="s">
        <v>6</v>
      </c>
      <c r="W56" s="602" t="s">
        <v>67</v>
      </c>
      <c r="X56" s="1280">
        <v>2</v>
      </c>
      <c r="Y56" s="658">
        <v>2</v>
      </c>
      <c r="Z56" s="659">
        <v>272850</v>
      </c>
      <c r="AA56" s="659"/>
      <c r="AB56" s="737">
        <f>Z56+AA56</f>
        <v>272850</v>
      </c>
      <c r="AC56" s="658">
        <v>2</v>
      </c>
      <c r="AD56" s="738">
        <f t="shared" si="3"/>
        <v>8</v>
      </c>
      <c r="AE56" s="738">
        <f t="shared" si="4"/>
        <v>1203142.78</v>
      </c>
      <c r="AF56" s="680"/>
      <c r="AG56" s="659"/>
      <c r="AH56" s="680">
        <v>366542.78</v>
      </c>
      <c r="AI56" s="1277"/>
      <c r="AJ56" s="1224"/>
      <c r="AK56" s="1224"/>
      <c r="AL56" s="1280">
        <v>2</v>
      </c>
      <c r="AM56" s="663">
        <v>275000</v>
      </c>
      <c r="AN56" s="1280">
        <v>2</v>
      </c>
      <c r="AO56" s="1304">
        <v>288750</v>
      </c>
      <c r="AP56" s="1280">
        <v>2</v>
      </c>
      <c r="AQ56" s="1304">
        <v>288750</v>
      </c>
      <c r="AR56" s="602"/>
      <c r="AS56" s="602"/>
    </row>
    <row r="57" spans="1:45" s="604" customFormat="1" ht="31.5">
      <c r="A57" s="678"/>
      <c r="B57" s="647"/>
      <c r="C57" s="1508"/>
      <c r="D57" s="648"/>
      <c r="E57" s="602"/>
      <c r="F57" s="649"/>
      <c r="G57" s="647"/>
      <c r="H57" s="602"/>
      <c r="I57" s="647"/>
      <c r="J57" s="602"/>
      <c r="K57" s="618"/>
      <c r="L57" s="602"/>
      <c r="M57" s="617"/>
      <c r="N57" s="602"/>
      <c r="O57" s="600"/>
      <c r="P57" s="649"/>
      <c r="Q57" s="649"/>
      <c r="R57" s="602"/>
      <c r="S57" s="825" t="s">
        <v>5</v>
      </c>
      <c r="T57" s="602" t="s">
        <v>68</v>
      </c>
      <c r="U57" s="602" t="s">
        <v>675</v>
      </c>
      <c r="V57" s="705" t="s">
        <v>5</v>
      </c>
      <c r="W57" s="602" t="s">
        <v>201</v>
      </c>
      <c r="X57" s="1280">
        <v>3</v>
      </c>
      <c r="Y57" s="658">
        <v>2</v>
      </c>
      <c r="Z57" s="659">
        <v>193350</v>
      </c>
      <c r="AA57" s="659"/>
      <c r="AB57" s="737">
        <f>Z57+AA57</f>
        <v>193350</v>
      </c>
      <c r="AC57" s="658">
        <v>5</v>
      </c>
      <c r="AD57" s="738">
        <f t="shared" si="3"/>
        <v>28</v>
      </c>
      <c r="AE57" s="738">
        <f t="shared" si="4"/>
        <v>1575506.75</v>
      </c>
      <c r="AF57" s="680"/>
      <c r="AG57" s="659"/>
      <c r="AH57" s="680">
        <v>168900</v>
      </c>
      <c r="AI57" s="1297">
        <v>11</v>
      </c>
      <c r="AJ57" s="1224">
        <f>618996000/1000</f>
        <v>618996</v>
      </c>
      <c r="AK57" s="663">
        <v>620571</v>
      </c>
      <c r="AL57" s="1280">
        <v>5</v>
      </c>
      <c r="AM57" s="663">
        <v>289115</v>
      </c>
      <c r="AN57" s="1280">
        <v>5</v>
      </c>
      <c r="AO57" s="663">
        <v>303570.75</v>
      </c>
      <c r="AP57" s="1280">
        <v>5</v>
      </c>
      <c r="AQ57" s="663">
        <v>303570.75</v>
      </c>
      <c r="AR57" s="602"/>
      <c r="AS57" s="602"/>
    </row>
    <row r="58" spans="1:45" s="604" customFormat="1" ht="71.25" customHeight="1">
      <c r="A58" s="678"/>
      <c r="B58" s="647"/>
      <c r="C58" s="1508"/>
      <c r="D58" s="648"/>
      <c r="E58" s="602"/>
      <c r="F58" s="649"/>
      <c r="G58" s="647"/>
      <c r="H58" s="602"/>
      <c r="I58" s="647"/>
      <c r="J58" s="602"/>
      <c r="K58" s="618"/>
      <c r="L58" s="602"/>
      <c r="M58" s="617"/>
      <c r="N58" s="602"/>
      <c r="O58" s="600"/>
      <c r="P58" s="649"/>
      <c r="Q58" s="649"/>
      <c r="R58" s="602"/>
      <c r="S58" s="647" t="s">
        <v>7</v>
      </c>
      <c r="T58" s="602" t="s">
        <v>69</v>
      </c>
      <c r="U58" s="602" t="s">
        <v>676</v>
      </c>
      <c r="V58" s="705" t="s">
        <v>7</v>
      </c>
      <c r="W58" s="602" t="s">
        <v>265</v>
      </c>
      <c r="X58" s="1280">
        <v>2</v>
      </c>
      <c r="Y58" s="658">
        <v>2</v>
      </c>
      <c r="Z58" s="659">
        <v>15310</v>
      </c>
      <c r="AA58" s="659"/>
      <c r="AB58" s="737">
        <f>Z58+AA58</f>
        <v>15310</v>
      </c>
      <c r="AC58" s="658">
        <v>5</v>
      </c>
      <c r="AD58" s="738">
        <f t="shared" si="3"/>
        <v>21</v>
      </c>
      <c r="AE58" s="738">
        <f t="shared" si="4"/>
        <v>70340.869000000006</v>
      </c>
      <c r="AF58" s="680"/>
      <c r="AG58" s="659"/>
      <c r="AH58" s="680">
        <v>9309</v>
      </c>
      <c r="AI58" s="1280">
        <v>2</v>
      </c>
      <c r="AJ58" s="1224">
        <f>15000000/1000</f>
        <v>15000</v>
      </c>
      <c r="AK58" s="663">
        <v>14500</v>
      </c>
      <c r="AL58" s="1280">
        <v>6</v>
      </c>
      <c r="AM58" s="712">
        <v>15230.18</v>
      </c>
      <c r="AN58" s="1280">
        <v>6</v>
      </c>
      <c r="AO58" s="1301">
        <v>15991.689</v>
      </c>
      <c r="AP58" s="1280">
        <v>6</v>
      </c>
      <c r="AQ58" s="1301">
        <v>15991.689</v>
      </c>
      <c r="AR58" s="602"/>
      <c r="AS58" s="602"/>
    </row>
    <row r="59" spans="1:45" s="604" customFormat="1" ht="63">
      <c r="A59" s="678"/>
      <c r="B59" s="647"/>
      <c r="C59" s="1508"/>
      <c r="D59" s="648"/>
      <c r="E59" s="602"/>
      <c r="F59" s="649"/>
      <c r="G59" s="647"/>
      <c r="H59" s="602"/>
      <c r="I59" s="647"/>
      <c r="J59" s="602"/>
      <c r="K59" s="618"/>
      <c r="L59" s="602"/>
      <c r="M59" s="617"/>
      <c r="N59" s="602"/>
      <c r="O59" s="600"/>
      <c r="P59" s="649"/>
      <c r="Q59" s="649"/>
      <c r="R59" s="602"/>
      <c r="S59" s="647" t="s">
        <v>555</v>
      </c>
      <c r="T59" s="602" t="s">
        <v>77</v>
      </c>
      <c r="U59" s="602" t="s">
        <v>677</v>
      </c>
      <c r="V59" s="705" t="s">
        <v>24</v>
      </c>
      <c r="W59" s="602" t="s">
        <v>679</v>
      </c>
      <c r="X59" s="1280"/>
      <c r="Y59" s="658"/>
      <c r="Z59" s="659"/>
      <c r="AA59" s="659"/>
      <c r="AB59" s="737"/>
      <c r="AC59" s="658"/>
      <c r="AD59" s="738"/>
      <c r="AE59" s="738"/>
      <c r="AF59" s="680"/>
      <c r="AG59" s="659"/>
      <c r="AH59" s="680"/>
      <c r="AI59" s="1280">
        <v>7</v>
      </c>
      <c r="AJ59" s="1224"/>
      <c r="AK59" s="663">
        <v>209840</v>
      </c>
      <c r="AL59" s="1280">
        <v>5</v>
      </c>
      <c r="AM59" s="663">
        <v>228370</v>
      </c>
      <c r="AN59" s="1280">
        <v>6</v>
      </c>
      <c r="AO59" s="663">
        <v>239788.5</v>
      </c>
      <c r="AP59" s="1280">
        <v>6</v>
      </c>
      <c r="AQ59" s="663">
        <v>239788.5</v>
      </c>
      <c r="AR59" s="602"/>
      <c r="AS59" s="602"/>
    </row>
    <row r="60" spans="1:45" s="604" customFormat="1" ht="36.75" customHeight="1">
      <c r="A60" s="678"/>
      <c r="B60" s="647"/>
      <c r="C60" s="1508"/>
      <c r="D60" s="648"/>
      <c r="E60" s="602"/>
      <c r="F60" s="649"/>
      <c r="G60" s="647"/>
      <c r="H60" s="602"/>
      <c r="I60" s="647"/>
      <c r="J60" s="602"/>
      <c r="K60" s="618"/>
      <c r="L60" s="602"/>
      <c r="M60" s="617"/>
      <c r="N60" s="602"/>
      <c r="O60" s="600"/>
      <c r="P60" s="649"/>
      <c r="Q60" s="649"/>
      <c r="R60" s="602"/>
      <c r="S60" s="647" t="s">
        <v>26</v>
      </c>
      <c r="T60" s="602" t="s">
        <v>78</v>
      </c>
      <c r="U60" s="602" t="s">
        <v>678</v>
      </c>
      <c r="V60" s="705" t="s">
        <v>26</v>
      </c>
      <c r="W60" s="602" t="s">
        <v>431</v>
      </c>
      <c r="X60" s="1280"/>
      <c r="Y60" s="658"/>
      <c r="Z60" s="659"/>
      <c r="AA60" s="659"/>
      <c r="AB60" s="737"/>
      <c r="AC60" s="658"/>
      <c r="AD60" s="738"/>
      <c r="AE60" s="738"/>
      <c r="AF60" s="680"/>
      <c r="AG60" s="659"/>
      <c r="AH60" s="680"/>
      <c r="AI60" s="1280">
        <v>2</v>
      </c>
      <c r="AJ60" s="1224"/>
      <c r="AK60" s="663">
        <v>15000</v>
      </c>
      <c r="AL60" s="1280">
        <v>2</v>
      </c>
      <c r="AM60" s="663">
        <v>15000</v>
      </c>
      <c r="AN60" s="1280">
        <v>2</v>
      </c>
      <c r="AO60" s="663">
        <v>15750</v>
      </c>
      <c r="AP60" s="1280">
        <v>2</v>
      </c>
      <c r="AQ60" s="663">
        <v>15750</v>
      </c>
      <c r="AR60" s="602"/>
      <c r="AS60" s="602"/>
    </row>
    <row r="61" spans="1:45" s="604" customFormat="1">
      <c r="A61" s="678"/>
      <c r="B61" s="600"/>
      <c r="C61" s="1508"/>
      <c r="D61" s="648"/>
      <c r="E61" s="602"/>
      <c r="F61" s="649"/>
      <c r="G61" s="647"/>
      <c r="H61" s="602"/>
      <c r="I61" s="647"/>
      <c r="J61" s="602"/>
      <c r="K61" s="618"/>
      <c r="L61" s="602"/>
      <c r="M61" s="617"/>
      <c r="N61" s="602"/>
      <c r="O61" s="600"/>
      <c r="P61" s="649"/>
      <c r="Q61" s="649"/>
      <c r="R61" s="602"/>
      <c r="S61" s="600"/>
      <c r="T61" s="602"/>
      <c r="U61" s="602"/>
      <c r="V61" s="669"/>
      <c r="W61" s="612"/>
      <c r="X61" s="1409"/>
      <c r="Y61" s="845"/>
      <c r="Z61" s="845">
        <v>0</v>
      </c>
      <c r="AA61" s="845"/>
      <c r="AB61" s="846"/>
      <c r="AC61" s="845"/>
      <c r="AD61" s="829">
        <f t="shared" si="3"/>
        <v>0</v>
      </c>
      <c r="AE61" s="829">
        <f t="shared" si="4"/>
        <v>0</v>
      </c>
      <c r="AF61" s="827"/>
      <c r="AG61" s="845"/>
      <c r="AH61" s="827"/>
      <c r="AI61" s="1227"/>
      <c r="AJ61" s="1228"/>
      <c r="AK61" s="1228"/>
      <c r="AL61" s="753"/>
      <c r="AM61" s="827"/>
      <c r="AN61" s="753"/>
      <c r="AO61" s="827"/>
      <c r="AP61" s="753"/>
      <c r="AQ61" s="827"/>
      <c r="AR61" s="827"/>
      <c r="AS61" s="612"/>
    </row>
    <row r="62" spans="1:45" s="604" customFormat="1" ht="15.75" customHeight="1">
      <c r="A62" s="678"/>
      <c r="B62" s="640"/>
      <c r="C62" s="1508"/>
      <c r="D62" s="673"/>
      <c r="E62" s="608"/>
      <c r="F62" s="625"/>
      <c r="G62" s="640"/>
      <c r="H62" s="1511" t="s">
        <v>331</v>
      </c>
      <c r="I62" s="640"/>
      <c r="J62" s="608"/>
      <c r="K62" s="1053"/>
      <c r="L62" s="608"/>
      <c r="M62" s="625"/>
      <c r="N62" s="625"/>
      <c r="O62" s="642"/>
      <c r="P62" s="625"/>
      <c r="Q62" s="625"/>
      <c r="R62" s="608"/>
      <c r="S62" s="1517" t="s">
        <v>252</v>
      </c>
      <c r="T62" s="1518"/>
      <c r="U62" s="1056"/>
      <c r="V62" s="696" t="s">
        <v>6</v>
      </c>
      <c r="W62" s="702" t="s">
        <v>311</v>
      </c>
      <c r="X62" s="1352"/>
      <c r="Y62" s="644"/>
      <c r="Z62" s="644">
        <v>0</v>
      </c>
      <c r="AA62" s="644"/>
      <c r="AB62" s="689">
        <f>SUM(AB73:AB77)</f>
        <v>293084</v>
      </c>
      <c r="AC62" s="644"/>
      <c r="AD62" s="744">
        <f t="shared" si="3"/>
        <v>23.16</v>
      </c>
      <c r="AE62" s="744">
        <f t="shared" si="4"/>
        <v>1064044</v>
      </c>
      <c r="AF62" s="710"/>
      <c r="AG62" s="644"/>
      <c r="AH62" s="710">
        <f>SUM(AH73:AH77)</f>
        <v>251775</v>
      </c>
      <c r="AI62" s="1305">
        <v>8.33</v>
      </c>
      <c r="AJ62" s="1306">
        <f>SUM(AJ73:AJ82)/1000</f>
        <v>1386.4768899999999</v>
      </c>
      <c r="AK62" s="1220">
        <f>SUM(AK73:AK77)</f>
        <v>144985</v>
      </c>
      <c r="AL62" s="683">
        <v>7.69</v>
      </c>
      <c r="AM62" s="805">
        <f>SUM(AM73:AM77)</f>
        <v>182100</v>
      </c>
      <c r="AN62" s="1307">
        <v>7.14</v>
      </c>
      <c r="AO62" s="805">
        <f>SUM(AO73:AO77)</f>
        <v>192100</v>
      </c>
      <c r="AP62" s="1307">
        <v>7.14</v>
      </c>
      <c r="AQ62" s="805">
        <f>SUM(AQ73:AQ77)</f>
        <v>192100</v>
      </c>
      <c r="AR62" s="608"/>
      <c r="AS62" s="608"/>
    </row>
    <row r="63" spans="1:45" s="604" customFormat="1">
      <c r="A63" s="678"/>
      <c r="B63" s="647"/>
      <c r="C63" s="1508"/>
      <c r="D63" s="648"/>
      <c r="E63" s="602"/>
      <c r="F63" s="649"/>
      <c r="G63" s="647"/>
      <c r="H63" s="1511"/>
      <c r="I63" s="647"/>
      <c r="J63" s="602"/>
      <c r="K63" s="617"/>
      <c r="L63" s="602"/>
      <c r="M63" s="649"/>
      <c r="N63" s="649"/>
      <c r="O63" s="600"/>
      <c r="P63" s="649"/>
      <c r="Q63" s="649"/>
      <c r="R63" s="602"/>
      <c r="S63" s="1504"/>
      <c r="T63" s="1505"/>
      <c r="U63" s="1056"/>
      <c r="V63" s="706" t="s">
        <v>214</v>
      </c>
      <c r="W63" s="619" t="s">
        <v>292</v>
      </c>
      <c r="X63" s="1308">
        <v>26.41</v>
      </c>
      <c r="Y63" s="684">
        <v>24.31</v>
      </c>
      <c r="Z63" s="684">
        <v>0</v>
      </c>
      <c r="AA63" s="684"/>
      <c r="AB63" s="755"/>
      <c r="AC63" s="684">
        <v>24.5</v>
      </c>
      <c r="AD63" s="738">
        <f t="shared" si="3"/>
        <v>123.55</v>
      </c>
      <c r="AE63" s="738">
        <f t="shared" si="4"/>
        <v>0</v>
      </c>
      <c r="AF63" s="810"/>
      <c r="AG63" s="684"/>
      <c r="AH63" s="810"/>
      <c r="AI63" s="1302">
        <v>24.7</v>
      </c>
      <c r="AJ63" s="1221"/>
      <c r="AK63" s="1221"/>
      <c r="AL63" s="1308">
        <v>24.91</v>
      </c>
      <c r="AM63" s="1309"/>
      <c r="AN63" s="806">
        <v>25.13</v>
      </c>
      <c r="AO63" s="646"/>
      <c r="AP63" s="806">
        <v>25.13</v>
      </c>
      <c r="AQ63" s="646"/>
      <c r="AR63" s="678"/>
      <c r="AS63" s="602"/>
    </row>
    <row r="64" spans="1:45" s="604" customFormat="1">
      <c r="A64" s="678"/>
      <c r="B64" s="647"/>
      <c r="C64" s="1508"/>
      <c r="D64" s="648"/>
      <c r="E64" s="602"/>
      <c r="F64" s="649"/>
      <c r="G64" s="647"/>
      <c r="H64" s="1511"/>
      <c r="I64" s="647"/>
      <c r="J64" s="602"/>
      <c r="K64" s="618"/>
      <c r="L64" s="602"/>
      <c r="M64" s="649"/>
      <c r="N64" s="649"/>
      <c r="O64" s="600"/>
      <c r="P64" s="649"/>
      <c r="Q64" s="649"/>
      <c r="R64" s="602"/>
      <c r="S64" s="1504"/>
      <c r="T64" s="1505"/>
      <c r="U64" s="1056"/>
      <c r="V64" s="706" t="s">
        <v>215</v>
      </c>
      <c r="W64" s="619" t="s">
        <v>293</v>
      </c>
      <c r="X64" s="1408">
        <v>136.24</v>
      </c>
      <c r="Y64" s="651">
        <v>201.91</v>
      </c>
      <c r="Z64" s="651">
        <v>0</v>
      </c>
      <c r="AA64" s="651"/>
      <c r="AB64" s="689"/>
      <c r="AC64" s="644">
        <v>201.99</v>
      </c>
      <c r="AD64" s="738">
        <f t="shared" si="3"/>
        <v>1010.32</v>
      </c>
      <c r="AE64" s="738">
        <f t="shared" si="4"/>
        <v>0</v>
      </c>
      <c r="AF64" s="682"/>
      <c r="AG64" s="644"/>
      <c r="AH64" s="682"/>
      <c r="AI64" s="1310">
        <v>201.99</v>
      </c>
      <c r="AJ64" s="1310"/>
      <c r="AK64" s="1310"/>
      <c r="AL64" s="683">
        <v>202.08</v>
      </c>
      <c r="AM64" s="646"/>
      <c r="AN64" s="806">
        <v>202.35</v>
      </c>
      <c r="AO64" s="646"/>
      <c r="AP64" s="806">
        <v>202.35</v>
      </c>
      <c r="AQ64" s="646"/>
      <c r="AR64" s="602"/>
      <c r="AS64" s="602"/>
    </row>
    <row r="65" spans="1:45" s="604" customFormat="1">
      <c r="A65" s="678"/>
      <c r="B65" s="647"/>
      <c r="C65" s="1508"/>
      <c r="D65" s="648"/>
      <c r="E65" s="602"/>
      <c r="F65" s="649"/>
      <c r="G65" s="647"/>
      <c r="H65" s="1511"/>
      <c r="I65" s="647"/>
      <c r="J65" s="602"/>
      <c r="K65" s="618"/>
      <c r="L65" s="602"/>
      <c r="M65" s="617"/>
      <c r="N65" s="602"/>
      <c r="O65" s="600"/>
      <c r="P65" s="649"/>
      <c r="Q65" s="649"/>
      <c r="R65" s="602"/>
      <c r="S65" s="1504"/>
      <c r="T65" s="1505"/>
      <c r="U65" s="1056"/>
      <c r="V65" s="706" t="s">
        <v>216</v>
      </c>
      <c r="W65" s="619" t="s">
        <v>294</v>
      </c>
      <c r="X65" s="1308">
        <v>193.1</v>
      </c>
      <c r="Y65" s="650">
        <v>140</v>
      </c>
      <c r="Z65" s="650">
        <v>0</v>
      </c>
      <c r="AA65" s="650"/>
      <c r="AB65" s="689"/>
      <c r="AC65" s="650">
        <v>140.19999999999999</v>
      </c>
      <c r="AD65" s="738">
        <f t="shared" si="3"/>
        <v>702.3</v>
      </c>
      <c r="AE65" s="738">
        <f t="shared" si="4"/>
        <v>0</v>
      </c>
      <c r="AF65" s="690"/>
      <c r="AG65" s="650"/>
      <c r="AH65" s="690"/>
      <c r="AI65" s="1310">
        <v>140.19999999999999</v>
      </c>
      <c r="AJ65" s="1310"/>
      <c r="AK65" s="1310"/>
      <c r="AL65" s="683">
        <v>140.5</v>
      </c>
      <c r="AM65" s="646"/>
      <c r="AN65" s="806">
        <v>141.4</v>
      </c>
      <c r="AO65" s="646"/>
      <c r="AP65" s="806">
        <v>141.4</v>
      </c>
      <c r="AQ65" s="646"/>
      <c r="AR65" s="602"/>
      <c r="AS65" s="602"/>
    </row>
    <row r="66" spans="1:45" s="604" customFormat="1" ht="31.5">
      <c r="A66" s="678"/>
      <c r="B66" s="647"/>
      <c r="C66" s="1508"/>
      <c r="D66" s="648"/>
      <c r="E66" s="602"/>
      <c r="F66" s="649"/>
      <c r="G66" s="647"/>
      <c r="H66" s="1511"/>
      <c r="I66" s="647"/>
      <c r="J66" s="602"/>
      <c r="K66" s="618"/>
      <c r="L66" s="602"/>
      <c r="M66" s="617"/>
      <c r="N66" s="602"/>
      <c r="O66" s="600"/>
      <c r="P66" s="649"/>
      <c r="Q66" s="649"/>
      <c r="R66" s="602"/>
      <c r="S66" s="1504"/>
      <c r="T66" s="1505"/>
      <c r="U66" s="1056"/>
      <c r="V66" s="625" t="s">
        <v>5</v>
      </c>
      <c r="W66" s="608" t="s">
        <v>467</v>
      </c>
      <c r="X66" s="1280"/>
      <c r="Y66" s="659"/>
      <c r="Z66" s="659">
        <v>0</v>
      </c>
      <c r="AA66" s="659"/>
      <c r="AB66" s="689"/>
      <c r="AC66" s="644"/>
      <c r="AD66" s="738">
        <f t="shared" si="3"/>
        <v>0</v>
      </c>
      <c r="AE66" s="738">
        <f t="shared" si="4"/>
        <v>0</v>
      </c>
      <c r="AF66" s="690"/>
      <c r="AG66" s="644"/>
      <c r="AH66" s="690"/>
      <c r="AI66" s="1221"/>
      <c r="AJ66" s="1221"/>
      <c r="AK66" s="1221"/>
      <c r="AL66" s="646"/>
      <c r="AM66" s="646"/>
      <c r="AN66" s="646"/>
      <c r="AO66" s="646"/>
      <c r="AP66" s="646"/>
      <c r="AQ66" s="646"/>
      <c r="AR66" s="602"/>
      <c r="AS66" s="602"/>
    </row>
    <row r="67" spans="1:45" s="604" customFormat="1">
      <c r="A67" s="678"/>
      <c r="B67" s="647"/>
      <c r="C67" s="1508"/>
      <c r="D67" s="648"/>
      <c r="E67" s="602"/>
      <c r="F67" s="649"/>
      <c r="G67" s="647"/>
      <c r="H67" s="602"/>
      <c r="I67" s="647"/>
      <c r="J67" s="602"/>
      <c r="K67" s="618"/>
      <c r="L67" s="602"/>
      <c r="M67" s="617"/>
      <c r="N67" s="602"/>
      <c r="O67" s="600"/>
      <c r="P67" s="649"/>
      <c r="Q67" s="649"/>
      <c r="R67" s="602"/>
      <c r="S67" s="1053"/>
      <c r="T67" s="1056"/>
      <c r="U67" s="1056"/>
      <c r="V67" s="706" t="s">
        <v>214</v>
      </c>
      <c r="W67" s="619" t="s">
        <v>324</v>
      </c>
      <c r="X67" s="1352">
        <v>1112</v>
      </c>
      <c r="Y67" s="681">
        <v>696</v>
      </c>
      <c r="Z67" s="681">
        <v>0</v>
      </c>
      <c r="AA67" s="681"/>
      <c r="AB67" s="689"/>
      <c r="AC67" s="644">
        <v>696.78</v>
      </c>
      <c r="AD67" s="738">
        <f t="shared" si="3"/>
        <v>3490.96</v>
      </c>
      <c r="AE67" s="738">
        <f t="shared" si="4"/>
        <v>0</v>
      </c>
      <c r="AF67" s="682"/>
      <c r="AG67" s="644"/>
      <c r="AH67" s="682"/>
      <c r="AI67" s="1310">
        <v>697.76</v>
      </c>
      <c r="AJ67" s="1310"/>
      <c r="AK67" s="1310"/>
      <c r="AL67" s="683">
        <v>699.23</v>
      </c>
      <c r="AM67" s="683"/>
      <c r="AN67" s="683">
        <v>701.19</v>
      </c>
      <c r="AO67" s="683"/>
      <c r="AP67" s="683">
        <v>701.19</v>
      </c>
      <c r="AQ67" s="683"/>
      <c r="AR67" s="602"/>
      <c r="AS67" s="602"/>
    </row>
    <row r="68" spans="1:45" s="604" customFormat="1">
      <c r="A68" s="678"/>
      <c r="B68" s="647"/>
      <c r="C68" s="1508"/>
      <c r="D68" s="648"/>
      <c r="E68" s="602"/>
      <c r="F68" s="649"/>
      <c r="G68" s="647"/>
      <c r="H68" s="602"/>
      <c r="I68" s="647"/>
      <c r="J68" s="602"/>
      <c r="K68" s="618"/>
      <c r="L68" s="602"/>
      <c r="M68" s="617"/>
      <c r="N68" s="602"/>
      <c r="O68" s="600"/>
      <c r="P68" s="649"/>
      <c r="Q68" s="649"/>
      <c r="R68" s="602"/>
      <c r="S68" s="1053"/>
      <c r="T68" s="1056"/>
      <c r="U68" s="1056"/>
      <c r="V68" s="706" t="s">
        <v>215</v>
      </c>
      <c r="W68" s="619" t="s">
        <v>325</v>
      </c>
      <c r="X68" s="1410">
        <v>668</v>
      </c>
      <c r="Y68" s="681">
        <v>406.9</v>
      </c>
      <c r="Z68" s="681">
        <v>0</v>
      </c>
      <c r="AA68" s="681"/>
      <c r="AB68" s="689"/>
      <c r="AC68" s="644">
        <v>410.4</v>
      </c>
      <c r="AD68" s="738">
        <f t="shared" si="3"/>
        <v>2075.14</v>
      </c>
      <c r="AE68" s="738">
        <f t="shared" si="4"/>
        <v>0</v>
      </c>
      <c r="AF68" s="682"/>
      <c r="AG68" s="644"/>
      <c r="AH68" s="682"/>
      <c r="AI68" s="1310">
        <v>414</v>
      </c>
      <c r="AJ68" s="1310"/>
      <c r="AK68" s="1310"/>
      <c r="AL68" s="683">
        <v>419.04</v>
      </c>
      <c r="AM68" s="683"/>
      <c r="AN68" s="683">
        <v>424.8</v>
      </c>
      <c r="AO68" s="683"/>
      <c r="AP68" s="683">
        <v>424.8</v>
      </c>
      <c r="AQ68" s="683"/>
      <c r="AR68" s="602"/>
      <c r="AS68" s="602"/>
    </row>
    <row r="69" spans="1:45" s="604" customFormat="1">
      <c r="A69" s="678"/>
      <c r="B69" s="647"/>
      <c r="C69" s="1508"/>
      <c r="D69" s="648"/>
      <c r="E69" s="602"/>
      <c r="F69" s="649"/>
      <c r="G69" s="647"/>
      <c r="H69" s="602"/>
      <c r="I69" s="647"/>
      <c r="J69" s="602"/>
      <c r="K69" s="618"/>
      <c r="L69" s="602"/>
      <c r="M69" s="617"/>
      <c r="N69" s="602"/>
      <c r="O69" s="600"/>
      <c r="P69" s="649"/>
      <c r="Q69" s="649"/>
      <c r="R69" s="602"/>
      <c r="S69" s="1053"/>
      <c r="T69" s="1056"/>
      <c r="U69" s="1056"/>
      <c r="V69" s="706" t="s">
        <v>216</v>
      </c>
      <c r="W69" s="619" t="s">
        <v>326</v>
      </c>
      <c r="X69" s="1352">
        <v>1572</v>
      </c>
      <c r="Y69" s="681">
        <v>1189.3</v>
      </c>
      <c r="Z69" s="681">
        <v>0</v>
      </c>
      <c r="AA69" s="681"/>
      <c r="AB69" s="689"/>
      <c r="AC69" s="644">
        <v>1190.28</v>
      </c>
      <c r="AD69" s="738">
        <f t="shared" si="3"/>
        <v>5962.9000000000005</v>
      </c>
      <c r="AE69" s="738">
        <f t="shared" si="4"/>
        <v>0</v>
      </c>
      <c r="AF69" s="682"/>
      <c r="AG69" s="644"/>
      <c r="AH69" s="682"/>
      <c r="AI69" s="1310">
        <v>1191.8399999999999</v>
      </c>
      <c r="AJ69" s="1310"/>
      <c r="AK69" s="1310"/>
      <c r="AL69" s="683">
        <v>1194.18</v>
      </c>
      <c r="AM69" s="683"/>
      <c r="AN69" s="683">
        <v>1197.3</v>
      </c>
      <c r="AO69" s="683"/>
      <c r="AP69" s="683">
        <v>1197.3</v>
      </c>
      <c r="AQ69" s="683"/>
      <c r="AR69" s="602"/>
      <c r="AS69" s="602"/>
    </row>
    <row r="70" spans="1:45" s="604" customFormat="1">
      <c r="A70" s="678"/>
      <c r="B70" s="647"/>
      <c r="C70" s="1508"/>
      <c r="D70" s="648"/>
      <c r="E70" s="602"/>
      <c r="F70" s="649"/>
      <c r="G70" s="647"/>
      <c r="H70" s="602"/>
      <c r="I70" s="647"/>
      <c r="J70" s="602"/>
      <c r="K70" s="618"/>
      <c r="L70" s="602"/>
      <c r="M70" s="617"/>
      <c r="N70" s="602"/>
      <c r="O70" s="600"/>
      <c r="P70" s="649"/>
      <c r="Q70" s="649"/>
      <c r="R70" s="602"/>
      <c r="S70" s="1053"/>
      <c r="T70" s="1056"/>
      <c r="U70" s="1056"/>
      <c r="V70" s="706" t="s">
        <v>217</v>
      </c>
      <c r="W70" s="619" t="s">
        <v>327</v>
      </c>
      <c r="X70" s="1408">
        <v>4988</v>
      </c>
      <c r="Y70" s="651">
        <v>4368</v>
      </c>
      <c r="Z70" s="651">
        <v>0</v>
      </c>
      <c r="AA70" s="651"/>
      <c r="AB70" s="689"/>
      <c r="AC70" s="644">
        <v>4369.7</v>
      </c>
      <c r="AD70" s="738">
        <f t="shared" si="3"/>
        <v>21858.65</v>
      </c>
      <c r="AE70" s="738">
        <f t="shared" si="4"/>
        <v>0</v>
      </c>
      <c r="AF70" s="682"/>
      <c r="AG70" s="644"/>
      <c r="AH70" s="682"/>
      <c r="AI70" s="1310">
        <v>4371.55</v>
      </c>
      <c r="AJ70" s="1310"/>
      <c r="AK70" s="1310"/>
      <c r="AL70" s="806">
        <v>4373.59</v>
      </c>
      <c r="AM70" s="683"/>
      <c r="AN70" s="806">
        <v>4375.8100000000004</v>
      </c>
      <c r="AO70" s="683"/>
      <c r="AP70" s="806">
        <v>4375.8100000000004</v>
      </c>
      <c r="AQ70" s="683"/>
      <c r="AR70" s="602"/>
      <c r="AS70" s="602"/>
    </row>
    <row r="71" spans="1:45" s="604" customFormat="1">
      <c r="A71" s="678"/>
      <c r="B71" s="600"/>
      <c r="C71" s="1508"/>
      <c r="D71" s="648"/>
      <c r="E71" s="602"/>
      <c r="F71" s="649"/>
      <c r="G71" s="647"/>
      <c r="H71" s="602"/>
      <c r="I71" s="647"/>
      <c r="J71" s="602"/>
      <c r="K71" s="618"/>
      <c r="L71" s="602"/>
      <c r="M71" s="617"/>
      <c r="N71" s="602"/>
      <c r="O71" s="600"/>
      <c r="P71" s="649"/>
      <c r="Q71" s="649"/>
      <c r="R71" s="602"/>
      <c r="S71" s="1053"/>
      <c r="T71" s="1056"/>
      <c r="U71" s="1056"/>
      <c r="V71" s="706" t="s">
        <v>218</v>
      </c>
      <c r="W71" s="619" t="s">
        <v>328</v>
      </c>
      <c r="X71" s="1408">
        <v>2304560</v>
      </c>
      <c r="Y71" s="651">
        <v>10071800</v>
      </c>
      <c r="Z71" s="651">
        <v>0</v>
      </c>
      <c r="AA71" s="651"/>
      <c r="AB71" s="689"/>
      <c r="AC71" s="651">
        <v>10072440</v>
      </c>
      <c r="AD71" s="738">
        <f t="shared" si="3"/>
        <v>140365928</v>
      </c>
      <c r="AE71" s="738">
        <f t="shared" si="4"/>
        <v>0</v>
      </c>
      <c r="AF71" s="682"/>
      <c r="AG71" s="651"/>
      <c r="AH71" s="682"/>
      <c r="AI71" s="1310">
        <v>10073112</v>
      </c>
      <c r="AJ71" s="1310"/>
      <c r="AK71" s="1310"/>
      <c r="AL71" s="806">
        <v>100073868</v>
      </c>
      <c r="AM71" s="683"/>
      <c r="AN71" s="806">
        <v>10074708</v>
      </c>
      <c r="AO71" s="683"/>
      <c r="AP71" s="806">
        <v>10074708</v>
      </c>
      <c r="AQ71" s="683"/>
      <c r="AR71" s="602"/>
      <c r="AS71" s="602"/>
    </row>
    <row r="72" spans="1:45" s="604" customFormat="1">
      <c r="A72" s="678"/>
      <c r="B72" s="600"/>
      <c r="C72" s="1508"/>
      <c r="D72" s="598"/>
      <c r="E72" s="602"/>
      <c r="F72" s="649"/>
      <c r="G72" s="600"/>
      <c r="H72" s="602"/>
      <c r="I72" s="600"/>
      <c r="J72" s="602"/>
      <c r="K72" s="601"/>
      <c r="L72" s="602"/>
      <c r="M72" s="1061"/>
      <c r="N72" s="602"/>
      <c r="O72" s="600"/>
      <c r="P72" s="649"/>
      <c r="Q72" s="649"/>
      <c r="R72" s="602"/>
      <c r="S72" s="1504" t="s">
        <v>59</v>
      </c>
      <c r="T72" s="1505"/>
      <c r="U72" s="1056"/>
      <c r="V72" s="649"/>
      <c r="W72" s="602"/>
      <c r="X72" s="1280"/>
      <c r="Y72" s="659"/>
      <c r="Z72" s="659">
        <v>0</v>
      </c>
      <c r="AA72" s="659"/>
      <c r="AB72" s="662"/>
      <c r="AC72" s="659"/>
      <c r="AD72" s="738">
        <f t="shared" si="3"/>
        <v>0</v>
      </c>
      <c r="AE72" s="738">
        <f t="shared" si="4"/>
        <v>0</v>
      </c>
      <c r="AF72" s="663"/>
      <c r="AG72" s="659"/>
      <c r="AH72" s="663"/>
      <c r="AI72" s="1231"/>
      <c r="AJ72" s="1224"/>
      <c r="AK72" s="1224"/>
      <c r="AL72" s="686"/>
      <c r="AM72" s="663"/>
      <c r="AN72" s="686"/>
      <c r="AO72" s="663"/>
      <c r="AP72" s="686"/>
      <c r="AQ72" s="663"/>
      <c r="AR72" s="602"/>
      <c r="AS72" s="602"/>
    </row>
    <row r="73" spans="1:45" s="604" customFormat="1" ht="64.5" customHeight="1">
      <c r="A73" s="678"/>
      <c r="B73" s="600"/>
      <c r="C73" s="1508"/>
      <c r="D73" s="598"/>
      <c r="E73" s="602"/>
      <c r="F73" s="649"/>
      <c r="G73" s="600"/>
      <c r="H73" s="602"/>
      <c r="I73" s="600"/>
      <c r="J73" s="602"/>
      <c r="K73" s="601"/>
      <c r="L73" s="602"/>
      <c r="M73" s="1061"/>
      <c r="N73" s="602"/>
      <c r="O73" s="600"/>
      <c r="P73" s="649"/>
      <c r="Q73" s="649"/>
      <c r="R73" s="602"/>
      <c r="S73" s="647" t="s">
        <v>6</v>
      </c>
      <c r="T73" s="602" t="s">
        <v>271</v>
      </c>
      <c r="U73" s="602"/>
      <c r="V73" s="705" t="s">
        <v>6</v>
      </c>
      <c r="W73" s="602" t="s">
        <v>230</v>
      </c>
      <c r="X73" s="1280">
        <v>0</v>
      </c>
      <c r="Y73" s="659">
        <v>2</v>
      </c>
      <c r="Z73" s="659">
        <v>6726</v>
      </c>
      <c r="AA73" s="659"/>
      <c r="AB73" s="737">
        <f>Z73+AA73</f>
        <v>6726</v>
      </c>
      <c r="AC73" s="659">
        <v>1</v>
      </c>
      <c r="AD73" s="738">
        <f t="shared" si="3"/>
        <v>10</v>
      </c>
      <c r="AE73" s="738">
        <f t="shared" si="4"/>
        <v>40969</v>
      </c>
      <c r="AF73" s="687"/>
      <c r="AG73" s="659"/>
      <c r="AH73" s="687">
        <v>7393</v>
      </c>
      <c r="AI73" s="1282">
        <v>1</v>
      </c>
      <c r="AJ73" s="1231">
        <f>8950000/1000</f>
        <v>8950</v>
      </c>
      <c r="AK73" s="686">
        <f>8950000/1000</f>
        <v>8950</v>
      </c>
      <c r="AL73" s="1282">
        <v>3</v>
      </c>
      <c r="AM73" s="686">
        <f>8950000/1000</f>
        <v>8950</v>
      </c>
      <c r="AN73" s="1282">
        <v>3</v>
      </c>
      <c r="AO73" s="686">
        <f>8950000/1000</f>
        <v>8950</v>
      </c>
      <c r="AP73" s="1282">
        <v>3</v>
      </c>
      <c r="AQ73" s="686">
        <f>8950000/1000</f>
        <v>8950</v>
      </c>
      <c r="AR73" s="602"/>
      <c r="AS73" s="602"/>
    </row>
    <row r="74" spans="1:45" s="604" customFormat="1" ht="63">
      <c r="A74" s="678"/>
      <c r="B74" s="600"/>
      <c r="C74" s="1508"/>
      <c r="D74" s="598"/>
      <c r="E74" s="602"/>
      <c r="F74" s="649"/>
      <c r="G74" s="600"/>
      <c r="H74" s="602"/>
      <c r="I74" s="600"/>
      <c r="J74" s="602"/>
      <c r="K74" s="601"/>
      <c r="L74" s="602"/>
      <c r="M74" s="1061"/>
      <c r="N74" s="602"/>
      <c r="O74" s="600"/>
      <c r="P74" s="649"/>
      <c r="Q74" s="649"/>
      <c r="R74" s="602"/>
      <c r="S74" s="647" t="s">
        <v>5</v>
      </c>
      <c r="T74" s="602" t="s">
        <v>75</v>
      </c>
      <c r="U74" s="602"/>
      <c r="V74" s="705" t="s">
        <v>5</v>
      </c>
      <c r="W74" s="602" t="s">
        <v>178</v>
      </c>
      <c r="X74" s="1280">
        <v>0</v>
      </c>
      <c r="Y74" s="659">
        <v>0</v>
      </c>
      <c r="Z74" s="659">
        <v>0</v>
      </c>
      <c r="AA74" s="659"/>
      <c r="AB74" s="737">
        <f>Z74+AA74</f>
        <v>0</v>
      </c>
      <c r="AC74" s="659">
        <v>0</v>
      </c>
      <c r="AD74" s="738">
        <f t="shared" si="3"/>
        <v>1</v>
      </c>
      <c r="AE74" s="738">
        <f t="shared" si="4"/>
        <v>10000</v>
      </c>
      <c r="AF74" s="687"/>
      <c r="AG74" s="659"/>
      <c r="AH74" s="687"/>
      <c r="AI74" s="1285">
        <v>0</v>
      </c>
      <c r="AJ74" s="1231"/>
      <c r="AK74" s="1231"/>
      <c r="AL74" s="1282">
        <v>0</v>
      </c>
      <c r="AM74" s="686"/>
      <c r="AN74" s="1282">
        <v>1</v>
      </c>
      <c r="AO74" s="686">
        <v>10000</v>
      </c>
      <c r="AP74" s="1282">
        <v>1</v>
      </c>
      <c r="AQ74" s="686">
        <v>10000</v>
      </c>
      <c r="AR74" s="602"/>
      <c r="AS74" s="602"/>
    </row>
    <row r="75" spans="1:45" s="604" customFormat="1" ht="58.5" customHeight="1">
      <c r="A75" s="678"/>
      <c r="B75" s="600"/>
      <c r="C75" s="1508"/>
      <c r="D75" s="598"/>
      <c r="E75" s="602"/>
      <c r="F75" s="649"/>
      <c r="G75" s="600"/>
      <c r="H75" s="602"/>
      <c r="I75" s="600"/>
      <c r="J75" s="602"/>
      <c r="K75" s="601"/>
      <c r="L75" s="602"/>
      <c r="M75" s="1061"/>
      <c r="N75" s="602"/>
      <c r="O75" s="600"/>
      <c r="P75" s="649"/>
      <c r="Q75" s="649"/>
      <c r="R75" s="602"/>
      <c r="S75" s="647" t="s">
        <v>7</v>
      </c>
      <c r="T75" s="602" t="s">
        <v>76</v>
      </c>
      <c r="U75" s="602"/>
      <c r="V75" s="705" t="s">
        <v>7</v>
      </c>
      <c r="W75" s="602" t="s">
        <v>79</v>
      </c>
      <c r="X75" s="1280">
        <v>0</v>
      </c>
      <c r="Y75" s="659">
        <v>0</v>
      </c>
      <c r="Z75" s="659">
        <v>11400</v>
      </c>
      <c r="AA75" s="659"/>
      <c r="AB75" s="737">
        <f>Z75+AA75</f>
        <v>11400</v>
      </c>
      <c r="AC75" s="659">
        <v>2</v>
      </c>
      <c r="AD75" s="738">
        <f t="shared" si="3"/>
        <v>2</v>
      </c>
      <c r="AE75" s="738">
        <f t="shared" si="4"/>
        <v>30000</v>
      </c>
      <c r="AF75" s="687"/>
      <c r="AG75" s="659"/>
      <c r="AH75" s="687">
        <v>18600</v>
      </c>
      <c r="AI75" s="1285"/>
      <c r="AJ75" s="1231"/>
      <c r="AK75" s="1231"/>
      <c r="AL75" s="1282"/>
      <c r="AM75" s="686"/>
      <c r="AN75" s="1282"/>
      <c r="AO75" s="686"/>
      <c r="AP75" s="1282"/>
      <c r="AQ75" s="686"/>
      <c r="AR75" s="602"/>
      <c r="AS75" s="602"/>
    </row>
    <row r="76" spans="1:45" s="604" customFormat="1" ht="90.75" customHeight="1">
      <c r="A76" s="678"/>
      <c r="B76" s="600"/>
      <c r="C76" s="1508"/>
      <c r="D76" s="598"/>
      <c r="E76" s="602"/>
      <c r="F76" s="649"/>
      <c r="G76" s="600"/>
      <c r="H76" s="602"/>
      <c r="I76" s="600"/>
      <c r="J76" s="602"/>
      <c r="K76" s="601"/>
      <c r="L76" s="602"/>
      <c r="M76" s="1061"/>
      <c r="N76" s="1052"/>
      <c r="O76" s="600"/>
      <c r="P76" s="649"/>
      <c r="Q76" s="649"/>
      <c r="R76" s="602"/>
      <c r="S76" s="647" t="s">
        <v>26</v>
      </c>
      <c r="T76" s="602" t="s">
        <v>209</v>
      </c>
      <c r="U76" s="602"/>
      <c r="V76" s="705" t="s">
        <v>26</v>
      </c>
      <c r="W76" s="602" t="s">
        <v>207</v>
      </c>
      <c r="X76" s="1280">
        <v>0</v>
      </c>
      <c r="Y76" s="659">
        <v>5</v>
      </c>
      <c r="Z76" s="659">
        <v>184040</v>
      </c>
      <c r="AA76" s="659"/>
      <c r="AB76" s="737">
        <f>Z76+AA76</f>
        <v>184040</v>
      </c>
      <c r="AC76" s="659">
        <v>6</v>
      </c>
      <c r="AD76" s="738">
        <f t="shared" si="3"/>
        <v>27</v>
      </c>
      <c r="AE76" s="738">
        <f t="shared" si="4"/>
        <v>792285</v>
      </c>
      <c r="AF76" s="687"/>
      <c r="AG76" s="659"/>
      <c r="AH76" s="687">
        <v>125910</v>
      </c>
      <c r="AI76" s="1282">
        <v>2</v>
      </c>
      <c r="AJ76" s="1231">
        <f>173150000/1000</f>
        <v>173150</v>
      </c>
      <c r="AK76" s="686">
        <f>136035000/1000</f>
        <v>136035</v>
      </c>
      <c r="AL76" s="1282">
        <v>7</v>
      </c>
      <c r="AM76" s="686">
        <f>173150000/1000</f>
        <v>173150</v>
      </c>
      <c r="AN76" s="1282">
        <v>7</v>
      </c>
      <c r="AO76" s="686">
        <f>173150000/1000</f>
        <v>173150</v>
      </c>
      <c r="AP76" s="1282">
        <v>7</v>
      </c>
      <c r="AQ76" s="686">
        <f>173150000/1000</f>
        <v>173150</v>
      </c>
      <c r="AR76" s="602"/>
      <c r="AS76" s="602"/>
    </row>
    <row r="77" spans="1:45" s="604" customFormat="1" ht="74.25" customHeight="1">
      <c r="A77" s="678"/>
      <c r="B77" s="600"/>
      <c r="C77" s="1508"/>
      <c r="D77" s="598"/>
      <c r="E77" s="602"/>
      <c r="F77" s="649"/>
      <c r="G77" s="600"/>
      <c r="H77" s="602"/>
      <c r="I77" s="600"/>
      <c r="J77" s="602"/>
      <c r="K77" s="601"/>
      <c r="L77" s="602"/>
      <c r="M77" s="1061"/>
      <c r="N77" s="1052"/>
      <c r="O77" s="600"/>
      <c r="P77" s="649"/>
      <c r="Q77" s="649"/>
      <c r="R77" s="602"/>
      <c r="S77" s="647" t="s">
        <v>35</v>
      </c>
      <c r="T77" s="602" t="s">
        <v>171</v>
      </c>
      <c r="U77" s="602"/>
      <c r="V77" s="705" t="s">
        <v>35</v>
      </c>
      <c r="W77" s="602" t="s">
        <v>208</v>
      </c>
      <c r="X77" s="1280">
        <v>2</v>
      </c>
      <c r="Y77" s="659">
        <v>3</v>
      </c>
      <c r="Z77" s="659">
        <v>90918</v>
      </c>
      <c r="AA77" s="659"/>
      <c r="AB77" s="737">
        <f>Z77+AA77</f>
        <v>90918</v>
      </c>
      <c r="AC77" s="659">
        <v>4</v>
      </c>
      <c r="AD77" s="738">
        <f t="shared" si="3"/>
        <v>7</v>
      </c>
      <c r="AE77" s="738">
        <f t="shared" si="4"/>
        <v>190790</v>
      </c>
      <c r="AF77" s="687"/>
      <c r="AG77" s="659"/>
      <c r="AH77" s="687">
        <v>99872</v>
      </c>
      <c r="AI77" s="1285"/>
      <c r="AJ77" s="1231"/>
      <c r="AK77" s="1231"/>
      <c r="AL77" s="1282"/>
      <c r="AM77" s="686"/>
      <c r="AN77" s="1282"/>
      <c r="AO77" s="686"/>
      <c r="AP77" s="1282"/>
      <c r="AQ77" s="686"/>
      <c r="AR77" s="602"/>
      <c r="AS77" s="602"/>
    </row>
    <row r="78" spans="1:45" s="604" customFormat="1" ht="78.75">
      <c r="A78" s="678"/>
      <c r="B78" s="642"/>
      <c r="C78" s="688"/>
      <c r="D78" s="641"/>
      <c r="E78" s="608"/>
      <c r="F78" s="625"/>
      <c r="G78" s="642"/>
      <c r="H78" s="608"/>
      <c r="I78" s="642"/>
      <c r="J78" s="608"/>
      <c r="K78" s="1055"/>
      <c r="L78" s="608"/>
      <c r="M78" s="1069" t="s">
        <v>26</v>
      </c>
      <c r="N78" s="608" t="s">
        <v>161</v>
      </c>
      <c r="O78" s="625"/>
      <c r="P78" s="625"/>
      <c r="Q78" s="625"/>
      <c r="R78" s="625"/>
      <c r="S78" s="1531" t="s">
        <v>140</v>
      </c>
      <c r="T78" s="1532"/>
      <c r="U78" s="1066"/>
      <c r="V78" s="878" t="s">
        <v>5</v>
      </c>
      <c r="W78" s="847" t="s">
        <v>477</v>
      </c>
      <c r="X78" s="1411"/>
      <c r="Y78" s="849"/>
      <c r="Z78" s="849">
        <v>0</v>
      </c>
      <c r="AA78" s="849"/>
      <c r="AB78" s="850">
        <f>AB80</f>
        <v>1601940.53</v>
      </c>
      <c r="AC78" s="849"/>
      <c r="AD78" s="821">
        <f t="shared" si="3"/>
        <v>0</v>
      </c>
      <c r="AE78" s="821">
        <f t="shared" si="4"/>
        <v>6032769.6049999995</v>
      </c>
      <c r="AF78" s="851"/>
      <c r="AG78" s="849"/>
      <c r="AH78" s="851">
        <f>AH80</f>
        <v>887698.40500000003</v>
      </c>
      <c r="AI78" s="1311"/>
      <c r="AJ78" s="1312"/>
      <c r="AK78" s="1313">
        <f>AK80</f>
        <v>1134376.8899999999</v>
      </c>
      <c r="AL78" s="1314"/>
      <c r="AM78" s="1315">
        <f>AM80</f>
        <v>1204376.8899999999</v>
      </c>
      <c r="AN78" s="1314"/>
      <c r="AO78" s="1316">
        <f>AO80</f>
        <v>1204376.8899999999</v>
      </c>
      <c r="AP78" s="1314"/>
      <c r="AQ78" s="1316">
        <f>AQ80</f>
        <v>1204376.8899999999</v>
      </c>
      <c r="AR78" s="847"/>
      <c r="AS78" s="847"/>
    </row>
    <row r="79" spans="1:45" s="604" customFormat="1">
      <c r="A79" s="678"/>
      <c r="B79" s="600"/>
      <c r="D79" s="598"/>
      <c r="E79" s="602"/>
      <c r="F79" s="649"/>
      <c r="G79" s="600"/>
      <c r="H79" s="602"/>
      <c r="I79" s="600"/>
      <c r="J79" s="602"/>
      <c r="K79" s="601"/>
      <c r="L79" s="602"/>
      <c r="M79" s="617"/>
      <c r="N79" s="602"/>
      <c r="O79" s="600"/>
      <c r="P79" s="649"/>
      <c r="Q79" s="649"/>
      <c r="R79" s="602"/>
      <c r="S79" s="642"/>
      <c r="T79" s="608"/>
      <c r="U79" s="608"/>
      <c r="V79" s="705"/>
      <c r="W79" s="602"/>
      <c r="X79" s="1280"/>
      <c r="Y79" s="659"/>
      <c r="Z79" s="659">
        <v>0</v>
      </c>
      <c r="AA79" s="659"/>
      <c r="AB79" s="691"/>
      <c r="AC79" s="659"/>
      <c r="AD79" s="738">
        <f t="shared" si="3"/>
        <v>0</v>
      </c>
      <c r="AE79" s="738">
        <f t="shared" si="4"/>
        <v>0</v>
      </c>
      <c r="AF79" s="687"/>
      <c r="AG79" s="659"/>
      <c r="AH79" s="687"/>
      <c r="AI79" s="1285"/>
      <c r="AJ79" s="1231"/>
      <c r="AK79" s="1231"/>
      <c r="AL79" s="1282"/>
      <c r="AM79" s="686"/>
      <c r="AN79" s="1282"/>
      <c r="AO79" s="686"/>
      <c r="AP79" s="1282"/>
      <c r="AQ79" s="686"/>
      <c r="AR79" s="602"/>
      <c r="AS79" s="602"/>
    </row>
    <row r="80" spans="1:45" s="604" customFormat="1" ht="56.25" customHeight="1">
      <c r="A80" s="678"/>
      <c r="B80" s="600"/>
      <c r="D80" s="598"/>
      <c r="E80" s="602"/>
      <c r="F80" s="649"/>
      <c r="G80" s="600"/>
      <c r="H80" s="602"/>
      <c r="I80" s="600"/>
      <c r="J80" s="602"/>
      <c r="K80" s="601"/>
      <c r="L80" s="602"/>
      <c r="M80" s="617"/>
      <c r="N80" s="602"/>
      <c r="O80" s="600"/>
      <c r="P80" s="649"/>
      <c r="Q80" s="649"/>
      <c r="R80" s="602"/>
      <c r="S80" s="600">
        <v>1</v>
      </c>
      <c r="T80" s="602" t="s">
        <v>447</v>
      </c>
      <c r="U80" s="602"/>
      <c r="V80" s="705" t="s">
        <v>6</v>
      </c>
      <c r="W80" s="1052" t="s">
        <v>251</v>
      </c>
      <c r="X80" s="1280">
        <v>12</v>
      </c>
      <c r="Y80" s="658">
        <v>12</v>
      </c>
      <c r="Z80" s="659">
        <v>1601940.53</v>
      </c>
      <c r="AA80" s="659"/>
      <c r="AB80" s="691">
        <v>1601940.53</v>
      </c>
      <c r="AC80" s="658">
        <v>12</v>
      </c>
      <c r="AD80" s="738">
        <f t="shared" si="3"/>
        <v>60</v>
      </c>
      <c r="AE80" s="738">
        <f t="shared" si="4"/>
        <v>6032769.6049999995</v>
      </c>
      <c r="AF80" s="717"/>
      <c r="AG80" s="659"/>
      <c r="AH80" s="717">
        <v>887698.40500000003</v>
      </c>
      <c r="AI80" s="1280">
        <v>12</v>
      </c>
      <c r="AJ80" s="1317">
        <f>1204376890/1000</f>
        <v>1204376.8899999999</v>
      </c>
      <c r="AK80" s="1317">
        <f>1134376890/1000</f>
        <v>1134376.8899999999</v>
      </c>
      <c r="AL80" s="1280">
        <v>12</v>
      </c>
      <c r="AM80" s="712">
        <f>1204376890/1000</f>
        <v>1204376.8899999999</v>
      </c>
      <c r="AN80" s="1280">
        <v>12</v>
      </c>
      <c r="AO80" s="712">
        <f>1204376890/1000</f>
        <v>1204376.8899999999</v>
      </c>
      <c r="AP80" s="1280">
        <v>12</v>
      </c>
      <c r="AQ80" s="712">
        <f>1204376890/1000</f>
        <v>1204376.8899999999</v>
      </c>
      <c r="AR80" s="712"/>
      <c r="AS80" s="712"/>
    </row>
    <row r="81" spans="1:47" s="1252" customFormat="1">
      <c r="A81" s="1262"/>
      <c r="B81" s="1263"/>
      <c r="D81" s="1246"/>
      <c r="E81" s="1248"/>
      <c r="F81" s="1265"/>
      <c r="G81" s="1263"/>
      <c r="H81" s="1248"/>
      <c r="I81" s="1263"/>
      <c r="J81" s="1248"/>
      <c r="K81" s="1249"/>
      <c r="L81" s="1248"/>
      <c r="M81" s="1264"/>
      <c r="N81" s="1250"/>
      <c r="O81" s="1263"/>
      <c r="P81" s="1265"/>
      <c r="Q81" s="1265"/>
      <c r="R81" s="1248"/>
      <c r="S81" s="1266"/>
      <c r="T81" s="1248"/>
      <c r="U81" s="1248"/>
      <c r="V81" s="1267"/>
      <c r="W81" s="1248"/>
      <c r="X81" s="1297"/>
      <c r="Y81" s="1261"/>
      <c r="Z81" s="1261">
        <v>0</v>
      </c>
      <c r="AA81" s="1261"/>
      <c r="AB81" s="1257"/>
      <c r="AC81" s="1261"/>
      <c r="AD81" s="1259">
        <f t="shared" si="3"/>
        <v>0</v>
      </c>
      <c r="AE81" s="1259">
        <f t="shared" si="4"/>
        <v>0</v>
      </c>
      <c r="AF81" s="1268"/>
      <c r="AG81" s="1261"/>
      <c r="AH81" s="1268"/>
      <c r="AI81" s="1295"/>
      <c r="AJ81" s="1318"/>
      <c r="AK81" s="1318"/>
      <c r="AL81" s="1295"/>
      <c r="AM81" s="1318"/>
      <c r="AN81" s="1295"/>
      <c r="AO81" s="1318"/>
      <c r="AP81" s="1295"/>
      <c r="AQ81" s="1318"/>
      <c r="AR81" s="1248"/>
      <c r="AS81" s="1248"/>
    </row>
    <row r="82" spans="1:47" s="604" customFormat="1">
      <c r="A82" s="678"/>
      <c r="B82" s="622"/>
      <c r="C82" s="623"/>
      <c r="D82" s="692"/>
      <c r="E82" s="612"/>
      <c r="F82" s="669"/>
      <c r="G82" s="668"/>
      <c r="H82" s="612"/>
      <c r="I82" s="600"/>
      <c r="J82" s="612"/>
      <c r="K82" s="601"/>
      <c r="L82" s="612"/>
      <c r="M82" s="613"/>
      <c r="N82" s="1068"/>
      <c r="O82" s="600"/>
      <c r="P82" s="649"/>
      <c r="Q82" s="649"/>
      <c r="R82" s="602"/>
      <c r="S82" s="647"/>
      <c r="T82" s="612"/>
      <c r="U82" s="602"/>
      <c r="V82" s="705"/>
      <c r="W82" s="602"/>
      <c r="X82" s="1280"/>
      <c r="Y82" s="659"/>
      <c r="Z82" s="659"/>
      <c r="AA82" s="659"/>
      <c r="AB82" s="693"/>
      <c r="AC82" s="659"/>
      <c r="AD82" s="829"/>
      <c r="AE82" s="829"/>
      <c r="AF82" s="694"/>
      <c r="AG82" s="659"/>
      <c r="AH82" s="694"/>
      <c r="AI82" s="1285"/>
      <c r="AJ82" s="1319"/>
      <c r="AK82" s="1285"/>
      <c r="AL82" s="1282"/>
      <c r="AM82" s="1320"/>
      <c r="AN82" s="1282"/>
      <c r="AO82" s="1321"/>
      <c r="AP82" s="1282"/>
      <c r="AQ82" s="1321"/>
      <c r="AR82" s="612"/>
      <c r="AS82" s="612"/>
    </row>
    <row r="83" spans="1:47" s="1078" customFormat="1" ht="120" customHeight="1">
      <c r="A83" s="1093"/>
      <c r="B83" s="1190" t="s">
        <v>7</v>
      </c>
      <c r="C83" s="1589" t="s">
        <v>82</v>
      </c>
      <c r="D83" s="1191" t="s">
        <v>7</v>
      </c>
      <c r="E83" s="1589" t="s">
        <v>172</v>
      </c>
      <c r="F83" s="1141" t="s">
        <v>744</v>
      </c>
      <c r="G83" s="1094" t="s">
        <v>6</v>
      </c>
      <c r="H83" s="1589" t="s">
        <v>495</v>
      </c>
      <c r="I83" s="1113" t="s">
        <v>6</v>
      </c>
      <c r="J83" s="1590" t="s">
        <v>298</v>
      </c>
      <c r="K83" s="1191" t="s">
        <v>6</v>
      </c>
      <c r="L83" s="1589" t="s">
        <v>173</v>
      </c>
      <c r="M83" s="1192" t="s">
        <v>6</v>
      </c>
      <c r="N83" s="1590" t="s">
        <v>174</v>
      </c>
      <c r="O83" s="1193"/>
      <c r="P83" s="1194"/>
      <c r="Q83" s="1194"/>
      <c r="R83" s="1195"/>
      <c r="S83" s="1592" t="s">
        <v>232</v>
      </c>
      <c r="T83" s="1593"/>
      <c r="U83" s="1196" t="s">
        <v>506</v>
      </c>
      <c r="V83" s="1194"/>
      <c r="W83" s="1195" t="s">
        <v>503</v>
      </c>
      <c r="X83" s="1412"/>
      <c r="Y83" s="1198"/>
      <c r="Z83" s="1198">
        <v>0</v>
      </c>
      <c r="AA83" s="1198"/>
      <c r="AB83" s="1199">
        <f>SUM(AB90:AB93)</f>
        <v>0</v>
      </c>
      <c r="AC83" s="1197"/>
      <c r="AD83" s="1169">
        <f t="shared" si="3"/>
        <v>0.30000000000000004</v>
      </c>
      <c r="AE83" s="1169">
        <f t="shared" si="4"/>
        <v>258190.04750000002</v>
      </c>
      <c r="AF83" s="1200">
        <f>SUM(AF86:AF93)</f>
        <v>35567</v>
      </c>
      <c r="AG83" s="1198"/>
      <c r="AH83" s="1200">
        <f>SUM(AH90:AH93)</f>
        <v>35567</v>
      </c>
      <c r="AI83" s="1322">
        <v>0.05</v>
      </c>
      <c r="AJ83" s="1323">
        <f>SUM(AJ86:AJ93)/1000</f>
        <v>49.884</v>
      </c>
      <c r="AK83" s="1323">
        <f>SUM(AK90:AK93)</f>
        <v>49884</v>
      </c>
      <c r="AL83" s="1324">
        <v>0.1</v>
      </c>
      <c r="AM83" s="1325">
        <f>SUM(AM90:AM93)</f>
        <v>84262.950000000012</v>
      </c>
      <c r="AN83" s="1324">
        <v>0.15</v>
      </c>
      <c r="AO83" s="1325">
        <f>SUM(AO90:AO93)</f>
        <v>88476.097500000003</v>
      </c>
      <c r="AP83" s="1324">
        <v>0.15</v>
      </c>
      <c r="AQ83" s="1325">
        <f>SUM(AQ90:AQ93)</f>
        <v>88476.097500000003</v>
      </c>
      <c r="AR83" s="1195"/>
      <c r="AS83" s="1195"/>
    </row>
    <row r="84" spans="1:47" s="1204" customFormat="1" ht="51" customHeight="1">
      <c r="A84" s="1093"/>
      <c r="B84" s="1102"/>
      <c r="C84" s="1575"/>
      <c r="D84" s="1112"/>
      <c r="E84" s="1575"/>
      <c r="F84" s="1122" t="s">
        <v>745</v>
      </c>
      <c r="G84" s="1102"/>
      <c r="H84" s="1575"/>
      <c r="I84" s="1152"/>
      <c r="J84" s="1591"/>
      <c r="K84" s="1153"/>
      <c r="L84" s="1575"/>
      <c r="M84" s="1154"/>
      <c r="N84" s="1591"/>
      <c r="O84" s="1111"/>
      <c r="P84" s="1103"/>
      <c r="Q84" s="1103"/>
      <c r="R84" s="919"/>
      <c r="S84" s="1577"/>
      <c r="T84" s="1578"/>
      <c r="U84" s="1099" t="s">
        <v>507</v>
      </c>
      <c r="V84" s="1201"/>
      <c r="W84" s="1157" t="s">
        <v>504</v>
      </c>
      <c r="X84" s="1413"/>
      <c r="Y84" s="1202"/>
      <c r="Z84" s="1202"/>
      <c r="AA84" s="1202"/>
      <c r="AB84" s="1203"/>
      <c r="AC84" s="1202"/>
      <c r="AD84" s="1159"/>
      <c r="AE84" s="1159"/>
      <c r="AF84" s="1189"/>
      <c r="AG84" s="1202"/>
      <c r="AH84" s="1189"/>
      <c r="AI84" s="1326">
        <v>0</v>
      </c>
      <c r="AJ84" s="1326"/>
      <c r="AK84" s="1326"/>
      <c r="AL84" s="1327">
        <v>0.01</v>
      </c>
      <c r="AM84" s="1327"/>
      <c r="AN84" s="1327">
        <v>0.02</v>
      </c>
      <c r="AO84" s="1327"/>
      <c r="AP84" s="1327">
        <v>0.02</v>
      </c>
      <c r="AQ84" s="1108"/>
      <c r="AR84" s="1093"/>
      <c r="AS84" s="919"/>
    </row>
    <row r="85" spans="1:47" s="1078" customFormat="1" ht="75.75" customHeight="1">
      <c r="A85" s="1093"/>
      <c r="B85" s="1102"/>
      <c r="C85" s="1575"/>
      <c r="D85" s="1112"/>
      <c r="E85" s="1575"/>
      <c r="F85" s="1122" t="s">
        <v>746</v>
      </c>
      <c r="G85" s="1102"/>
      <c r="H85" s="1575"/>
      <c r="I85" s="1152"/>
      <c r="J85" s="1591"/>
      <c r="K85" s="1153"/>
      <c r="L85" s="1575"/>
      <c r="M85" s="1154"/>
      <c r="N85" s="919"/>
      <c r="O85" s="1111"/>
      <c r="P85" s="1103"/>
      <c r="Q85" s="1103"/>
      <c r="R85" s="919"/>
      <c r="S85" s="1577"/>
      <c r="T85" s="1578"/>
      <c r="U85" s="1099" t="s">
        <v>508</v>
      </c>
      <c r="V85" s="1201"/>
      <c r="W85" s="1157" t="s">
        <v>505</v>
      </c>
      <c r="X85" s="1413"/>
      <c r="Y85" s="1202"/>
      <c r="Z85" s="1202"/>
      <c r="AA85" s="1202"/>
      <c r="AB85" s="1203"/>
      <c r="AC85" s="1202"/>
      <c r="AD85" s="1159"/>
      <c r="AE85" s="1159"/>
      <c r="AF85" s="1189"/>
      <c r="AG85" s="1202"/>
      <c r="AH85" s="1189"/>
      <c r="AI85" s="1326">
        <v>0</v>
      </c>
      <c r="AJ85" s="1326"/>
      <c r="AK85" s="1326"/>
      <c r="AL85" s="1327">
        <v>0.5</v>
      </c>
      <c r="AM85" s="1327"/>
      <c r="AN85" s="1327">
        <v>0.55000000000000004</v>
      </c>
      <c r="AO85" s="1327"/>
      <c r="AP85" s="1327">
        <v>0.55000000000000004</v>
      </c>
      <c r="AQ85" s="1108"/>
      <c r="AR85" s="1093"/>
      <c r="AS85" s="919"/>
    </row>
    <row r="86" spans="1:47" s="1117" customFormat="1" ht="47.25" customHeight="1">
      <c r="A86" s="1115"/>
      <c r="B86" s="1118"/>
      <c r="C86" s="1575"/>
      <c r="D86" s="1119"/>
      <c r="E86" s="1575"/>
      <c r="F86" s="1122" t="s">
        <v>747</v>
      </c>
      <c r="G86" s="1118"/>
      <c r="H86" s="1575"/>
      <c r="I86" s="1120"/>
      <c r="J86" s="1125" t="s">
        <v>299</v>
      </c>
      <c r="K86" s="1121"/>
      <c r="L86" s="1575"/>
      <c r="M86" s="1122" t="s">
        <v>5</v>
      </c>
      <c r="N86" s="1575" t="s">
        <v>179</v>
      </c>
      <c r="O86" s="1123"/>
      <c r="P86" s="1124"/>
      <c r="Q86" s="1124"/>
      <c r="R86" s="1125"/>
      <c r="S86" s="1124"/>
      <c r="T86" s="1125"/>
      <c r="U86" s="1125"/>
      <c r="V86" s="1127"/>
      <c r="W86" s="1128"/>
      <c r="X86" s="1414"/>
      <c r="Y86" s="707"/>
      <c r="Z86" s="707"/>
      <c r="AA86" s="707"/>
      <c r="AB86" s="809"/>
      <c r="AC86" s="707"/>
      <c r="AD86" s="738"/>
      <c r="AE86" s="738"/>
      <c r="AF86" s="637"/>
      <c r="AG86" s="707"/>
      <c r="AH86" s="637"/>
      <c r="AI86" s="1328"/>
      <c r="AJ86" s="1329"/>
      <c r="AK86" s="1329"/>
      <c r="AL86" s="1330"/>
      <c r="AM86" s="708"/>
      <c r="AN86" s="1331"/>
      <c r="AO86" s="708"/>
      <c r="AP86" s="1331"/>
      <c r="AQ86" s="708"/>
      <c r="AR86" s="678"/>
      <c r="AS86" s="602"/>
      <c r="AT86" s="604"/>
      <c r="AU86" s="604"/>
    </row>
    <row r="87" spans="1:47" s="1117" customFormat="1" ht="39" customHeight="1">
      <c r="A87" s="1115"/>
      <c r="B87" s="1118"/>
      <c r="C87" s="1575"/>
      <c r="D87" s="1119"/>
      <c r="E87" s="1125"/>
      <c r="F87" s="1122" t="s">
        <v>748</v>
      </c>
      <c r="G87" s="1118"/>
      <c r="H87" s="1125"/>
      <c r="I87" s="1120"/>
      <c r="J87" s="1125" t="s">
        <v>302</v>
      </c>
      <c r="K87" s="1121"/>
      <c r="L87" s="1575"/>
      <c r="M87" s="1122"/>
      <c r="N87" s="1575"/>
      <c r="O87" s="1123"/>
      <c r="P87" s="1124"/>
      <c r="Q87" s="1124"/>
      <c r="R87" s="1125"/>
      <c r="S87" s="1129"/>
      <c r="T87" s="1126"/>
      <c r="U87" s="1126"/>
      <c r="V87" s="1130"/>
      <c r="W87" s="1128"/>
      <c r="X87" s="1414"/>
      <c r="Y87" s="707"/>
      <c r="Z87" s="710"/>
      <c r="AA87" s="710"/>
      <c r="AB87" s="780"/>
      <c r="AC87" s="707"/>
      <c r="AD87" s="738"/>
      <c r="AE87" s="738"/>
      <c r="AF87" s="711"/>
      <c r="AG87" s="710"/>
      <c r="AH87" s="711"/>
      <c r="AI87" s="1328"/>
      <c r="AJ87" s="1332"/>
      <c r="AK87" s="1332"/>
      <c r="AL87" s="1330"/>
      <c r="AM87" s="1333"/>
      <c r="AN87" s="1331"/>
      <c r="AO87" s="1333"/>
      <c r="AP87" s="1331"/>
      <c r="AQ87" s="1333"/>
      <c r="AR87" s="602"/>
      <c r="AS87" s="602"/>
      <c r="AT87" s="604"/>
      <c r="AU87" s="604"/>
    </row>
    <row r="88" spans="1:47" s="1117" customFormat="1" ht="66" customHeight="1">
      <c r="A88" s="1115"/>
      <c r="B88" s="1118"/>
      <c r="C88" s="1575"/>
      <c r="D88" s="1119"/>
      <c r="E88" s="1125"/>
      <c r="F88" s="1122" t="s">
        <v>749</v>
      </c>
      <c r="G88" s="1118"/>
      <c r="H88" s="1131"/>
      <c r="I88" s="1120"/>
      <c r="J88" s="1125" t="s">
        <v>304</v>
      </c>
      <c r="K88" s="1121"/>
      <c r="L88" s="1575"/>
      <c r="M88" s="1122"/>
      <c r="N88" s="1575"/>
      <c r="O88" s="1123"/>
      <c r="P88" s="1124"/>
      <c r="Q88" s="1124"/>
      <c r="R88" s="1125"/>
      <c r="S88" s="1129"/>
      <c r="T88" s="1126"/>
      <c r="U88" s="1126"/>
      <c r="V88" s="1130"/>
      <c r="W88" s="1128"/>
      <c r="X88" s="1414"/>
      <c r="Y88" s="707"/>
      <c r="Z88" s="710"/>
      <c r="AA88" s="710"/>
      <c r="AB88" s="780"/>
      <c r="AC88" s="707"/>
      <c r="AD88" s="738"/>
      <c r="AE88" s="738"/>
      <c r="AF88" s="711"/>
      <c r="AG88" s="710"/>
      <c r="AH88" s="711"/>
      <c r="AI88" s="1328"/>
      <c r="AJ88" s="1332"/>
      <c r="AK88" s="1332"/>
      <c r="AL88" s="1330"/>
      <c r="AM88" s="1333"/>
      <c r="AN88" s="1331"/>
      <c r="AO88" s="1333"/>
      <c r="AP88" s="1331"/>
      <c r="AQ88" s="1333"/>
      <c r="AR88" s="602"/>
      <c r="AS88" s="602"/>
      <c r="AT88" s="604"/>
      <c r="AU88" s="604"/>
    </row>
    <row r="89" spans="1:47" s="1133" customFormat="1" ht="31.5">
      <c r="A89" s="1115"/>
      <c r="B89" s="1118"/>
      <c r="C89" s="1575"/>
      <c r="D89" s="1119"/>
      <c r="E89" s="1125"/>
      <c r="F89" s="1124"/>
      <c r="G89" s="1118"/>
      <c r="H89" s="1131"/>
      <c r="I89" s="1118"/>
      <c r="J89" s="1125" t="s">
        <v>306</v>
      </c>
      <c r="K89" s="1121"/>
      <c r="L89" s="1125"/>
      <c r="M89" s="1122"/>
      <c r="N89" s="1125"/>
      <c r="O89" s="1123"/>
      <c r="P89" s="1124"/>
      <c r="Q89" s="1124"/>
      <c r="R89" s="1125"/>
      <c r="S89" s="1594" t="s">
        <v>21</v>
      </c>
      <c r="T89" s="1595"/>
      <c r="U89" s="1132"/>
      <c r="V89" s="1124"/>
      <c r="W89" s="1125"/>
      <c r="X89" s="1280"/>
      <c r="Y89" s="659"/>
      <c r="Z89" s="659">
        <v>0</v>
      </c>
      <c r="AA89" s="659"/>
      <c r="AB89" s="716"/>
      <c r="AC89" s="659"/>
      <c r="AD89" s="738">
        <f t="shared" si="3"/>
        <v>0</v>
      </c>
      <c r="AE89" s="738">
        <f t="shared" si="4"/>
        <v>0</v>
      </c>
      <c r="AF89" s="717"/>
      <c r="AG89" s="659"/>
      <c r="AH89" s="717"/>
      <c r="AI89" s="1286"/>
      <c r="AJ89" s="1317"/>
      <c r="AK89" s="1317"/>
      <c r="AL89" s="1334"/>
      <c r="AM89" s="712"/>
      <c r="AN89" s="1283"/>
      <c r="AO89" s="712"/>
      <c r="AP89" s="1283"/>
      <c r="AQ89" s="712"/>
      <c r="AR89" s="602"/>
      <c r="AS89" s="602"/>
      <c r="AT89" s="625"/>
      <c r="AU89" s="625"/>
    </row>
    <row r="90" spans="1:47" s="1103" customFormat="1" ht="79.5" customHeight="1">
      <c r="A90" s="1093"/>
      <c r="B90" s="1102"/>
      <c r="C90" s="919"/>
      <c r="D90" s="1112"/>
      <c r="E90" s="919"/>
      <c r="G90" s="1102"/>
      <c r="H90" s="1074"/>
      <c r="I90" s="1152"/>
      <c r="J90" s="919" t="s">
        <v>307</v>
      </c>
      <c r="K90" s="1153"/>
      <c r="L90" s="919"/>
      <c r="M90" s="1154" t="s">
        <v>7</v>
      </c>
      <c r="N90" s="919" t="s">
        <v>180</v>
      </c>
      <c r="O90" s="1111"/>
      <c r="R90" s="919"/>
      <c r="S90" s="1155" t="s">
        <v>6</v>
      </c>
      <c r="T90" s="1156" t="s">
        <v>84</v>
      </c>
      <c r="U90" s="1157" t="s">
        <v>510</v>
      </c>
      <c r="V90" s="1152" t="s">
        <v>5</v>
      </c>
      <c r="W90" s="919" t="s">
        <v>86</v>
      </c>
      <c r="X90" s="1287">
        <v>1</v>
      </c>
      <c r="Y90" s="1158">
        <v>3</v>
      </c>
      <c r="Z90" s="1158">
        <v>41582</v>
      </c>
      <c r="AA90" s="1158"/>
      <c r="AB90" s="1085"/>
      <c r="AC90" s="1158">
        <v>11</v>
      </c>
      <c r="AD90" s="1159">
        <f t="shared" si="3"/>
        <v>17</v>
      </c>
      <c r="AE90" s="1159" t="e">
        <f>AB90+#REF!+AK90+AM90+AO90</f>
        <v>#REF!</v>
      </c>
      <c r="AF90" s="1160"/>
      <c r="AG90" s="1158"/>
      <c r="AH90" s="1160">
        <v>35567</v>
      </c>
      <c r="AI90" s="1282">
        <v>1</v>
      </c>
      <c r="AJ90" s="1317">
        <f>28384000/1000</f>
        <v>28384</v>
      </c>
      <c r="AK90" s="712">
        <f>28384000/1000</f>
        <v>28384</v>
      </c>
      <c r="AL90" s="1335">
        <v>1</v>
      </c>
      <c r="AM90" s="1177">
        <f>19576300/1000</f>
        <v>19576.3</v>
      </c>
      <c r="AN90" s="1335">
        <v>1</v>
      </c>
      <c r="AO90" s="1177">
        <f>AM90*105%</f>
        <v>20555.115000000002</v>
      </c>
      <c r="AP90" s="1335">
        <v>1</v>
      </c>
      <c r="AQ90" s="1177">
        <v>20555.115000000002</v>
      </c>
      <c r="AR90" s="919" t="s">
        <v>145</v>
      </c>
      <c r="AS90" s="919" t="s">
        <v>147</v>
      </c>
    </row>
    <row r="91" spans="1:47" s="1103" customFormat="1" ht="63">
      <c r="A91" s="1093"/>
      <c r="B91" s="1102"/>
      <c r="C91" s="919"/>
      <c r="D91" s="1112"/>
      <c r="E91" s="919"/>
      <c r="G91" s="1102"/>
      <c r="H91" s="1074"/>
      <c r="I91" s="1152"/>
      <c r="J91" s="919"/>
      <c r="K91" s="1153"/>
      <c r="L91" s="919"/>
      <c r="M91" s="1154"/>
      <c r="N91" s="919"/>
      <c r="O91" s="1111"/>
      <c r="R91" s="919"/>
      <c r="S91" s="1425" t="s">
        <v>5</v>
      </c>
      <c r="T91" s="1156" t="s">
        <v>385</v>
      </c>
      <c r="U91" s="1157" t="s">
        <v>511</v>
      </c>
      <c r="V91" s="1103" t="s">
        <v>7</v>
      </c>
      <c r="W91" s="919" t="s">
        <v>432</v>
      </c>
      <c r="X91" s="1287"/>
      <c r="Y91" s="1158"/>
      <c r="Z91" s="1158">
        <v>0</v>
      </c>
      <c r="AA91" s="1158"/>
      <c r="AB91" s="1085"/>
      <c r="AC91" s="1158"/>
      <c r="AD91" s="1159">
        <f t="shared" si="3"/>
        <v>3</v>
      </c>
      <c r="AE91" s="1159">
        <f>AB91+AH90+AK91+AM91+AO91</f>
        <v>131435.875</v>
      </c>
      <c r="AF91" s="1160">
        <v>35567</v>
      </c>
      <c r="AG91" s="1158"/>
      <c r="AH91" s="1093"/>
      <c r="AI91" s="1282">
        <v>1</v>
      </c>
      <c r="AJ91" s="1317">
        <f>21500000/1000</f>
        <v>21500</v>
      </c>
      <c r="AK91" s="712">
        <f>21500000/1000</f>
        <v>21500</v>
      </c>
      <c r="AL91" s="1335">
        <v>1</v>
      </c>
      <c r="AM91" s="1177">
        <f>36277500/1000</f>
        <v>36277.5</v>
      </c>
      <c r="AN91" s="1335">
        <v>1</v>
      </c>
      <c r="AO91" s="1177">
        <f>AM91*105%</f>
        <v>38091.375</v>
      </c>
      <c r="AP91" s="1335">
        <v>1</v>
      </c>
      <c r="AQ91" s="1177">
        <v>38091.375</v>
      </c>
      <c r="AR91" s="919"/>
      <c r="AS91" s="919"/>
    </row>
    <row r="92" spans="1:47" s="1103" customFormat="1" ht="71.25" customHeight="1">
      <c r="A92" s="1093"/>
      <c r="B92" s="1102"/>
      <c r="C92" s="919"/>
      <c r="D92" s="1112"/>
      <c r="E92" s="919"/>
      <c r="G92" s="1102"/>
      <c r="H92" s="1074"/>
      <c r="I92" s="1152"/>
      <c r="J92" s="919"/>
      <c r="K92" s="1153"/>
      <c r="L92" s="919"/>
      <c r="M92" s="1154"/>
      <c r="N92" s="919"/>
      <c r="O92" s="1111"/>
      <c r="R92" s="919"/>
      <c r="S92" s="1161"/>
      <c r="T92" s="1156"/>
      <c r="U92" s="1162"/>
      <c r="V92" s="1111"/>
      <c r="W92" s="919" t="s">
        <v>433</v>
      </c>
      <c r="X92" s="1287"/>
      <c r="Y92" s="1158"/>
      <c r="Z92" s="1158">
        <v>0</v>
      </c>
      <c r="AA92" s="1158"/>
      <c r="AB92" s="1085"/>
      <c r="AC92" s="1158"/>
      <c r="AD92" s="1159">
        <f t="shared" si="3"/>
        <v>2</v>
      </c>
      <c r="AE92" s="1159">
        <f t="shared" si="4"/>
        <v>0</v>
      </c>
      <c r="AF92" s="1160"/>
      <c r="AG92" s="1158"/>
      <c r="AH92" s="1160"/>
      <c r="AI92" s="1282">
        <v>0</v>
      </c>
      <c r="AJ92" s="1317"/>
      <c r="AK92" s="1317"/>
      <c r="AL92" s="1335">
        <v>1</v>
      </c>
      <c r="AM92" s="1177"/>
      <c r="AN92" s="1335">
        <v>1</v>
      </c>
      <c r="AO92" s="1177"/>
      <c r="AP92" s="1335">
        <v>1</v>
      </c>
      <c r="AQ92" s="1177"/>
      <c r="AR92" s="919"/>
      <c r="AS92" s="919"/>
    </row>
    <row r="93" spans="1:47" s="1103" customFormat="1" ht="47.25">
      <c r="A93" s="1093"/>
      <c r="B93" s="1102"/>
      <c r="C93" s="919"/>
      <c r="D93" s="1112"/>
      <c r="E93" s="919"/>
      <c r="G93" s="1102"/>
      <c r="H93" s="1074"/>
      <c r="I93" s="1152"/>
      <c r="J93" s="919"/>
      <c r="K93" s="1153"/>
      <c r="L93" s="919"/>
      <c r="M93" s="1154"/>
      <c r="N93" s="919"/>
      <c r="O93" s="1111"/>
      <c r="R93" s="919"/>
      <c r="S93" s="1426" t="s">
        <v>7</v>
      </c>
      <c r="T93" s="1156" t="s">
        <v>386</v>
      </c>
      <c r="U93" s="1162" t="s">
        <v>512</v>
      </c>
      <c r="V93" s="1111" t="s">
        <v>24</v>
      </c>
      <c r="W93" s="919" t="s">
        <v>464</v>
      </c>
      <c r="X93" s="1287"/>
      <c r="Y93" s="1158"/>
      <c r="Z93" s="1158">
        <v>0</v>
      </c>
      <c r="AA93" s="1158"/>
      <c r="AB93" s="1085"/>
      <c r="AC93" s="1158"/>
      <c r="AD93" s="1159">
        <f t="shared" si="3"/>
        <v>386</v>
      </c>
      <c r="AE93" s="1159">
        <f t="shared" si="4"/>
        <v>58238.757500000007</v>
      </c>
      <c r="AF93" s="1160"/>
      <c r="AG93" s="1158"/>
      <c r="AH93" s="1160"/>
      <c r="AI93" s="1285"/>
      <c r="AJ93" s="1317"/>
      <c r="AK93" s="1317"/>
      <c r="AL93" s="1335">
        <v>193</v>
      </c>
      <c r="AM93" s="1177">
        <v>28409.15</v>
      </c>
      <c r="AN93" s="1335">
        <v>193</v>
      </c>
      <c r="AO93" s="1177">
        <f>AM93*105%</f>
        <v>29829.607500000002</v>
      </c>
      <c r="AP93" s="1335">
        <v>193</v>
      </c>
      <c r="AQ93" s="1177">
        <v>29829.607500000002</v>
      </c>
      <c r="AR93" s="919"/>
      <c r="AS93" s="919"/>
    </row>
    <row r="94" spans="1:47" s="1124" customFormat="1" ht="52.5" customHeight="1">
      <c r="A94" s="1115"/>
      <c r="B94" s="1118"/>
      <c r="C94" s="1125"/>
      <c r="D94" s="1119"/>
      <c r="E94" s="1125"/>
      <c r="G94" s="1118"/>
      <c r="H94" s="1131"/>
      <c r="I94" s="1120"/>
      <c r="J94" s="1125"/>
      <c r="K94" s="1121"/>
      <c r="L94" s="1125"/>
      <c r="M94" s="1122"/>
      <c r="N94" s="1125"/>
      <c r="O94" s="1123"/>
      <c r="R94" s="1125"/>
      <c r="S94" s="1118"/>
      <c r="T94" s="1125"/>
      <c r="V94" s="1118"/>
      <c r="W94" s="1125"/>
      <c r="X94" s="1280"/>
      <c r="Y94" s="659"/>
      <c r="Z94" s="659">
        <v>0</v>
      </c>
      <c r="AA94" s="659"/>
      <c r="AB94" s="716"/>
      <c r="AC94" s="659"/>
      <c r="AD94" s="738">
        <f t="shared" si="3"/>
        <v>0</v>
      </c>
      <c r="AE94" s="738">
        <f t="shared" si="4"/>
        <v>0</v>
      </c>
      <c r="AF94" s="717"/>
      <c r="AG94" s="659"/>
      <c r="AH94" s="717"/>
      <c r="AI94" s="1285"/>
      <c r="AJ94" s="1317"/>
      <c r="AK94" s="1317"/>
      <c r="AL94" s="1336"/>
      <c r="AM94" s="712"/>
      <c r="AN94" s="1282"/>
      <c r="AO94" s="1337"/>
      <c r="AP94" s="1282"/>
      <c r="AQ94" s="1337"/>
      <c r="AR94" s="602"/>
      <c r="AS94" s="602"/>
      <c r="AT94" s="649"/>
      <c r="AU94" s="649"/>
    </row>
    <row r="95" spans="1:47" s="1103" customFormat="1" ht="84" customHeight="1">
      <c r="A95" s="1093"/>
      <c r="B95" s="1094"/>
      <c r="C95" s="1095"/>
      <c r="D95" s="1096"/>
      <c r="E95" s="1095"/>
      <c r="F95" s="1101"/>
      <c r="G95" s="1094"/>
      <c r="H95" s="1576" t="s">
        <v>333</v>
      </c>
      <c r="I95" s="1113"/>
      <c r="J95" s="1095"/>
      <c r="K95" s="1163"/>
      <c r="L95" s="1095"/>
      <c r="M95" s="1164"/>
      <c r="N95" s="1095"/>
      <c r="O95" s="1097"/>
      <c r="P95" s="1101"/>
      <c r="Q95" s="1101"/>
      <c r="R95" s="1095"/>
      <c r="S95" s="1583" t="s">
        <v>91</v>
      </c>
      <c r="T95" s="1584"/>
      <c r="U95" s="1162" t="s">
        <v>514</v>
      </c>
      <c r="V95" s="1165"/>
      <c r="W95" s="1157" t="s">
        <v>515</v>
      </c>
      <c r="X95" s="1351"/>
      <c r="Y95" s="1167"/>
      <c r="Z95" s="1167">
        <v>0</v>
      </c>
      <c r="AA95" s="1167"/>
      <c r="AB95" s="1168">
        <f>SUM(AB102:AB103)</f>
        <v>0</v>
      </c>
      <c r="AC95" s="1167"/>
      <c r="AD95" s="1169">
        <f t="shared" si="3"/>
        <v>1.35</v>
      </c>
      <c r="AE95" s="1169">
        <f t="shared" si="4"/>
        <v>1217922.7409999999</v>
      </c>
      <c r="AF95" s="1170"/>
      <c r="AG95" s="1167"/>
      <c r="AH95" s="1170">
        <f>SUM(AH102:AH103)</f>
        <v>510761.01</v>
      </c>
      <c r="AI95" s="1338">
        <v>0.4</v>
      </c>
      <c r="AJ95" s="1332">
        <f>AJ102</f>
        <v>279948.65999999997</v>
      </c>
      <c r="AK95" s="1332">
        <f>SUM(AK102:AK103)</f>
        <v>279948.65999999997</v>
      </c>
      <c r="AL95" s="1339">
        <v>0.45</v>
      </c>
      <c r="AM95" s="1340">
        <f>SUM(AM102:AM103)</f>
        <v>208396.62</v>
      </c>
      <c r="AN95" s="1339">
        <v>0.5</v>
      </c>
      <c r="AO95" s="1340">
        <f>SUM(AO102:AO103)</f>
        <v>218816.451</v>
      </c>
      <c r="AP95" s="1339">
        <v>0.5</v>
      </c>
      <c r="AQ95" s="1340">
        <f>SUM(AQ102:AQ103)</f>
        <v>218816.451</v>
      </c>
      <c r="AR95" s="1095"/>
      <c r="AS95" s="1095"/>
    </row>
    <row r="96" spans="1:47" s="1124" customFormat="1">
      <c r="A96" s="1115"/>
      <c r="B96" s="1118"/>
      <c r="C96" s="1125"/>
      <c r="D96" s="1119"/>
      <c r="E96" s="1125"/>
      <c r="G96" s="1118"/>
      <c r="H96" s="1576"/>
      <c r="I96" s="1120"/>
      <c r="J96" s="1125"/>
      <c r="K96" s="1121"/>
      <c r="L96" s="1125"/>
      <c r="M96" s="1122"/>
      <c r="N96" s="1125"/>
      <c r="O96" s="1123"/>
      <c r="R96" s="1125"/>
      <c r="T96" s="1125"/>
      <c r="U96" s="1115"/>
      <c r="V96" s="1127"/>
      <c r="W96" s="1128"/>
      <c r="X96" s="1408"/>
      <c r="Y96" s="707"/>
      <c r="Z96" s="707"/>
      <c r="AA96" s="707"/>
      <c r="AB96" s="809"/>
      <c r="AC96" s="707"/>
      <c r="AD96" s="738"/>
      <c r="AE96" s="738"/>
      <c r="AF96" s="637"/>
      <c r="AG96" s="707"/>
      <c r="AH96" s="637"/>
      <c r="AI96" s="1328"/>
      <c r="AJ96" s="1329"/>
      <c r="AK96" s="1329"/>
      <c r="AL96" s="1330"/>
      <c r="AM96" s="708"/>
      <c r="AN96" s="1331"/>
      <c r="AO96" s="708"/>
      <c r="AP96" s="1331"/>
      <c r="AQ96" s="708"/>
      <c r="AR96" s="678"/>
      <c r="AS96" s="602"/>
      <c r="AT96" s="649"/>
      <c r="AU96" s="649"/>
    </row>
    <row r="97" spans="1:47" s="1124" customFormat="1">
      <c r="A97" s="1115"/>
      <c r="B97" s="1118"/>
      <c r="C97" s="1125"/>
      <c r="D97" s="1119"/>
      <c r="E97" s="1125"/>
      <c r="G97" s="1118"/>
      <c r="H97" s="1576"/>
      <c r="I97" s="1120"/>
      <c r="J97" s="1125"/>
      <c r="K97" s="1121"/>
      <c r="L97" s="1125"/>
      <c r="M97" s="1122"/>
      <c r="N97" s="1125"/>
      <c r="O97" s="1123"/>
      <c r="R97" s="1125"/>
      <c r="T97" s="1125"/>
      <c r="U97" s="1115"/>
      <c r="V97" s="1127"/>
      <c r="W97" s="1128"/>
      <c r="X97" s="1408"/>
      <c r="Y97" s="707"/>
      <c r="Z97" s="707"/>
      <c r="AA97" s="707"/>
      <c r="AB97" s="809"/>
      <c r="AC97" s="707"/>
      <c r="AD97" s="738"/>
      <c r="AE97" s="738"/>
      <c r="AF97" s="637"/>
      <c r="AG97" s="707"/>
      <c r="AH97" s="637"/>
      <c r="AI97" s="1328"/>
      <c r="AJ97" s="1329"/>
      <c r="AK97" s="1329"/>
      <c r="AL97" s="1330"/>
      <c r="AM97" s="708"/>
      <c r="AN97" s="1331"/>
      <c r="AO97" s="708"/>
      <c r="AP97" s="1331"/>
      <c r="AQ97" s="708"/>
      <c r="AR97" s="678"/>
      <c r="AS97" s="602"/>
      <c r="AT97" s="649"/>
      <c r="AU97" s="649"/>
    </row>
    <row r="98" spans="1:47" s="1124" customFormat="1">
      <c r="A98" s="1115"/>
      <c r="B98" s="1118"/>
      <c r="C98" s="1125"/>
      <c r="D98" s="1119"/>
      <c r="E98" s="1125"/>
      <c r="G98" s="1118"/>
      <c r="H98" s="1576"/>
      <c r="I98" s="1120"/>
      <c r="J98" s="1125"/>
      <c r="K98" s="1121"/>
      <c r="L98" s="1125"/>
      <c r="M98" s="1122"/>
      <c r="N98" s="1125"/>
      <c r="O98" s="1123"/>
      <c r="R98" s="1125"/>
      <c r="T98" s="1125"/>
      <c r="U98" s="1115"/>
      <c r="V98" s="1127"/>
      <c r="W98" s="1128"/>
      <c r="X98" s="1408"/>
      <c r="Y98" s="707"/>
      <c r="Z98" s="707"/>
      <c r="AA98" s="707"/>
      <c r="AB98" s="809"/>
      <c r="AC98" s="707"/>
      <c r="AD98" s="738"/>
      <c r="AE98" s="738"/>
      <c r="AF98" s="637"/>
      <c r="AG98" s="707"/>
      <c r="AH98" s="637"/>
      <c r="AI98" s="1328"/>
      <c r="AJ98" s="1329"/>
      <c r="AK98" s="1329"/>
      <c r="AL98" s="1330"/>
      <c r="AM98" s="708"/>
      <c r="AN98" s="1331"/>
      <c r="AO98" s="708"/>
      <c r="AP98" s="1331"/>
      <c r="AQ98" s="708"/>
      <c r="AR98" s="678"/>
      <c r="AS98" s="602"/>
      <c r="AT98" s="649"/>
      <c r="AU98" s="649"/>
    </row>
    <row r="99" spans="1:47" s="1133" customFormat="1" ht="39.75" customHeight="1">
      <c r="A99" s="1115"/>
      <c r="B99" s="1118"/>
      <c r="C99" s="1125"/>
      <c r="D99" s="1119"/>
      <c r="E99" s="1125"/>
      <c r="F99" s="1124"/>
      <c r="G99" s="1118"/>
      <c r="H99" s="1576"/>
      <c r="I99" s="1120"/>
      <c r="J99" s="1125"/>
      <c r="K99" s="1121"/>
      <c r="L99" s="1125"/>
      <c r="M99" s="1122"/>
      <c r="N99" s="1125"/>
      <c r="O99" s="1123"/>
      <c r="P99" s="1124"/>
      <c r="Q99" s="1124"/>
      <c r="R99" s="1125"/>
      <c r="S99" s="1129"/>
      <c r="T99" s="1126"/>
      <c r="U99" s="1138"/>
      <c r="V99" s="1139"/>
      <c r="W99" s="1128"/>
      <c r="X99" s="1408"/>
      <c r="Y99" s="707"/>
      <c r="Z99" s="710"/>
      <c r="AA99" s="710"/>
      <c r="AB99" s="780"/>
      <c r="AC99" s="707"/>
      <c r="AD99" s="738"/>
      <c r="AE99" s="738"/>
      <c r="AF99" s="711"/>
      <c r="AG99" s="710"/>
      <c r="AH99" s="711"/>
      <c r="AI99" s="1328"/>
      <c r="AJ99" s="1332"/>
      <c r="AK99" s="1332"/>
      <c r="AL99" s="1330"/>
      <c r="AM99" s="1333"/>
      <c r="AN99" s="1331"/>
      <c r="AO99" s="1333"/>
      <c r="AP99" s="1331"/>
      <c r="AQ99" s="1333"/>
      <c r="AR99" s="602"/>
      <c r="AS99" s="602"/>
      <c r="AT99" s="625"/>
      <c r="AU99" s="625"/>
    </row>
    <row r="100" spans="1:47" s="1124" customFormat="1">
      <c r="A100" s="1115"/>
      <c r="B100" s="1123"/>
      <c r="C100" s="1125"/>
      <c r="D100" s="1119"/>
      <c r="E100" s="1125"/>
      <c r="G100" s="1118"/>
      <c r="H100" s="1576"/>
      <c r="I100" s="1120"/>
      <c r="J100" s="1125"/>
      <c r="K100" s="1121"/>
      <c r="L100" s="1125"/>
      <c r="M100" s="1122"/>
      <c r="N100" s="1125"/>
      <c r="O100" s="1123"/>
      <c r="R100" s="1125"/>
      <c r="S100" s="1129"/>
      <c r="T100" s="1126"/>
      <c r="U100" s="1138"/>
      <c r="V100" s="1139"/>
      <c r="W100" s="1128"/>
      <c r="X100" s="1408"/>
      <c r="Y100" s="707"/>
      <c r="Z100" s="710"/>
      <c r="AA100" s="710"/>
      <c r="AB100" s="780"/>
      <c r="AC100" s="707"/>
      <c r="AD100" s="738"/>
      <c r="AE100" s="738"/>
      <c r="AF100" s="711"/>
      <c r="AG100" s="710"/>
      <c r="AH100" s="711"/>
      <c r="AI100" s="1328"/>
      <c r="AJ100" s="1332"/>
      <c r="AK100" s="1332"/>
      <c r="AL100" s="1330"/>
      <c r="AM100" s="1333"/>
      <c r="AN100" s="1331"/>
      <c r="AO100" s="1333"/>
      <c r="AP100" s="1331"/>
      <c r="AQ100" s="1333"/>
      <c r="AR100" s="602"/>
      <c r="AS100" s="602"/>
      <c r="AT100" s="649"/>
      <c r="AU100" s="649"/>
    </row>
    <row r="101" spans="1:47" s="1124" customFormat="1">
      <c r="A101" s="1115"/>
      <c r="B101" s="1123"/>
      <c r="C101" s="1125"/>
      <c r="D101" s="1119"/>
      <c r="E101" s="1125"/>
      <c r="G101" s="1118"/>
      <c r="H101" s="1576"/>
      <c r="I101" s="1120"/>
      <c r="J101" s="1125"/>
      <c r="K101" s="1121"/>
      <c r="L101" s="1125"/>
      <c r="M101" s="1122"/>
      <c r="N101" s="1125"/>
      <c r="O101" s="1123"/>
      <c r="R101" s="1125"/>
      <c r="S101" s="1579" t="s">
        <v>21</v>
      </c>
      <c r="T101" s="1580"/>
      <c r="U101" s="1138"/>
      <c r="V101" s="1123"/>
      <c r="W101" s="1125"/>
      <c r="X101" s="1280"/>
      <c r="Y101" s="659"/>
      <c r="Z101" s="659">
        <v>0</v>
      </c>
      <c r="AA101" s="659"/>
      <c r="AB101" s="716"/>
      <c r="AC101" s="659"/>
      <c r="AD101" s="738">
        <f t="shared" si="3"/>
        <v>0</v>
      </c>
      <c r="AE101" s="738">
        <f t="shared" si="4"/>
        <v>0</v>
      </c>
      <c r="AF101" s="717"/>
      <c r="AG101" s="659"/>
      <c r="AH101" s="717"/>
      <c r="AI101" s="1285"/>
      <c r="AJ101" s="1317"/>
      <c r="AK101" s="1317"/>
      <c r="AL101" s="1336"/>
      <c r="AM101" s="712"/>
      <c r="AN101" s="1282"/>
      <c r="AO101" s="712"/>
      <c r="AP101" s="1282"/>
      <c r="AQ101" s="712"/>
      <c r="AR101" s="602"/>
      <c r="AS101" s="602"/>
      <c r="AT101" s="649"/>
      <c r="AU101" s="649"/>
    </row>
    <row r="102" spans="1:47" s="1103" customFormat="1" ht="57" customHeight="1">
      <c r="A102" s="1093"/>
      <c r="B102" s="1102"/>
      <c r="C102" s="919"/>
      <c r="D102" s="1112"/>
      <c r="E102" s="919"/>
      <c r="G102" s="1102"/>
      <c r="H102" s="1576"/>
      <c r="I102" s="1152"/>
      <c r="J102" s="919"/>
      <c r="K102" s="1153"/>
      <c r="L102" s="919"/>
      <c r="M102" s="1154"/>
      <c r="N102" s="919"/>
      <c r="O102" s="1111"/>
      <c r="R102" s="919"/>
      <c r="S102" s="1102" t="s">
        <v>6</v>
      </c>
      <c r="T102" s="919" t="s">
        <v>92</v>
      </c>
      <c r="U102" s="1171" t="s">
        <v>513</v>
      </c>
      <c r="V102" s="1102" t="s">
        <v>6</v>
      </c>
      <c r="W102" s="919" t="s">
        <v>266</v>
      </c>
      <c r="X102" s="1287">
        <v>7</v>
      </c>
      <c r="Y102" s="1158">
        <v>6</v>
      </c>
      <c r="Z102" s="1158">
        <v>109583.88</v>
      </c>
      <c r="AA102" s="1158"/>
      <c r="AB102" s="1172"/>
      <c r="AC102" s="1158">
        <v>7</v>
      </c>
      <c r="AD102" s="1159">
        <f t="shared" si="3"/>
        <v>23</v>
      </c>
      <c r="AE102" s="1159">
        <f t="shared" si="4"/>
        <v>1217922.7409999999</v>
      </c>
      <c r="AF102" s="1160"/>
      <c r="AG102" s="1158"/>
      <c r="AH102" s="1160">
        <v>510761.01</v>
      </c>
      <c r="AI102" s="1282">
        <v>2</v>
      </c>
      <c r="AJ102" s="1317">
        <f>279948660/1000</f>
        <v>279948.65999999997</v>
      </c>
      <c r="AK102" s="712">
        <f>279948660/1000</f>
        <v>279948.65999999997</v>
      </c>
      <c r="AL102" s="1335">
        <v>4</v>
      </c>
      <c r="AM102" s="1177">
        <v>208396.62</v>
      </c>
      <c r="AN102" s="1335">
        <v>4</v>
      </c>
      <c r="AO102" s="1177">
        <f>AM102*105%</f>
        <v>218816.451</v>
      </c>
      <c r="AP102" s="1335">
        <v>3</v>
      </c>
      <c r="AQ102" s="1177">
        <f>AO102</f>
        <v>218816.451</v>
      </c>
      <c r="AR102" s="919" t="s">
        <v>145</v>
      </c>
      <c r="AS102" s="919" t="s">
        <v>146</v>
      </c>
    </row>
    <row r="103" spans="1:47" s="1124" customFormat="1" ht="47.25">
      <c r="A103" s="1115"/>
      <c r="B103" s="1118"/>
      <c r="C103" s="1125"/>
      <c r="D103" s="1119"/>
      <c r="E103" s="1125"/>
      <c r="G103" s="1118"/>
      <c r="H103" s="1140"/>
      <c r="I103" s="1120"/>
      <c r="J103" s="1125"/>
      <c r="K103" s="1121"/>
      <c r="L103" s="1125"/>
      <c r="M103" s="1122"/>
      <c r="N103" s="1125"/>
      <c r="O103" s="1123"/>
      <c r="R103" s="1125"/>
      <c r="S103" s="1123" t="s">
        <v>369</v>
      </c>
      <c r="T103" s="1125" t="s">
        <v>387</v>
      </c>
      <c r="V103" s="1123" t="s">
        <v>5</v>
      </c>
      <c r="W103" s="1125" t="s">
        <v>388</v>
      </c>
      <c r="X103" s="1280"/>
      <c r="Y103" s="659"/>
      <c r="Z103" s="659">
        <v>0</v>
      </c>
      <c r="AA103" s="659"/>
      <c r="AB103" s="716"/>
      <c r="AC103" s="659"/>
      <c r="AD103" s="738">
        <f t="shared" si="3"/>
        <v>0</v>
      </c>
      <c r="AE103" s="738">
        <f t="shared" si="4"/>
        <v>0</v>
      </c>
      <c r="AF103" s="717"/>
      <c r="AG103" s="659"/>
      <c r="AH103" s="717"/>
      <c r="AI103" s="1285"/>
      <c r="AJ103" s="1317"/>
      <c r="AK103" s="1317"/>
      <c r="AL103" s="1336"/>
      <c r="AM103" s="712"/>
      <c r="AN103" s="1282"/>
      <c r="AO103" s="712">
        <v>0</v>
      </c>
      <c r="AP103" s="1282"/>
      <c r="AQ103" s="712"/>
      <c r="AR103" s="602"/>
      <c r="AS103" s="602"/>
      <c r="AT103" s="649"/>
      <c r="AU103" s="649"/>
    </row>
    <row r="104" spans="1:47" s="1124" customFormat="1">
      <c r="A104" s="1115"/>
      <c r="B104" s="1118"/>
      <c r="C104" s="1125"/>
      <c r="D104" s="1119"/>
      <c r="E104" s="1125"/>
      <c r="G104" s="1118"/>
      <c r="H104" s="1131"/>
      <c r="I104" s="1120"/>
      <c r="J104" s="1125"/>
      <c r="K104" s="1121"/>
      <c r="L104" s="1125"/>
      <c r="M104" s="1122"/>
      <c r="N104" s="1125"/>
      <c r="O104" s="1123"/>
      <c r="R104" s="1125"/>
      <c r="S104" s="1118"/>
      <c r="T104" s="1125"/>
      <c r="V104" s="1118"/>
      <c r="W104" s="1125"/>
      <c r="X104" s="1280"/>
      <c r="Y104" s="659"/>
      <c r="Z104" s="659">
        <v>0</v>
      </c>
      <c r="AA104" s="659"/>
      <c r="AB104" s="716"/>
      <c r="AC104" s="659"/>
      <c r="AD104" s="738">
        <f t="shared" si="3"/>
        <v>0</v>
      </c>
      <c r="AE104" s="738">
        <f t="shared" si="4"/>
        <v>0</v>
      </c>
      <c r="AF104" s="717"/>
      <c r="AG104" s="659"/>
      <c r="AH104" s="717"/>
      <c r="AI104" s="1285"/>
      <c r="AJ104" s="1317"/>
      <c r="AK104" s="1317"/>
      <c r="AL104" s="1336"/>
      <c r="AM104" s="712"/>
      <c r="AN104" s="1282"/>
      <c r="AO104" s="1337"/>
      <c r="AP104" s="1282"/>
      <c r="AQ104" s="1337"/>
      <c r="AR104" s="602"/>
      <c r="AS104" s="602"/>
      <c r="AT104" s="649"/>
      <c r="AU104" s="649"/>
    </row>
    <row r="105" spans="1:47" s="1103" customFormat="1" ht="57" customHeight="1">
      <c r="A105" s="1093"/>
      <c r="B105" s="1094"/>
      <c r="C105" s="1095"/>
      <c r="D105" s="1096"/>
      <c r="E105" s="1095"/>
      <c r="F105" s="1101"/>
      <c r="G105" s="1094"/>
      <c r="H105" s="1173"/>
      <c r="I105" s="1113"/>
      <c r="J105" s="1095"/>
      <c r="K105" s="1163"/>
      <c r="L105" s="1095"/>
      <c r="M105" s="1100" t="s">
        <v>24</v>
      </c>
      <c r="N105" s="1575" t="s">
        <v>174</v>
      </c>
      <c r="O105" s="1097"/>
      <c r="P105" s="1101"/>
      <c r="Q105" s="1101"/>
      <c r="R105" s="1095"/>
      <c r="S105" s="1585" t="s">
        <v>141</v>
      </c>
      <c r="T105" s="1586"/>
      <c r="U105" s="1100" t="s">
        <v>517</v>
      </c>
      <c r="V105" s="1097"/>
      <c r="W105" s="1095" t="s">
        <v>516</v>
      </c>
      <c r="X105" s="1351"/>
      <c r="Y105" s="1167"/>
      <c r="Z105" s="1167">
        <v>0</v>
      </c>
      <c r="AA105" s="1167"/>
      <c r="AB105" s="1168">
        <f>SUM(AB107:AB110)</f>
        <v>0</v>
      </c>
      <c r="AC105" s="1167">
        <v>0</v>
      </c>
      <c r="AD105" s="1169">
        <f t="shared" si="3"/>
        <v>2148</v>
      </c>
      <c r="AE105" s="1169">
        <f t="shared" si="4"/>
        <v>2176839.7634999999</v>
      </c>
      <c r="AF105" s="1170">
        <v>1003615.27</v>
      </c>
      <c r="AG105" s="1167"/>
      <c r="AH105" s="1170">
        <f>SUM(AH107:AH110)</f>
        <v>1003615.27</v>
      </c>
      <c r="AI105" s="1299">
        <v>358</v>
      </c>
      <c r="AJ105" s="1332"/>
      <c r="AK105" s="1332">
        <f>SUM(AK107:AK110)</f>
        <v>311614.27</v>
      </c>
      <c r="AL105" s="1341">
        <v>716</v>
      </c>
      <c r="AM105" s="1340">
        <f>SUM(AM107:AM110)</f>
        <v>420297.67</v>
      </c>
      <c r="AN105" s="1341">
        <v>1074</v>
      </c>
      <c r="AO105" s="1340">
        <f>SUM(AO107:AO110)</f>
        <v>441312.55350000004</v>
      </c>
      <c r="AP105" s="1341">
        <v>1074</v>
      </c>
      <c r="AQ105" s="1340">
        <f>SUM(AQ107:AQ110)</f>
        <v>441312.55350000004</v>
      </c>
      <c r="AR105" s="1095"/>
      <c r="AS105" s="1095"/>
    </row>
    <row r="106" spans="1:47" s="1124" customFormat="1">
      <c r="A106" s="1115"/>
      <c r="B106" s="1118"/>
      <c r="C106" s="1125"/>
      <c r="D106" s="1119"/>
      <c r="E106" s="1125"/>
      <c r="G106" s="1118"/>
      <c r="H106" s="1131"/>
      <c r="I106" s="1120"/>
      <c r="J106" s="1125"/>
      <c r="K106" s="1121"/>
      <c r="L106" s="1125"/>
      <c r="M106" s="1122"/>
      <c r="N106" s="1575"/>
      <c r="O106" s="1123"/>
      <c r="R106" s="1125"/>
      <c r="S106" s="1581" t="s">
        <v>21</v>
      </c>
      <c r="T106" s="1582"/>
      <c r="U106" s="1136"/>
      <c r="V106" s="1123"/>
      <c r="W106" s="1125"/>
      <c r="X106" s="1280"/>
      <c r="Y106" s="659"/>
      <c r="Z106" s="659">
        <v>0</v>
      </c>
      <c r="AA106" s="659"/>
      <c r="AB106" s="716"/>
      <c r="AC106" s="659"/>
      <c r="AD106" s="738">
        <f t="shared" si="3"/>
        <v>0</v>
      </c>
      <c r="AE106" s="738">
        <f t="shared" si="4"/>
        <v>0</v>
      </c>
      <c r="AF106" s="717"/>
      <c r="AG106" s="659"/>
      <c r="AH106" s="717"/>
      <c r="AI106" s="1285"/>
      <c r="AJ106" s="1317"/>
      <c r="AK106" s="1317"/>
      <c r="AL106" s="1336"/>
      <c r="AM106" s="712"/>
      <c r="AN106" s="1282"/>
      <c r="AO106" s="1337"/>
      <c r="AP106" s="1282"/>
      <c r="AQ106" s="1337"/>
      <c r="AR106" s="602"/>
      <c r="AS106" s="602"/>
      <c r="AT106" s="649"/>
      <c r="AU106" s="649"/>
    </row>
    <row r="107" spans="1:47" s="1103" customFormat="1" ht="71.25" customHeight="1">
      <c r="A107" s="1093"/>
      <c r="B107" s="1102"/>
      <c r="C107" s="919"/>
      <c r="D107" s="1112"/>
      <c r="E107" s="919"/>
      <c r="G107" s="1102"/>
      <c r="H107" s="1074"/>
      <c r="I107" s="1152"/>
      <c r="J107" s="919"/>
      <c r="K107" s="1153"/>
      <c r="L107" s="919"/>
      <c r="M107" s="1154"/>
      <c r="N107" s="1575"/>
      <c r="O107" s="1111"/>
      <c r="R107" s="919"/>
      <c r="S107" s="1163" t="s">
        <v>6</v>
      </c>
      <c r="T107" s="919" t="s">
        <v>90</v>
      </c>
      <c r="U107" s="1103" t="s">
        <v>518</v>
      </c>
      <c r="V107" s="1102" t="s">
        <v>6</v>
      </c>
      <c r="W107" s="919" t="s">
        <v>144</v>
      </c>
      <c r="X107" s="1415">
        <v>9940</v>
      </c>
      <c r="Y107" s="1175">
        <v>6863</v>
      </c>
      <c r="Z107" s="1175">
        <v>264815.64</v>
      </c>
      <c r="AA107" s="1175"/>
      <c r="AB107" s="1172"/>
      <c r="AC107" s="1174">
        <v>7142</v>
      </c>
      <c r="AD107" s="1159">
        <f t="shared" si="3"/>
        <v>36505</v>
      </c>
      <c r="AE107" s="1159">
        <f t="shared" si="4"/>
        <v>2020057.0634999999</v>
      </c>
      <c r="AF107" s="1160"/>
      <c r="AG107" s="1176"/>
      <c r="AH107" s="1160">
        <v>1003615.27</v>
      </c>
      <c r="AI107" s="1427">
        <v>7500</v>
      </c>
      <c r="AJ107" s="1317">
        <f>284010270/1000</f>
        <v>284010.27</v>
      </c>
      <c r="AK107" s="712">
        <f>284010270/1000</f>
        <v>284010.27</v>
      </c>
      <c r="AL107" s="1343">
        <v>7500</v>
      </c>
      <c r="AM107" s="1177">
        <v>357283.67</v>
      </c>
      <c r="AN107" s="1343">
        <v>7500</v>
      </c>
      <c r="AO107" s="1177">
        <f>AM107*105%</f>
        <v>375147.85350000003</v>
      </c>
      <c r="AP107" s="1343">
        <v>7500</v>
      </c>
      <c r="AQ107" s="1177">
        <v>375147.85350000003</v>
      </c>
      <c r="AR107" s="1177"/>
      <c r="AS107" s="1177"/>
    </row>
    <row r="108" spans="1:47" s="1103" customFormat="1" ht="47.25">
      <c r="A108" s="1093"/>
      <c r="B108" s="1102"/>
      <c r="C108" s="919"/>
      <c r="D108" s="1112"/>
      <c r="E108" s="919"/>
      <c r="G108" s="1102"/>
      <c r="H108" s="1074"/>
      <c r="I108" s="1152"/>
      <c r="J108" s="919"/>
      <c r="K108" s="1153"/>
      <c r="L108" s="919"/>
      <c r="M108" s="1154"/>
      <c r="N108" s="1575"/>
      <c r="O108" s="1111"/>
      <c r="R108" s="919"/>
      <c r="S108" s="1100" t="s">
        <v>5</v>
      </c>
      <c r="T108" s="919" t="s">
        <v>408</v>
      </c>
      <c r="U108" s="1103" t="s">
        <v>519</v>
      </c>
      <c r="V108" s="1111" t="s">
        <v>5</v>
      </c>
      <c r="W108" s="919" t="s">
        <v>461</v>
      </c>
      <c r="X108" s="1416"/>
      <c r="Y108" s="1175"/>
      <c r="Z108" s="1175">
        <v>0</v>
      </c>
      <c r="AA108" s="1175"/>
      <c r="AB108" s="1172"/>
      <c r="AC108" s="1176"/>
      <c r="AD108" s="1159">
        <f t="shared" si="3"/>
        <v>9</v>
      </c>
      <c r="AE108" s="1159">
        <f t="shared" si="4"/>
        <v>105532.70000000001</v>
      </c>
      <c r="AF108" s="1160"/>
      <c r="AG108" s="1176"/>
      <c r="AH108" s="1160"/>
      <c r="AI108" s="1427">
        <v>2</v>
      </c>
      <c r="AJ108" s="1317">
        <f>49504000/1000</f>
        <v>49504</v>
      </c>
      <c r="AK108" s="712">
        <f>27604000/1000</f>
        <v>27604</v>
      </c>
      <c r="AL108" s="1343">
        <v>3</v>
      </c>
      <c r="AM108" s="1177">
        <v>38014</v>
      </c>
      <c r="AN108" s="1343">
        <v>4</v>
      </c>
      <c r="AO108" s="1177">
        <f>AM108*105%</f>
        <v>39914.700000000004</v>
      </c>
      <c r="AP108" s="1343">
        <v>4</v>
      </c>
      <c r="AQ108" s="1177">
        <v>39914.700000000004</v>
      </c>
      <c r="AR108" s="1177"/>
      <c r="AS108" s="1177"/>
    </row>
    <row r="109" spans="1:47" s="1103" customFormat="1" ht="31.5">
      <c r="A109" s="1093"/>
      <c r="B109" s="1102"/>
      <c r="C109" s="919"/>
      <c r="D109" s="1112"/>
      <c r="E109" s="919"/>
      <c r="G109" s="1102"/>
      <c r="H109" s="1074"/>
      <c r="I109" s="1152"/>
      <c r="J109" s="919"/>
      <c r="K109" s="1153"/>
      <c r="L109" s="919"/>
      <c r="M109" s="1154"/>
      <c r="N109" s="919"/>
      <c r="O109" s="1111"/>
      <c r="R109" s="919"/>
      <c r="S109" s="1100" t="s">
        <v>7</v>
      </c>
      <c r="T109" s="919" t="s">
        <v>409</v>
      </c>
      <c r="U109" s="1103" t="s">
        <v>520</v>
      </c>
      <c r="V109" s="1111" t="s">
        <v>7</v>
      </c>
      <c r="W109" s="919" t="s">
        <v>435</v>
      </c>
      <c r="X109" s="1416"/>
      <c r="Y109" s="1175"/>
      <c r="Z109" s="1175">
        <v>0</v>
      </c>
      <c r="AA109" s="1175"/>
      <c r="AB109" s="1172"/>
      <c r="AC109" s="1176">
        <v>1</v>
      </c>
      <c r="AD109" s="1159">
        <f t="shared" si="3"/>
        <v>2</v>
      </c>
      <c r="AE109" s="1159">
        <f t="shared" si="4"/>
        <v>51250</v>
      </c>
      <c r="AF109" s="1160"/>
      <c r="AG109" s="1176"/>
      <c r="AH109" s="1160"/>
      <c r="AI109" s="1342">
        <v>0</v>
      </c>
      <c r="AJ109" s="1317"/>
      <c r="AK109" s="1317"/>
      <c r="AL109" s="1343">
        <v>1</v>
      </c>
      <c r="AM109" s="1177">
        <f>25000000/1000</f>
        <v>25000</v>
      </c>
      <c r="AN109" s="1343">
        <v>0</v>
      </c>
      <c r="AO109" s="1177">
        <f>AM109*105%</f>
        <v>26250</v>
      </c>
      <c r="AP109" s="1343">
        <v>0</v>
      </c>
      <c r="AQ109" s="1177">
        <v>26250</v>
      </c>
      <c r="AR109" s="1177"/>
      <c r="AS109" s="1177"/>
    </row>
    <row r="110" spans="1:47" s="1124" customFormat="1" ht="106.5" customHeight="1">
      <c r="A110" s="1115"/>
      <c r="B110" s="1118"/>
      <c r="C110" s="1125"/>
      <c r="D110" s="1119"/>
      <c r="E110" s="1125"/>
      <c r="G110" s="1118"/>
      <c r="H110" s="1131"/>
      <c r="I110" s="1120"/>
      <c r="J110" s="1125"/>
      <c r="K110" s="1121"/>
      <c r="L110" s="1125"/>
      <c r="M110" s="1141" t="s">
        <v>26</v>
      </c>
      <c r="N110" s="1575" t="s">
        <v>346</v>
      </c>
      <c r="O110" s="1123"/>
      <c r="R110" s="1125"/>
      <c r="S110" s="1129"/>
      <c r="T110" s="1126"/>
      <c r="U110" s="1138"/>
      <c r="V110" s="1123"/>
      <c r="W110" s="1125"/>
      <c r="X110" s="1280"/>
      <c r="Y110" s="659"/>
      <c r="Z110" s="659">
        <v>0</v>
      </c>
      <c r="AA110" s="659"/>
      <c r="AB110" s="716"/>
      <c r="AC110" s="659"/>
      <c r="AD110" s="738">
        <f t="shared" si="3"/>
        <v>0</v>
      </c>
      <c r="AE110" s="738">
        <f t="shared" si="4"/>
        <v>0</v>
      </c>
      <c r="AF110" s="717"/>
      <c r="AG110" s="659"/>
      <c r="AH110" s="717"/>
      <c r="AI110" s="1285"/>
      <c r="AJ110" s="1317"/>
      <c r="AK110" s="1317"/>
      <c r="AL110" s="1336"/>
      <c r="AM110" s="712"/>
      <c r="AN110" s="1282"/>
      <c r="AO110" s="1337"/>
      <c r="AP110" s="1282"/>
      <c r="AQ110" s="1337"/>
      <c r="AR110" s="602"/>
      <c r="AS110" s="602"/>
      <c r="AT110" s="649"/>
      <c r="AU110" s="649"/>
    </row>
    <row r="111" spans="1:47" s="1124" customFormat="1" ht="35.25" customHeight="1">
      <c r="A111" s="1115"/>
      <c r="B111" s="1118"/>
      <c r="C111" s="1125"/>
      <c r="D111" s="1119"/>
      <c r="E111" s="1125"/>
      <c r="G111" s="1118"/>
      <c r="H111" s="1131"/>
      <c r="I111" s="1120"/>
      <c r="J111" s="1125"/>
      <c r="K111" s="1121"/>
      <c r="L111" s="1125"/>
      <c r="M111" s="1122"/>
      <c r="N111" s="1575"/>
      <c r="O111" s="1123"/>
      <c r="R111" s="1125"/>
      <c r="S111" s="1581"/>
      <c r="T111" s="1582"/>
      <c r="U111" s="1136"/>
      <c r="V111" s="1123"/>
      <c r="W111" s="1125"/>
      <c r="X111" s="1280"/>
      <c r="Y111" s="659"/>
      <c r="Z111" s="659">
        <v>0</v>
      </c>
      <c r="AA111" s="659"/>
      <c r="AB111" s="716"/>
      <c r="AC111" s="659"/>
      <c r="AD111" s="738">
        <f t="shared" si="3"/>
        <v>0</v>
      </c>
      <c r="AE111" s="738">
        <f t="shared" si="4"/>
        <v>0</v>
      </c>
      <c r="AF111" s="717"/>
      <c r="AG111" s="659"/>
      <c r="AH111" s="717"/>
      <c r="AI111" s="1285"/>
      <c r="AJ111" s="1317"/>
      <c r="AK111" s="1317"/>
      <c r="AL111" s="1336"/>
      <c r="AM111" s="712"/>
      <c r="AN111" s="1282"/>
      <c r="AO111" s="1337"/>
      <c r="AP111" s="1282"/>
      <c r="AQ111" s="1337"/>
      <c r="AR111" s="602"/>
      <c r="AS111" s="602"/>
      <c r="AT111" s="649"/>
      <c r="AU111" s="649"/>
    </row>
    <row r="112" spans="1:47" s="1124" customFormat="1" ht="38.25" customHeight="1">
      <c r="A112" s="1115"/>
      <c r="B112" s="1118"/>
      <c r="C112" s="1125"/>
      <c r="D112" s="1119"/>
      <c r="E112" s="1125"/>
      <c r="G112" s="1142"/>
      <c r="H112" s="1143"/>
      <c r="I112" s="1144"/>
      <c r="J112" s="1145"/>
      <c r="K112" s="1146"/>
      <c r="L112" s="1145"/>
      <c r="M112" s="1147"/>
      <c r="N112" s="1145"/>
      <c r="O112" s="1148"/>
      <c r="P112" s="1149"/>
      <c r="Q112" s="1149"/>
      <c r="R112" s="1145"/>
      <c r="S112" s="1150"/>
      <c r="T112" s="1149"/>
      <c r="U112" s="1151"/>
      <c r="V112" s="1148"/>
      <c r="W112" s="1145"/>
      <c r="X112" s="1293"/>
      <c r="Y112" s="715"/>
      <c r="Z112" s="715">
        <v>0</v>
      </c>
      <c r="AA112" s="715"/>
      <c r="AB112" s="803"/>
      <c r="AC112" s="715"/>
      <c r="AD112" s="738">
        <f t="shared" si="3"/>
        <v>0</v>
      </c>
      <c r="AE112" s="738">
        <f t="shared" si="4"/>
        <v>0</v>
      </c>
      <c r="AF112" s="802"/>
      <c r="AG112" s="715"/>
      <c r="AH112" s="802"/>
      <c r="AI112" s="1289"/>
      <c r="AJ112" s="1344"/>
      <c r="AK112" s="1344"/>
      <c r="AL112" s="1345"/>
      <c r="AM112" s="1346"/>
      <c r="AN112" s="1291"/>
      <c r="AO112" s="1347"/>
      <c r="AP112" s="1291"/>
      <c r="AQ112" s="1347"/>
      <c r="AR112" s="612"/>
      <c r="AS112" s="612"/>
      <c r="AT112" s="649"/>
      <c r="AU112" s="649"/>
    </row>
    <row r="113" spans="1:47" s="1124" customFormat="1" ht="90.75" customHeight="1">
      <c r="A113" s="1115"/>
      <c r="B113" s="1116"/>
      <c r="C113" s="1134"/>
      <c r="D113" s="1129"/>
      <c r="E113" s="1134"/>
      <c r="F113" s="1133"/>
      <c r="G113" s="1137" t="s">
        <v>5</v>
      </c>
      <c r="H113" s="1575" t="s">
        <v>496</v>
      </c>
      <c r="I113" s="1137" t="s">
        <v>5</v>
      </c>
      <c r="J113" s="1575" t="s">
        <v>446</v>
      </c>
      <c r="K113" s="1135"/>
      <c r="L113" s="1575" t="s">
        <v>342</v>
      </c>
      <c r="M113" s="1138" t="s">
        <v>6</v>
      </c>
      <c r="N113" s="1575" t="s">
        <v>343</v>
      </c>
      <c r="O113" s="1137"/>
      <c r="P113" s="1133"/>
      <c r="Q113" s="1133"/>
      <c r="R113" s="1134"/>
      <c r="S113" s="1577" t="s">
        <v>87</v>
      </c>
      <c r="T113" s="1578"/>
      <c r="U113" s="1100" t="s">
        <v>521</v>
      </c>
      <c r="V113" s="1577" t="s">
        <v>522</v>
      </c>
      <c r="W113" s="1578"/>
      <c r="X113" s="1351">
        <v>0</v>
      </c>
      <c r="Y113" s="1167">
        <v>0</v>
      </c>
      <c r="Z113" s="1167">
        <v>0</v>
      </c>
      <c r="AA113" s="1167"/>
      <c r="AB113" s="1179">
        <f>SUM(AB115:AB119)</f>
        <v>0</v>
      </c>
      <c r="AC113" s="1167">
        <v>0</v>
      </c>
      <c r="AD113" s="1169">
        <f t="shared" si="3"/>
        <v>0.30000000000000004</v>
      </c>
      <c r="AE113" s="1169">
        <f t="shared" si="4"/>
        <v>932921.29800000007</v>
      </c>
      <c r="AF113" s="1180">
        <v>185105</v>
      </c>
      <c r="AG113" s="1167"/>
      <c r="AH113" s="1180">
        <f>SUM(AH115:AH119)</f>
        <v>185105</v>
      </c>
      <c r="AI113" s="1338">
        <v>0.05</v>
      </c>
      <c r="AJ113" s="1310">
        <f>SUM(AJ115:AJ118)</f>
        <v>111529</v>
      </c>
      <c r="AK113" s="1310">
        <f>SUM(AK115:AK119)</f>
        <v>214891</v>
      </c>
      <c r="AL113" s="1339">
        <v>0.1</v>
      </c>
      <c r="AM113" s="683">
        <f>SUM(AM115:AM119)</f>
        <v>259963.56</v>
      </c>
      <c r="AN113" s="1348">
        <v>0.15</v>
      </c>
      <c r="AO113" s="683">
        <f>SUM(AO115:AO119)</f>
        <v>272961.73800000001</v>
      </c>
      <c r="AP113" s="1348">
        <v>0.15</v>
      </c>
      <c r="AQ113" s="683">
        <f>SUM(AQ115:AQ119)</f>
        <v>272961.73800000001</v>
      </c>
      <c r="AR113" s="608"/>
      <c r="AS113" s="608"/>
      <c r="AT113" s="649"/>
      <c r="AU113" s="649"/>
    </row>
    <row r="114" spans="1:47" s="1124" customFormat="1">
      <c r="A114" s="1115"/>
      <c r="B114" s="1118"/>
      <c r="C114" s="1125"/>
      <c r="D114" s="1119"/>
      <c r="E114" s="1125"/>
      <c r="G114" s="1118"/>
      <c r="H114" s="1575"/>
      <c r="I114" s="1118"/>
      <c r="J114" s="1575"/>
      <c r="K114" s="1121"/>
      <c r="L114" s="1575"/>
      <c r="M114" s="1122"/>
      <c r="N114" s="1575"/>
      <c r="O114" s="1123"/>
      <c r="R114" s="1125"/>
      <c r="S114" s="1587" t="s">
        <v>21</v>
      </c>
      <c r="T114" s="1588"/>
      <c r="U114" s="1181"/>
      <c r="V114" s="1577"/>
      <c r="W114" s="1578"/>
      <c r="X114" s="1287"/>
      <c r="Y114" s="1158"/>
      <c r="Z114" s="1158">
        <v>0</v>
      </c>
      <c r="AA114" s="1158"/>
      <c r="AB114" s="1172"/>
      <c r="AC114" s="1158"/>
      <c r="AD114" s="1159">
        <f t="shared" si="3"/>
        <v>0</v>
      </c>
      <c r="AE114" s="1159">
        <f t="shared" si="4"/>
        <v>0</v>
      </c>
      <c r="AF114" s="1160"/>
      <c r="AG114" s="1158"/>
      <c r="AH114" s="1160"/>
      <c r="AI114" s="1286"/>
      <c r="AJ114" s="1317"/>
      <c r="AK114" s="1317"/>
      <c r="AL114" s="1349"/>
      <c r="AM114" s="712"/>
      <c r="AN114" s="1283"/>
      <c r="AO114" s="712"/>
      <c r="AP114" s="1283"/>
      <c r="AQ114" s="712"/>
      <c r="AR114" s="602"/>
      <c r="AS114" s="602"/>
      <c r="AT114" s="649"/>
      <c r="AU114" s="649"/>
    </row>
    <row r="115" spans="1:47" s="1133" customFormat="1" ht="52.5" customHeight="1">
      <c r="A115" s="1115"/>
      <c r="B115" s="1118"/>
      <c r="C115" s="1125"/>
      <c r="D115" s="1119"/>
      <c r="E115" s="1125"/>
      <c r="F115" s="1124"/>
      <c r="G115" s="1118"/>
      <c r="H115" s="1575"/>
      <c r="I115" s="1120"/>
      <c r="J115" s="1575"/>
      <c r="K115" s="1121"/>
      <c r="L115" s="1575"/>
      <c r="M115" s="1122"/>
      <c r="N115" s="1575"/>
      <c r="O115" s="1123"/>
      <c r="P115" s="1124"/>
      <c r="Q115" s="1124"/>
      <c r="R115" s="1125"/>
      <c r="S115" s="1118" t="s">
        <v>6</v>
      </c>
      <c r="T115" s="919" t="s">
        <v>88</v>
      </c>
      <c r="U115" s="1103" t="s">
        <v>523</v>
      </c>
      <c r="V115" s="1102" t="s">
        <v>6</v>
      </c>
      <c r="W115" s="919" t="s">
        <v>142</v>
      </c>
      <c r="X115" s="1351">
        <v>7</v>
      </c>
      <c r="Y115" s="1166">
        <v>6</v>
      </c>
      <c r="Z115" s="1167">
        <v>36669</v>
      </c>
      <c r="AA115" s="1167"/>
      <c r="AB115" s="1172"/>
      <c r="AC115" s="1166">
        <v>1</v>
      </c>
      <c r="AD115" s="1159">
        <f t="shared" si="3"/>
        <v>10</v>
      </c>
      <c r="AE115" s="1159">
        <f t="shared" si="4"/>
        <v>145794.92499999999</v>
      </c>
      <c r="AF115" s="1160"/>
      <c r="AG115" s="1167"/>
      <c r="AH115" s="1160">
        <v>40403</v>
      </c>
      <c r="AI115" s="1352">
        <v>1</v>
      </c>
      <c r="AJ115" s="1317">
        <f>36884000/1000</f>
        <v>36884</v>
      </c>
      <c r="AK115" s="712">
        <f>36884000/1000</f>
        <v>36884</v>
      </c>
      <c r="AL115" s="1351">
        <v>1</v>
      </c>
      <c r="AM115" s="712">
        <v>33418.5</v>
      </c>
      <c r="AN115" s="1352">
        <v>1</v>
      </c>
      <c r="AO115" s="712">
        <f>AM115*105%</f>
        <v>35089.425000000003</v>
      </c>
      <c r="AP115" s="1352">
        <v>1</v>
      </c>
      <c r="AQ115" s="712">
        <v>35089.425000000003</v>
      </c>
      <c r="AR115" s="602" t="s">
        <v>145</v>
      </c>
      <c r="AS115" s="602" t="s">
        <v>147</v>
      </c>
      <c r="AT115" s="625"/>
      <c r="AU115" s="625"/>
    </row>
    <row r="116" spans="1:47" s="1124" customFormat="1" ht="52.5" customHeight="1">
      <c r="A116" s="1115"/>
      <c r="B116" s="1123"/>
      <c r="C116" s="1125"/>
      <c r="D116" s="1119"/>
      <c r="E116" s="1125"/>
      <c r="G116" s="1118"/>
      <c r="H116" s="1575"/>
      <c r="I116" s="1120"/>
      <c r="J116" s="1125"/>
      <c r="K116" s="1121"/>
      <c r="L116" s="1575"/>
      <c r="M116" s="1122"/>
      <c r="N116" s="1575"/>
      <c r="O116" s="1123"/>
      <c r="R116" s="1125"/>
      <c r="S116" s="1118" t="s">
        <v>5</v>
      </c>
      <c r="T116" s="919" t="s">
        <v>89</v>
      </c>
      <c r="U116" s="1124" t="s">
        <v>524</v>
      </c>
      <c r="V116" s="1118" t="s">
        <v>5</v>
      </c>
      <c r="W116" s="919" t="s">
        <v>525</v>
      </c>
      <c r="X116" s="1280">
        <v>0</v>
      </c>
      <c r="Y116" s="658">
        <v>0</v>
      </c>
      <c r="Z116" s="659">
        <v>0</v>
      </c>
      <c r="AA116" s="659"/>
      <c r="AB116" s="716"/>
      <c r="AC116" s="643">
        <v>4</v>
      </c>
      <c r="AD116" s="738">
        <f t="shared" si="3"/>
        <v>9</v>
      </c>
      <c r="AE116" s="738">
        <f t="shared" si="4"/>
        <v>295821.94799999997</v>
      </c>
      <c r="AF116" s="717"/>
      <c r="AG116" s="644"/>
      <c r="AH116" s="717">
        <v>32625</v>
      </c>
      <c r="AI116" s="1280">
        <v>1</v>
      </c>
      <c r="AJ116" s="1317">
        <f>74645000/1000</f>
        <v>74645</v>
      </c>
      <c r="AK116" s="712">
        <f>74645000/1000</f>
        <v>74645</v>
      </c>
      <c r="AL116" s="1353">
        <v>2</v>
      </c>
      <c r="AM116" s="712">
        <v>91976.56</v>
      </c>
      <c r="AN116" s="1280">
        <v>2</v>
      </c>
      <c r="AO116" s="712">
        <f>AM116*105%</f>
        <v>96575.388000000006</v>
      </c>
      <c r="AP116" s="1280">
        <v>2</v>
      </c>
      <c r="AQ116" s="712">
        <v>96575.388000000006</v>
      </c>
      <c r="AR116" s="602" t="s">
        <v>145</v>
      </c>
      <c r="AS116" s="602" t="s">
        <v>153</v>
      </c>
      <c r="AT116" s="649"/>
      <c r="AU116" s="649"/>
    </row>
    <row r="117" spans="1:47" s="1124" customFormat="1" ht="47.25">
      <c r="A117" s="1115"/>
      <c r="B117" s="1123"/>
      <c r="C117" s="1125"/>
      <c r="D117" s="1119"/>
      <c r="E117" s="1125"/>
      <c r="G117" s="1118"/>
      <c r="H117" s="1131"/>
      <c r="I117" s="1120"/>
      <c r="J117" s="1125"/>
      <c r="K117" s="1121"/>
      <c r="L117" s="1125"/>
      <c r="M117" s="1141" t="s">
        <v>5</v>
      </c>
      <c r="N117" s="1575" t="s">
        <v>344</v>
      </c>
      <c r="O117" s="1123"/>
      <c r="R117" s="1125"/>
      <c r="S117" s="1118" t="s">
        <v>7</v>
      </c>
      <c r="T117" s="1125" t="s">
        <v>526</v>
      </c>
      <c r="U117" s="1124" t="s">
        <v>527</v>
      </c>
      <c r="V117" s="1118" t="s">
        <v>7</v>
      </c>
      <c r="W117" s="1125" t="s">
        <v>529</v>
      </c>
      <c r="X117" s="1352">
        <v>5</v>
      </c>
      <c r="Y117" s="658">
        <v>0</v>
      </c>
      <c r="Z117" s="659">
        <v>0</v>
      </c>
      <c r="AA117" s="659"/>
      <c r="AB117" s="716"/>
      <c r="AC117" s="658"/>
      <c r="AD117" s="738">
        <f t="shared" si="3"/>
        <v>1</v>
      </c>
      <c r="AE117" s="738">
        <f t="shared" si="4"/>
        <v>0</v>
      </c>
      <c r="AF117" s="717"/>
      <c r="AG117" s="659"/>
      <c r="AH117" s="717"/>
      <c r="AI117" s="1350">
        <v>0</v>
      </c>
      <c r="AJ117" s="1317"/>
      <c r="AK117" s="1317"/>
      <c r="AL117" s="1353">
        <v>1</v>
      </c>
      <c r="AM117" s="712"/>
      <c r="AN117" s="1352">
        <v>0</v>
      </c>
      <c r="AO117" s="712"/>
      <c r="AP117" s="1352">
        <v>0</v>
      </c>
      <c r="AQ117" s="712"/>
      <c r="AR117" s="602" t="s">
        <v>145</v>
      </c>
      <c r="AS117" s="602" t="s">
        <v>147</v>
      </c>
      <c r="AT117" s="649"/>
      <c r="AU117" s="649"/>
    </row>
    <row r="118" spans="1:47" s="1124" customFormat="1" ht="78.75">
      <c r="A118" s="1115"/>
      <c r="B118" s="1123"/>
      <c r="C118" s="1125"/>
      <c r="D118" s="1119"/>
      <c r="E118" s="1125"/>
      <c r="G118" s="1118"/>
      <c r="H118" s="1131"/>
      <c r="I118" s="1118"/>
      <c r="J118" s="1125"/>
      <c r="K118" s="1121"/>
      <c r="L118" s="1125"/>
      <c r="M118" s="1122"/>
      <c r="N118" s="1575"/>
      <c r="O118" s="1123"/>
      <c r="R118" s="1125"/>
      <c r="S118" s="1118"/>
      <c r="T118" s="1125"/>
      <c r="U118" s="1124" t="s">
        <v>528</v>
      </c>
      <c r="V118" s="1118"/>
      <c r="W118" s="1125" t="s">
        <v>530</v>
      </c>
      <c r="X118" s="1280"/>
      <c r="Y118" s="659"/>
      <c r="Z118" s="659">
        <v>0</v>
      </c>
      <c r="AA118" s="659"/>
      <c r="AB118" s="716"/>
      <c r="AC118" s="658">
        <v>10</v>
      </c>
      <c r="AD118" s="738">
        <f t="shared" si="3"/>
        <v>22</v>
      </c>
      <c r="AE118" s="738">
        <f t="shared" si="4"/>
        <v>0</v>
      </c>
      <c r="AF118" s="717"/>
      <c r="AG118" s="659"/>
      <c r="AH118" s="717"/>
      <c r="AI118" s="1350">
        <v>0</v>
      </c>
      <c r="AJ118" s="1317"/>
      <c r="AK118" s="1317"/>
      <c r="AL118" s="1353">
        <v>6</v>
      </c>
      <c r="AM118" s="712"/>
      <c r="AN118" s="1352">
        <v>6</v>
      </c>
      <c r="AO118" s="712"/>
      <c r="AP118" s="1352">
        <v>6</v>
      </c>
      <c r="AQ118" s="712"/>
      <c r="AR118" s="602" t="s">
        <v>145</v>
      </c>
      <c r="AS118" s="602" t="s">
        <v>147</v>
      </c>
      <c r="AT118" s="649"/>
      <c r="AU118" s="649"/>
    </row>
    <row r="119" spans="1:47" s="1124" customFormat="1" ht="75" customHeight="1">
      <c r="A119" s="1115"/>
      <c r="B119" s="1123"/>
      <c r="D119" s="1119"/>
      <c r="E119" s="1125"/>
      <c r="G119" s="1118"/>
      <c r="H119" s="1131"/>
      <c r="I119" s="1120"/>
      <c r="J119" s="1125"/>
      <c r="K119" s="1121"/>
      <c r="L119" s="1125"/>
      <c r="M119" s="1122"/>
      <c r="N119" s="1575"/>
      <c r="O119" s="1123"/>
      <c r="R119" s="1125"/>
      <c r="S119" s="1118" t="s">
        <v>24</v>
      </c>
      <c r="T119" s="919" t="s">
        <v>286</v>
      </c>
      <c r="U119" s="1124" t="s">
        <v>531</v>
      </c>
      <c r="V119" s="1118" t="s">
        <v>24</v>
      </c>
      <c r="W119" s="919" t="s">
        <v>143</v>
      </c>
      <c r="X119" s="1352">
        <v>5</v>
      </c>
      <c r="Y119" s="643">
        <v>6</v>
      </c>
      <c r="Z119" s="644">
        <v>53150</v>
      </c>
      <c r="AA119" s="644"/>
      <c r="AB119" s="716"/>
      <c r="AC119" s="643">
        <v>4</v>
      </c>
      <c r="AD119" s="738">
        <f t="shared" ref="AD119:AD195" si="5">Y119+AC119+AI119+AL119+AN119</f>
        <v>22</v>
      </c>
      <c r="AE119" s="738">
        <f t="shared" ref="AE119:AE124" si="6">AB119+AH119+AK119+AM119+AO119</f>
        <v>491304.42500000005</v>
      </c>
      <c r="AF119" s="717"/>
      <c r="AG119" s="644"/>
      <c r="AH119" s="717">
        <v>112077</v>
      </c>
      <c r="AI119" s="1352">
        <v>4</v>
      </c>
      <c r="AJ119" s="1317">
        <f>118692000/1000</f>
        <v>118692</v>
      </c>
      <c r="AK119" s="712">
        <f>103362000/1000</f>
        <v>103362</v>
      </c>
      <c r="AL119" s="1351">
        <v>4</v>
      </c>
      <c r="AM119" s="712">
        <v>134568.5</v>
      </c>
      <c r="AN119" s="1352">
        <v>4</v>
      </c>
      <c r="AO119" s="712">
        <f>AM119*105%</f>
        <v>141296.92500000002</v>
      </c>
      <c r="AP119" s="1352">
        <v>4</v>
      </c>
      <c r="AQ119" s="712">
        <v>141296.92500000002</v>
      </c>
      <c r="AR119" s="602" t="s">
        <v>145</v>
      </c>
      <c r="AS119" s="602" t="s">
        <v>147</v>
      </c>
      <c r="AT119" s="649"/>
      <c r="AU119" s="649"/>
    </row>
    <row r="120" spans="1:47" s="1124" customFormat="1">
      <c r="A120" s="1115"/>
      <c r="D120" s="1119"/>
      <c r="E120" s="1125"/>
      <c r="G120" s="1118"/>
      <c r="H120" s="1131"/>
      <c r="I120" s="1120"/>
      <c r="J120" s="1125"/>
      <c r="K120" s="1121"/>
      <c r="L120" s="1125"/>
      <c r="M120" s="1122"/>
      <c r="N120" s="1125"/>
      <c r="O120" s="1123"/>
      <c r="R120" s="1125"/>
      <c r="T120" s="1125"/>
      <c r="V120" s="1123"/>
      <c r="W120" s="1125"/>
      <c r="X120" s="600"/>
      <c r="Y120" s="629"/>
      <c r="Z120" s="706"/>
      <c r="AA120" s="674"/>
      <c r="AB120" s="797"/>
      <c r="AC120" s="674"/>
      <c r="AD120" s="738">
        <f t="shared" si="5"/>
        <v>0</v>
      </c>
      <c r="AE120" s="738">
        <f t="shared" si="6"/>
        <v>0</v>
      </c>
      <c r="AF120" s="674"/>
      <c r="AG120" s="674"/>
      <c r="AH120" s="674"/>
      <c r="AI120" s="1354"/>
      <c r="AJ120" s="1354"/>
      <c r="AK120" s="1354"/>
      <c r="AL120" s="1123"/>
      <c r="AM120" s="678"/>
      <c r="AN120" s="678"/>
      <c r="AO120" s="678"/>
      <c r="AP120" s="678"/>
      <c r="AQ120" s="678"/>
      <c r="AR120" s="678"/>
      <c r="AS120" s="602"/>
      <c r="AT120" s="649"/>
      <c r="AU120" s="649"/>
    </row>
    <row r="121" spans="1:47" s="1124" customFormat="1" ht="56.25" customHeight="1">
      <c r="A121" s="1115"/>
      <c r="B121" s="1116"/>
      <c r="C121" s="1134"/>
      <c r="D121" s="1129"/>
      <c r="E121" s="1134"/>
      <c r="F121" s="1133"/>
      <c r="G121" s="1137"/>
      <c r="H121" s="1576" t="s">
        <v>332</v>
      </c>
      <c r="I121" s="1133"/>
      <c r="J121" s="1134"/>
      <c r="K121" s="1129"/>
      <c r="L121" s="1134"/>
      <c r="M121" s="1138"/>
      <c r="N121" s="1134"/>
      <c r="O121" s="1137"/>
      <c r="P121" s="1133"/>
      <c r="Q121" s="1133"/>
      <c r="R121" s="1134"/>
      <c r="S121" s="1577" t="s">
        <v>93</v>
      </c>
      <c r="T121" s="1578"/>
      <c r="U121" s="1100" t="s">
        <v>532</v>
      </c>
      <c r="V121" s="1097" t="s">
        <v>214</v>
      </c>
      <c r="W121" s="1095" t="s">
        <v>534</v>
      </c>
      <c r="X121" s="1417">
        <v>0</v>
      </c>
      <c r="Y121" s="1183">
        <v>0</v>
      </c>
      <c r="Z121" s="1182">
        <v>0</v>
      </c>
      <c r="AA121" s="1182"/>
      <c r="AB121" s="1184">
        <f>SUM(AB124:AB128)</f>
        <v>0</v>
      </c>
      <c r="AC121" s="1183">
        <v>0</v>
      </c>
      <c r="AD121" s="1169">
        <f t="shared" si="5"/>
        <v>0.30000000000000004</v>
      </c>
      <c r="AE121" s="1169">
        <f t="shared" si="6"/>
        <v>1965355.1915000002</v>
      </c>
      <c r="AF121" s="1183">
        <v>539607.78</v>
      </c>
      <c r="AG121" s="1183"/>
      <c r="AH121" s="1185">
        <f>SUM(AH124:AH128)</f>
        <v>539607.78</v>
      </c>
      <c r="AI121" s="1355">
        <v>0.05</v>
      </c>
      <c r="AJ121" s="1356">
        <f>AJ124</f>
        <v>248854.1</v>
      </c>
      <c r="AK121" s="1357">
        <f>SUM(AK124:AK128)</f>
        <v>458476.57999999996</v>
      </c>
      <c r="AL121" s="1358">
        <v>0.1</v>
      </c>
      <c r="AM121" s="1359">
        <f>SUM(AM124:AM128)</f>
        <v>471839.43</v>
      </c>
      <c r="AN121" s="1360">
        <v>0.15</v>
      </c>
      <c r="AO121" s="1359">
        <f>SUM(AO124:AO128)</f>
        <v>495431.40150000004</v>
      </c>
      <c r="AP121" s="1360">
        <v>0.15</v>
      </c>
      <c r="AQ121" s="1359">
        <f>SUM(AQ124:AQ128)</f>
        <v>495431.40150000004</v>
      </c>
      <c r="AR121" s="708"/>
      <c r="AS121" s="608"/>
      <c r="AT121" s="649"/>
      <c r="AU121" s="649"/>
    </row>
    <row r="122" spans="1:47" s="1124" customFormat="1" ht="47.25">
      <c r="A122" s="1115"/>
      <c r="B122" s="1118"/>
      <c r="C122" s="1125"/>
      <c r="D122" s="1119"/>
      <c r="E122" s="1125"/>
      <c r="G122" s="1123"/>
      <c r="H122" s="1576"/>
      <c r="J122" s="1125"/>
      <c r="K122" s="1119"/>
      <c r="L122" s="1125"/>
      <c r="M122" s="1141"/>
      <c r="N122" s="1125"/>
      <c r="O122" s="1123"/>
      <c r="R122" s="1125"/>
      <c r="S122" s="1577"/>
      <c r="T122" s="1578"/>
      <c r="U122" s="1100" t="s">
        <v>533</v>
      </c>
      <c r="V122" s="1097" t="s">
        <v>215</v>
      </c>
      <c r="W122" s="1095" t="s">
        <v>535</v>
      </c>
      <c r="X122" s="1418"/>
      <c r="Y122" s="1186"/>
      <c r="Z122" s="1186">
        <v>0</v>
      </c>
      <c r="AA122" s="1186"/>
      <c r="AB122" s="1187"/>
      <c r="AC122" s="1186"/>
      <c r="AD122" s="1159" t="e">
        <f t="shared" si="5"/>
        <v>#VALUE!</v>
      </c>
      <c r="AE122" s="1159">
        <f t="shared" si="6"/>
        <v>0</v>
      </c>
      <c r="AF122" s="1188"/>
      <c r="AG122" s="1186"/>
      <c r="AH122" s="1188"/>
      <c r="AI122" s="1361" t="s">
        <v>536</v>
      </c>
      <c r="AJ122" s="1329"/>
      <c r="AK122" s="1329"/>
      <c r="AL122" s="1362">
        <v>0</v>
      </c>
      <c r="AM122" s="708"/>
      <c r="AN122" s="1363">
        <v>0.16</v>
      </c>
      <c r="AO122" s="1364"/>
      <c r="AP122" s="1363">
        <v>0.16</v>
      </c>
      <c r="AQ122" s="1365"/>
      <c r="AR122" s="678"/>
      <c r="AS122" s="602"/>
      <c r="AT122" s="649"/>
      <c r="AU122" s="649"/>
    </row>
    <row r="123" spans="1:47" s="1124" customFormat="1">
      <c r="A123" s="1115"/>
      <c r="B123" s="1118"/>
      <c r="C123" s="1125"/>
      <c r="D123" s="1119"/>
      <c r="E123" s="1125"/>
      <c r="G123" s="1123"/>
      <c r="H123" s="1576"/>
      <c r="J123" s="1125"/>
      <c r="K123" s="1119"/>
      <c r="L123" s="1125"/>
      <c r="M123" s="1141"/>
      <c r="N123" s="1125"/>
      <c r="O123" s="1123"/>
      <c r="R123" s="1125"/>
      <c r="S123" s="1579" t="s">
        <v>21</v>
      </c>
      <c r="T123" s="1580"/>
      <c r="U123" s="1138"/>
      <c r="V123" s="1123"/>
      <c r="W123" s="1125"/>
      <c r="X123" s="1280"/>
      <c r="Y123" s="659"/>
      <c r="Z123" s="659">
        <v>0</v>
      </c>
      <c r="AA123" s="659"/>
      <c r="AB123" s="716"/>
      <c r="AC123" s="659"/>
      <c r="AD123" s="738">
        <f t="shared" si="5"/>
        <v>0</v>
      </c>
      <c r="AE123" s="738">
        <f t="shared" si="6"/>
        <v>0</v>
      </c>
      <c r="AF123" s="717"/>
      <c r="AG123" s="659"/>
      <c r="AH123" s="717"/>
      <c r="AI123" s="1286"/>
      <c r="AJ123" s="1317"/>
      <c r="AK123" s="1317"/>
      <c r="AL123" s="1334"/>
      <c r="AM123" s="712"/>
      <c r="AN123" s="1283"/>
      <c r="AO123" s="712"/>
      <c r="AP123" s="1283"/>
      <c r="AQ123" s="712"/>
      <c r="AR123" s="602"/>
      <c r="AS123" s="602"/>
      <c r="AT123" s="649"/>
      <c r="AU123" s="649"/>
    </row>
    <row r="124" spans="1:47" s="1124" customFormat="1" ht="47.25">
      <c r="A124" s="1115"/>
      <c r="B124" s="1118"/>
      <c r="C124" s="1125"/>
      <c r="D124" s="1123"/>
      <c r="E124" s="1125"/>
      <c r="G124" s="1123"/>
      <c r="H124" s="1576"/>
      <c r="J124" s="1125"/>
      <c r="K124" s="1119"/>
      <c r="L124" s="1125"/>
      <c r="M124" s="1141"/>
      <c r="N124" s="1125"/>
      <c r="O124" s="1123"/>
      <c r="R124" s="1125"/>
      <c r="S124" s="1118" t="s">
        <v>6</v>
      </c>
      <c r="T124" s="919" t="s">
        <v>279</v>
      </c>
      <c r="U124" s="1103" t="s">
        <v>537</v>
      </c>
      <c r="V124" s="1111" t="s">
        <v>214</v>
      </c>
      <c r="W124" s="919" t="s">
        <v>541</v>
      </c>
      <c r="X124" s="1280">
        <v>30</v>
      </c>
      <c r="Y124" s="658">
        <v>141</v>
      </c>
      <c r="Z124" s="659">
        <v>232333.25</v>
      </c>
      <c r="AA124" s="659"/>
      <c r="AB124" s="716"/>
      <c r="AC124" s="658">
        <v>29</v>
      </c>
      <c r="AD124" s="738">
        <f t="shared" si="5"/>
        <v>5170</v>
      </c>
      <c r="AE124" s="738">
        <f t="shared" si="6"/>
        <v>1030878.8189999999</v>
      </c>
      <c r="AF124" s="717"/>
      <c r="AG124" s="659"/>
      <c r="AH124" s="717">
        <f>227248280/1000</f>
        <v>227248.28</v>
      </c>
      <c r="AI124" s="1282">
        <v>3000</v>
      </c>
      <c r="AJ124" s="1317">
        <f>248854100/1000</f>
        <v>248854.1</v>
      </c>
      <c r="AK124" s="712">
        <f>342287100/1000</f>
        <v>342287.1</v>
      </c>
      <c r="AL124" s="1335">
        <v>1000</v>
      </c>
      <c r="AM124" s="712">
        <f>225045580/1000</f>
        <v>225045.58</v>
      </c>
      <c r="AN124" s="1280">
        <v>1000</v>
      </c>
      <c r="AO124" s="712">
        <f>AM124*105%</f>
        <v>236297.859</v>
      </c>
      <c r="AP124" s="1280">
        <v>22</v>
      </c>
      <c r="AQ124" s="712">
        <f>AO124</f>
        <v>236297.859</v>
      </c>
      <c r="AR124" s="678" t="s">
        <v>145</v>
      </c>
      <c r="AS124" s="602" t="s">
        <v>147</v>
      </c>
      <c r="AT124" s="649"/>
      <c r="AU124" s="649"/>
    </row>
    <row r="125" spans="1:47" s="1124" customFormat="1" ht="47.25">
      <c r="A125" s="1115"/>
      <c r="B125" s="1118"/>
      <c r="C125" s="1125"/>
      <c r="D125" s="1123"/>
      <c r="E125" s="1125"/>
      <c r="G125" s="1123"/>
      <c r="H125" s="1140"/>
      <c r="J125" s="1125"/>
      <c r="K125" s="1119"/>
      <c r="L125" s="1125"/>
      <c r="M125" s="1141"/>
      <c r="N125" s="1125"/>
      <c r="O125" s="1123"/>
      <c r="R125" s="1125"/>
      <c r="S125" s="1118"/>
      <c r="T125" s="1125"/>
      <c r="V125" s="1123" t="s">
        <v>215</v>
      </c>
      <c r="W125" s="919" t="s">
        <v>542</v>
      </c>
      <c r="X125" s="1280"/>
      <c r="Y125" s="659"/>
      <c r="Z125" s="659"/>
      <c r="AA125" s="659"/>
      <c r="AB125" s="716"/>
      <c r="AC125" s="659"/>
      <c r="AD125" s="738"/>
      <c r="AE125" s="738"/>
      <c r="AF125" s="717"/>
      <c r="AG125" s="659"/>
      <c r="AH125" s="717"/>
      <c r="AI125" s="1282">
        <v>20</v>
      </c>
      <c r="AJ125" s="1317"/>
      <c r="AK125" s="712"/>
      <c r="AL125" s="1335">
        <v>25</v>
      </c>
      <c r="AM125" s="712"/>
      <c r="AN125" s="1282">
        <v>25</v>
      </c>
      <c r="AO125" s="712"/>
      <c r="AP125" s="1282"/>
      <c r="AQ125" s="712"/>
      <c r="AR125" s="602"/>
      <c r="AS125" s="602"/>
      <c r="AT125" s="649"/>
      <c r="AU125" s="649"/>
    </row>
    <row r="126" spans="1:47" s="1124" customFormat="1" ht="51" customHeight="1">
      <c r="A126" s="1115"/>
      <c r="B126" s="1118"/>
      <c r="C126" s="1125"/>
      <c r="D126" s="1119"/>
      <c r="E126" s="1125"/>
      <c r="G126" s="1118"/>
      <c r="H126" s="1131"/>
      <c r="I126" s="1120"/>
      <c r="J126" s="1125"/>
      <c r="K126" s="1121"/>
      <c r="L126" s="1125"/>
      <c r="M126" s="1122"/>
      <c r="N126" s="1125"/>
      <c r="O126" s="1123"/>
      <c r="R126" s="1125"/>
      <c r="S126" s="1118" t="s">
        <v>369</v>
      </c>
      <c r="T126" s="919" t="s">
        <v>391</v>
      </c>
      <c r="U126" s="1124" t="s">
        <v>538</v>
      </c>
      <c r="V126" s="1118" t="s">
        <v>369</v>
      </c>
      <c r="W126" s="919" t="s">
        <v>543</v>
      </c>
      <c r="X126" s="1280"/>
      <c r="Y126" s="659"/>
      <c r="Z126" s="659">
        <v>0</v>
      </c>
      <c r="AA126" s="659"/>
      <c r="AB126" s="716"/>
      <c r="AC126" s="659"/>
      <c r="AD126" s="738">
        <f t="shared" si="5"/>
        <v>4</v>
      </c>
      <c r="AE126" s="738">
        <f>AB126+AH126+AK126+AM126+AO126</f>
        <v>79202</v>
      </c>
      <c r="AF126" s="717"/>
      <c r="AG126" s="659"/>
      <c r="AH126" s="717"/>
      <c r="AI126" s="1282">
        <v>2</v>
      </c>
      <c r="AJ126" s="1317">
        <f>25000000/1000</f>
        <v>25000</v>
      </c>
      <c r="AK126" s="712">
        <f>25000000/1000</f>
        <v>25000</v>
      </c>
      <c r="AL126" s="1335">
        <v>1</v>
      </c>
      <c r="AM126" s="712">
        <f>26440000/1000</f>
        <v>26440</v>
      </c>
      <c r="AN126" s="1282">
        <v>1</v>
      </c>
      <c r="AO126" s="712">
        <f>AM126*105%</f>
        <v>27762</v>
      </c>
      <c r="AP126" s="1282">
        <v>1</v>
      </c>
      <c r="AQ126" s="712">
        <f>AO126</f>
        <v>27762</v>
      </c>
      <c r="AR126" s="602"/>
      <c r="AS126" s="602"/>
      <c r="AT126" s="649"/>
      <c r="AU126" s="649"/>
    </row>
    <row r="127" spans="1:47" s="1124" customFormat="1" ht="47.25">
      <c r="A127" s="1115"/>
      <c r="B127" s="1118"/>
      <c r="C127" s="1125"/>
      <c r="D127" s="1119"/>
      <c r="E127" s="1125"/>
      <c r="G127" s="1118"/>
      <c r="H127" s="1131"/>
      <c r="I127" s="1120"/>
      <c r="J127" s="1125"/>
      <c r="K127" s="1121"/>
      <c r="L127" s="1125"/>
      <c r="M127" s="1122"/>
      <c r="N127" s="1125"/>
      <c r="O127" s="1123"/>
      <c r="R127" s="1125"/>
      <c r="S127" s="1118" t="s">
        <v>7</v>
      </c>
      <c r="T127" s="1125" t="s">
        <v>392</v>
      </c>
      <c r="U127" s="1124" t="s">
        <v>539</v>
      </c>
      <c r="V127" s="1118" t="s">
        <v>7</v>
      </c>
      <c r="W127" s="1125" t="s">
        <v>394</v>
      </c>
      <c r="X127" s="1280"/>
      <c r="Y127" s="659"/>
      <c r="Z127" s="659">
        <v>0</v>
      </c>
      <c r="AA127" s="659"/>
      <c r="AB127" s="716"/>
      <c r="AC127" s="659">
        <v>28</v>
      </c>
      <c r="AD127" s="738">
        <f t="shared" si="5"/>
        <v>34</v>
      </c>
      <c r="AE127" s="738">
        <f>AB127+AH127+AK127+AM127+AO127</f>
        <v>403548.98</v>
      </c>
      <c r="AF127" s="717"/>
      <c r="AG127" s="659"/>
      <c r="AH127" s="717">
        <f>312359500/1000</f>
        <v>312359.5</v>
      </c>
      <c r="AI127" s="1282">
        <v>2</v>
      </c>
      <c r="AJ127" s="1317">
        <f>91189480/1000</f>
        <v>91189.48</v>
      </c>
      <c r="AK127" s="712">
        <f>91189480/1000</f>
        <v>91189.48</v>
      </c>
      <c r="AL127" s="1336">
        <v>2</v>
      </c>
      <c r="AM127" s="712"/>
      <c r="AN127" s="1282">
        <v>2</v>
      </c>
      <c r="AO127" s="712"/>
      <c r="AP127" s="1282">
        <v>2</v>
      </c>
      <c r="AQ127" s="712"/>
      <c r="AR127" s="602"/>
      <c r="AS127" s="602"/>
      <c r="AT127" s="649"/>
      <c r="AU127" s="649"/>
    </row>
    <row r="128" spans="1:47" s="1124" customFormat="1" ht="47.25">
      <c r="A128" s="1115"/>
      <c r="B128" s="1118"/>
      <c r="C128" s="1125"/>
      <c r="D128" s="1119"/>
      <c r="E128" s="1125"/>
      <c r="G128" s="1118"/>
      <c r="H128" s="1131"/>
      <c r="I128" s="1120"/>
      <c r="J128" s="1125"/>
      <c r="K128" s="1121"/>
      <c r="L128" s="1125"/>
      <c r="M128" s="1122"/>
      <c r="N128" s="1125"/>
      <c r="O128" s="1123"/>
      <c r="R128" s="1125"/>
      <c r="S128" s="1118" t="s">
        <v>24</v>
      </c>
      <c r="T128" s="919" t="s">
        <v>393</v>
      </c>
      <c r="U128" s="1103" t="s">
        <v>540</v>
      </c>
      <c r="V128" s="1102" t="s">
        <v>24</v>
      </c>
      <c r="W128" s="919" t="s">
        <v>544</v>
      </c>
      <c r="X128" s="1287"/>
      <c r="Y128" s="1158"/>
      <c r="Z128" s="1158">
        <v>0</v>
      </c>
      <c r="AA128" s="1158"/>
      <c r="AB128" s="1172"/>
      <c r="AC128" s="1158"/>
      <c r="AD128" s="1159">
        <f t="shared" si="5"/>
        <v>650</v>
      </c>
      <c r="AE128" s="1159">
        <f>AB128+AH128+AK128+AM128+AO128</f>
        <v>451725.39250000002</v>
      </c>
      <c r="AF128" s="1160"/>
      <c r="AG128" s="1158"/>
      <c r="AH128" s="1160"/>
      <c r="AI128" s="1285">
        <v>0</v>
      </c>
      <c r="AJ128" s="1317"/>
      <c r="AK128" s="1317"/>
      <c r="AL128" s="1335">
        <v>300</v>
      </c>
      <c r="AM128" s="712">
        <v>220353.85</v>
      </c>
      <c r="AN128" s="1282">
        <v>350</v>
      </c>
      <c r="AO128" s="712">
        <f>AM128*105%</f>
        <v>231371.54250000001</v>
      </c>
      <c r="AP128" s="1282">
        <v>350</v>
      </c>
      <c r="AQ128" s="712">
        <f>AO128</f>
        <v>231371.54250000001</v>
      </c>
      <c r="AR128" s="602"/>
      <c r="AS128" s="602"/>
      <c r="AT128" s="649"/>
      <c r="AU128" s="649"/>
    </row>
    <row r="129" spans="1:45" s="834" customFormat="1" ht="84.75" customHeight="1">
      <c r="A129" s="826"/>
      <c r="B129" s="596" t="s">
        <v>24</v>
      </c>
      <c r="C129" s="597" t="s">
        <v>469</v>
      </c>
      <c r="D129" s="853" t="s">
        <v>24</v>
      </c>
      <c r="E129" s="1527" t="s">
        <v>380</v>
      </c>
      <c r="F129" s="597" t="s">
        <v>743</v>
      </c>
      <c r="G129" s="833">
        <v>1</v>
      </c>
      <c r="H129" s="1527" t="s">
        <v>493</v>
      </c>
      <c r="I129" s="833" t="s">
        <v>6</v>
      </c>
      <c r="J129" s="1516" t="s">
        <v>500</v>
      </c>
      <c r="K129" s="636"/>
      <c r="L129" s="1516" t="s">
        <v>470</v>
      </c>
      <c r="M129" s="1065"/>
      <c r="N129" s="1516" t="s">
        <v>379</v>
      </c>
      <c r="O129" s="833"/>
      <c r="S129" s="1520" t="s">
        <v>363</v>
      </c>
      <c r="T129" s="1521"/>
      <c r="U129" s="1040" t="s">
        <v>680</v>
      </c>
      <c r="V129" s="1520" t="s">
        <v>681</v>
      </c>
      <c r="W129" s="1521"/>
      <c r="X129" s="1368"/>
      <c r="Y129" s="835">
        <v>52</v>
      </c>
      <c r="Z129" s="835">
        <v>0</v>
      </c>
      <c r="AA129" s="835"/>
      <c r="AB129" s="836">
        <f>SUM(AB130:AB132)</f>
        <v>56799.5</v>
      </c>
      <c r="AC129" s="835">
        <v>53</v>
      </c>
      <c r="AD129" s="837">
        <f>Y129+AC129+AI129+AL129+AN129</f>
        <v>127</v>
      </c>
      <c r="AE129" s="837">
        <f>AB129+AH129+AK129+AM129+AO129</f>
        <v>296999.2</v>
      </c>
      <c r="AF129" s="838"/>
      <c r="AG129" s="838">
        <f>SUM(AG130:AG132)</f>
        <v>0</v>
      </c>
      <c r="AH129" s="838">
        <f>SUM(AH130:AH132)</f>
        <v>60000</v>
      </c>
      <c r="AI129" s="1366">
        <v>6</v>
      </c>
      <c r="AJ129" s="1367">
        <f>SUM(AJ130:AJ132)</f>
        <v>80500</v>
      </c>
      <c r="AK129" s="1367">
        <f>SUM(AK130:AK132)</f>
        <v>80500</v>
      </c>
      <c r="AL129" s="1368">
        <v>8</v>
      </c>
      <c r="AM129" s="1369">
        <f>SUM(AM130:AM132)</f>
        <v>48634</v>
      </c>
      <c r="AN129" s="1370">
        <v>8</v>
      </c>
      <c r="AO129" s="1369">
        <f>SUM(AO130:AO132)</f>
        <v>51065.7</v>
      </c>
      <c r="AP129" s="1370">
        <v>8</v>
      </c>
      <c r="AQ129" s="1369">
        <f>SUM(AQ130:AQ132)</f>
        <v>51065.7</v>
      </c>
      <c r="AR129" s="735"/>
      <c r="AS129" s="854"/>
    </row>
    <row r="130" spans="1:45" s="604" customFormat="1">
      <c r="A130" s="678"/>
      <c r="B130" s="598"/>
      <c r="C130" s="621"/>
      <c r="D130" s="599"/>
      <c r="E130" s="1528"/>
      <c r="F130" s="621"/>
      <c r="G130" s="598"/>
      <c r="H130" s="1528"/>
      <c r="I130" s="598"/>
      <c r="J130" s="1508"/>
      <c r="K130" s="601"/>
      <c r="L130" s="1508"/>
      <c r="M130" s="601"/>
      <c r="N130" s="1508"/>
      <c r="O130" s="598"/>
      <c r="S130" s="1504" t="s">
        <v>348</v>
      </c>
      <c r="T130" s="1522"/>
      <c r="U130" s="616"/>
      <c r="V130" s="648"/>
      <c r="W130" s="602"/>
      <c r="X130" s="1280"/>
      <c r="Y130" s="764"/>
      <c r="Z130" s="764">
        <v>0</v>
      </c>
      <c r="AA130" s="764"/>
      <c r="AB130" s="691"/>
      <c r="AC130" s="659"/>
      <c r="AD130" s="738">
        <f>Y130+AC130+AI130+AL130+AN130</f>
        <v>0</v>
      </c>
      <c r="AE130" s="738">
        <f>AB130+AH130+AK130+AM130+AO130</f>
        <v>0</v>
      </c>
      <c r="AF130" s="740"/>
      <c r="AG130" s="659"/>
      <c r="AH130" s="740"/>
      <c r="AI130" s="1277"/>
      <c r="AJ130" s="1278"/>
      <c r="AK130" s="1278"/>
      <c r="AL130" s="1280"/>
      <c r="AM130" s="1281"/>
      <c r="AN130" s="1282"/>
      <c r="AO130" s="1281"/>
      <c r="AP130" s="1282"/>
      <c r="AQ130" s="1281"/>
      <c r="AR130" s="792"/>
      <c r="AS130" s="792"/>
    </row>
    <row r="131" spans="1:45" s="604" customFormat="1">
      <c r="A131" s="678"/>
      <c r="B131" s="598"/>
      <c r="C131" s="621"/>
      <c r="D131" s="599"/>
      <c r="E131" s="1528"/>
      <c r="F131" s="621"/>
      <c r="G131" s="598"/>
      <c r="H131" s="1528"/>
      <c r="I131" s="598"/>
      <c r="J131" s="1508"/>
      <c r="K131" s="601"/>
      <c r="L131" s="1508"/>
      <c r="M131" s="601"/>
      <c r="N131" s="1508"/>
      <c r="O131" s="598"/>
      <c r="S131" s="633"/>
      <c r="T131" s="632"/>
      <c r="U131" s="1041"/>
      <c r="V131" s="631"/>
      <c r="W131" s="639"/>
      <c r="X131" s="758"/>
      <c r="Y131" s="739"/>
      <c r="Z131" s="739"/>
      <c r="AA131" s="739"/>
      <c r="AB131" s="737"/>
      <c r="AC131" s="658"/>
      <c r="AD131" s="738"/>
      <c r="AE131" s="738"/>
      <c r="AF131" s="740"/>
      <c r="AG131" s="658"/>
      <c r="AH131" s="740"/>
      <c r="AI131" s="1277"/>
      <c r="AJ131" s="1278"/>
      <c r="AK131" s="1278"/>
      <c r="AL131" s="1280"/>
      <c r="AM131" s="1281"/>
      <c r="AN131" s="1280"/>
      <c r="AO131" s="1281"/>
      <c r="AP131" s="1280"/>
      <c r="AQ131" s="1281"/>
      <c r="AR131" s="1280"/>
      <c r="AS131" s="1284"/>
    </row>
    <row r="132" spans="1:45" s="754" customFormat="1" ht="61.5" customHeight="1">
      <c r="A132" s="678"/>
      <c r="B132" s="598"/>
      <c r="C132" s="621"/>
      <c r="D132" s="599"/>
      <c r="E132" s="1528"/>
      <c r="F132" s="621"/>
      <c r="G132" s="598"/>
      <c r="H132" s="1528"/>
      <c r="I132" s="598"/>
      <c r="J132" s="1508"/>
      <c r="K132" s="601"/>
      <c r="L132" s="1508"/>
      <c r="M132" s="601"/>
      <c r="N132" s="1508"/>
      <c r="O132" s="598"/>
      <c r="P132" s="604"/>
      <c r="Q132" s="604"/>
      <c r="R132" s="604"/>
      <c r="S132" s="626" t="s">
        <v>5</v>
      </c>
      <c r="T132" s="603" t="s">
        <v>365</v>
      </c>
      <c r="U132" s="830" t="s">
        <v>683</v>
      </c>
      <c r="V132" s="628" t="s">
        <v>6</v>
      </c>
      <c r="W132" s="1207" t="s">
        <v>684</v>
      </c>
      <c r="X132" s="758"/>
      <c r="Y132" s="739">
        <v>1</v>
      </c>
      <c r="Z132" s="739">
        <v>0</v>
      </c>
      <c r="AA132" s="739"/>
      <c r="AB132" s="737">
        <v>56799.5</v>
      </c>
      <c r="AC132" s="739">
        <v>1</v>
      </c>
      <c r="AD132" s="738">
        <f t="shared" ref="AD132:AD143" si="7">Y132+AC132+AI132+AL132+AN132</f>
        <v>312</v>
      </c>
      <c r="AE132" s="738">
        <f t="shared" ref="AE132:AE143" si="8">AB132+AH132+AK132+AM132+AO132</f>
        <v>296999.2</v>
      </c>
      <c r="AF132" s="740"/>
      <c r="AG132" s="634"/>
      <c r="AH132" s="740">
        <v>60000</v>
      </c>
      <c r="AI132" s="679">
        <v>95</v>
      </c>
      <c r="AJ132" s="1278">
        <f>80500000/1000</f>
        <v>80500</v>
      </c>
      <c r="AK132" s="1281">
        <f>80500000/1000</f>
        <v>80500</v>
      </c>
      <c r="AL132" s="679">
        <v>95</v>
      </c>
      <c r="AM132" s="1281">
        <v>48634</v>
      </c>
      <c r="AN132" s="679">
        <v>120</v>
      </c>
      <c r="AO132" s="1281">
        <v>51065.7</v>
      </c>
      <c r="AP132" s="679">
        <v>120</v>
      </c>
      <c r="AQ132" s="1281">
        <v>51065.7</v>
      </c>
      <c r="AR132" s="1280"/>
      <c r="AS132" s="1284"/>
    </row>
    <row r="133" spans="1:45" s="754" customFormat="1" ht="41.25" customHeight="1">
      <c r="A133" s="678"/>
      <c r="B133" s="598"/>
      <c r="C133" s="621"/>
      <c r="D133" s="599"/>
      <c r="E133" s="1528"/>
      <c r="F133" s="621"/>
      <c r="G133" s="598"/>
      <c r="H133" s="1528"/>
      <c r="I133" s="598"/>
      <c r="J133" s="1052"/>
      <c r="K133" s="601"/>
      <c r="L133" s="1052"/>
      <c r="M133" s="601"/>
      <c r="N133" s="1508"/>
      <c r="O133" s="598"/>
      <c r="P133" s="604"/>
      <c r="Q133" s="604"/>
      <c r="R133" s="604"/>
      <c r="S133" s="633"/>
      <c r="T133" s="632"/>
      <c r="U133" s="1041"/>
      <c r="V133" s="631" t="s">
        <v>5</v>
      </c>
      <c r="W133" s="639" t="s">
        <v>429</v>
      </c>
      <c r="X133" s="758"/>
      <c r="Y133" s="739">
        <v>50</v>
      </c>
      <c r="Z133" s="739">
        <v>0</v>
      </c>
      <c r="AA133" s="739"/>
      <c r="AB133" s="737"/>
      <c r="AC133" s="739">
        <v>50</v>
      </c>
      <c r="AD133" s="738">
        <f t="shared" si="7"/>
        <v>250</v>
      </c>
      <c r="AE133" s="738">
        <f t="shared" si="8"/>
        <v>0</v>
      </c>
      <c r="AF133" s="740"/>
      <c r="AG133" s="634"/>
      <c r="AH133" s="740"/>
      <c r="AI133" s="679">
        <v>50</v>
      </c>
      <c r="AJ133" s="1278"/>
      <c r="AK133" s="1278"/>
      <c r="AL133" s="679">
        <v>50</v>
      </c>
      <c r="AM133" s="1281"/>
      <c r="AN133" s="679">
        <v>50</v>
      </c>
      <c r="AO133" s="1281"/>
      <c r="AP133" s="679">
        <v>50</v>
      </c>
      <c r="AQ133" s="1281"/>
      <c r="AR133" s="1280"/>
      <c r="AS133" s="1284"/>
    </row>
    <row r="134" spans="1:45" s="688" customFormat="1" ht="156.75" customHeight="1">
      <c r="A134" s="678"/>
      <c r="B134" s="598"/>
      <c r="C134" s="621"/>
      <c r="D134" s="599"/>
      <c r="E134" s="1528"/>
      <c r="F134" s="621"/>
      <c r="G134" s="598"/>
      <c r="H134" s="1528"/>
      <c r="I134" s="598"/>
      <c r="J134" s="1052"/>
      <c r="K134" s="601"/>
      <c r="L134" s="1052"/>
      <c r="M134" s="601"/>
      <c r="N134" s="601"/>
      <c r="O134" s="598"/>
      <c r="P134" s="604"/>
      <c r="Q134" s="604"/>
      <c r="R134" s="604"/>
      <c r="S134" s="633"/>
      <c r="T134" s="632"/>
      <c r="U134" s="1041"/>
      <c r="V134" s="628" t="s">
        <v>7</v>
      </c>
      <c r="W134" s="1207" t="s">
        <v>430</v>
      </c>
      <c r="X134" s="758"/>
      <c r="Y134" s="739">
        <v>45</v>
      </c>
      <c r="Z134" s="739">
        <v>0</v>
      </c>
      <c r="AA134" s="739"/>
      <c r="AB134" s="737"/>
      <c r="AC134" s="739">
        <v>45</v>
      </c>
      <c r="AD134" s="738">
        <f t="shared" si="7"/>
        <v>225</v>
      </c>
      <c r="AE134" s="738">
        <f t="shared" si="8"/>
        <v>0</v>
      </c>
      <c r="AF134" s="740"/>
      <c r="AG134" s="634"/>
      <c r="AH134" s="740"/>
      <c r="AI134" s="679">
        <v>45</v>
      </c>
      <c r="AJ134" s="1278"/>
      <c r="AK134" s="1278"/>
      <c r="AL134" s="679">
        <v>45</v>
      </c>
      <c r="AM134" s="1281"/>
      <c r="AN134" s="679">
        <v>45</v>
      </c>
      <c r="AO134" s="1281"/>
      <c r="AP134" s="679">
        <v>45</v>
      </c>
      <c r="AQ134" s="1281"/>
      <c r="AR134" s="1280"/>
      <c r="AS134" s="1284"/>
    </row>
    <row r="135" spans="1:45" s="604" customFormat="1">
      <c r="A135" s="678"/>
      <c r="B135" s="598"/>
      <c r="C135" s="621"/>
      <c r="D135" s="599"/>
      <c r="E135" s="1528"/>
      <c r="F135" s="621"/>
      <c r="G135" s="598"/>
      <c r="H135" s="1528"/>
      <c r="I135" s="598"/>
      <c r="J135" s="1052"/>
      <c r="K135" s="614"/>
      <c r="L135" s="1068"/>
      <c r="M135" s="614"/>
      <c r="N135" s="614"/>
      <c r="O135" s="692"/>
      <c r="P135" s="749"/>
      <c r="Q135" s="749"/>
      <c r="R135" s="749"/>
      <c r="S135" s="627"/>
      <c r="T135" s="615"/>
      <c r="U135" s="1042"/>
      <c r="V135" s="627"/>
      <c r="W135" s="840"/>
      <c r="X135" s="759"/>
      <c r="Y135" s="799"/>
      <c r="Z135" s="799">
        <v>0</v>
      </c>
      <c r="AA135" s="799"/>
      <c r="AB135" s="751"/>
      <c r="AC135" s="635"/>
      <c r="AD135" s="738">
        <f t="shared" si="7"/>
        <v>0</v>
      </c>
      <c r="AE135" s="738">
        <f t="shared" si="8"/>
        <v>0</v>
      </c>
      <c r="AF135" s="752"/>
      <c r="AG135" s="635"/>
      <c r="AH135" s="752"/>
      <c r="AI135" s="1371"/>
      <c r="AJ135" s="1290"/>
      <c r="AK135" s="1290"/>
      <c r="AL135" s="1372"/>
      <c r="AM135" s="1292"/>
      <c r="AN135" s="1372"/>
      <c r="AO135" s="1292"/>
      <c r="AP135" s="1372"/>
      <c r="AQ135" s="1292"/>
      <c r="AR135" s="1293"/>
      <c r="AS135" s="1294"/>
    </row>
    <row r="136" spans="1:45" s="604" customFormat="1" ht="40.5" customHeight="1">
      <c r="A136" s="678"/>
      <c r="B136" s="641"/>
      <c r="C136" s="630"/>
      <c r="D136" s="605"/>
      <c r="E136" s="1528"/>
      <c r="F136" s="621"/>
      <c r="G136" s="641"/>
      <c r="H136" s="1528"/>
      <c r="I136" s="641"/>
      <c r="J136" s="1508"/>
      <c r="K136" s="636"/>
      <c r="L136" s="1516"/>
      <c r="M136" s="1055"/>
      <c r="N136" s="1055"/>
      <c r="O136" s="641"/>
      <c r="P136" s="688"/>
      <c r="Q136" s="688"/>
      <c r="R136" s="688"/>
      <c r="S136" s="1523" t="s">
        <v>366</v>
      </c>
      <c r="T136" s="1524"/>
      <c r="U136" s="1043" t="s">
        <v>691</v>
      </c>
      <c r="V136" s="1525" t="s">
        <v>681</v>
      </c>
      <c r="W136" s="1526"/>
      <c r="X136" s="765"/>
      <c r="Y136" s="727">
        <v>52</v>
      </c>
      <c r="Z136" s="727">
        <v>0</v>
      </c>
      <c r="AA136" s="727"/>
      <c r="AB136" s="727">
        <f>SUM(AB142:AB143)</f>
        <v>299278.8</v>
      </c>
      <c r="AC136" s="727">
        <v>53</v>
      </c>
      <c r="AD136" s="727">
        <f t="shared" si="7"/>
        <v>121</v>
      </c>
      <c r="AE136" s="727">
        <f t="shared" si="8"/>
        <v>1488432.1600000001</v>
      </c>
      <c r="AF136" s="727"/>
      <c r="AG136" s="727"/>
      <c r="AH136" s="727">
        <f>SUM(AH142:AH143)</f>
        <v>360115</v>
      </c>
      <c r="AI136" s="1373"/>
      <c r="AJ136" s="1373">
        <f>SUM(AJ142:AJ143)/1000</f>
        <v>243.35435999999999</v>
      </c>
      <c r="AK136" s="1373">
        <f>SUM(AK142:AK143)</f>
        <v>243354.36</v>
      </c>
      <c r="AL136" s="1374">
        <v>8</v>
      </c>
      <c r="AM136" s="1374">
        <f>SUM(AM142:AM143)</f>
        <v>236934</v>
      </c>
      <c r="AN136" s="1374">
        <v>8</v>
      </c>
      <c r="AO136" s="1374">
        <f>SUM(AO142:AO143)</f>
        <v>348750</v>
      </c>
      <c r="AP136" s="1374">
        <v>8</v>
      </c>
      <c r="AQ136" s="1374">
        <f>SUM(AQ142:AQ143)</f>
        <v>243354.36</v>
      </c>
      <c r="AR136" s="1352"/>
      <c r="AS136" s="1375"/>
    </row>
    <row r="137" spans="1:45" s="604" customFormat="1" ht="40.5" customHeight="1">
      <c r="A137" s="678"/>
      <c r="B137" s="641"/>
      <c r="C137" s="630"/>
      <c r="D137" s="605"/>
      <c r="E137" s="1060"/>
      <c r="F137" s="621"/>
      <c r="G137" s="641"/>
      <c r="H137" s="1060"/>
      <c r="I137" s="641"/>
      <c r="J137" s="1508"/>
      <c r="K137" s="1055"/>
      <c r="L137" s="1508"/>
      <c r="M137" s="1055"/>
      <c r="N137" s="1055"/>
      <c r="O137" s="641"/>
      <c r="P137" s="688"/>
      <c r="Q137" s="688"/>
      <c r="R137" s="688"/>
      <c r="S137" s="1062"/>
      <c r="T137" s="1063"/>
      <c r="U137" s="1043" t="s">
        <v>692</v>
      </c>
      <c r="V137" s="1523" t="s">
        <v>693</v>
      </c>
      <c r="W137" s="1524"/>
      <c r="X137" s="765"/>
      <c r="Y137" s="727"/>
      <c r="Z137" s="727"/>
      <c r="AA137" s="727"/>
      <c r="AB137" s="727"/>
      <c r="AC137" s="727"/>
      <c r="AD137" s="727"/>
      <c r="AE137" s="727"/>
      <c r="AF137" s="727"/>
      <c r="AG137" s="727"/>
      <c r="AH137" s="727"/>
      <c r="AI137" s="1373"/>
      <c r="AJ137" s="1373"/>
      <c r="AK137" s="1373"/>
      <c r="AL137" s="1374"/>
      <c r="AM137" s="1374"/>
      <c r="AN137" s="1374"/>
      <c r="AO137" s="1374"/>
      <c r="AP137" s="1374"/>
      <c r="AQ137" s="1374"/>
      <c r="AR137" s="1352"/>
      <c r="AS137" s="1375"/>
    </row>
    <row r="138" spans="1:45" s="604" customFormat="1" ht="40.5" customHeight="1">
      <c r="A138" s="678"/>
      <c r="B138" s="641"/>
      <c r="C138" s="630"/>
      <c r="D138" s="605"/>
      <c r="E138" s="1060"/>
      <c r="F138" s="621"/>
      <c r="G138" s="641"/>
      <c r="H138" s="1060"/>
      <c r="I138" s="641"/>
      <c r="J138" s="1508"/>
      <c r="K138" s="1055"/>
      <c r="L138" s="1508"/>
      <c r="M138" s="1055"/>
      <c r="N138" s="1055"/>
      <c r="O138" s="641"/>
      <c r="P138" s="688"/>
      <c r="Q138" s="688"/>
      <c r="R138" s="688"/>
      <c r="S138" s="1062"/>
      <c r="T138" s="1063"/>
      <c r="U138" s="1043"/>
      <c r="V138" s="1019" t="s">
        <v>536</v>
      </c>
      <c r="W138" s="1063" t="s">
        <v>694</v>
      </c>
      <c r="X138" s="765"/>
      <c r="Y138" s="727"/>
      <c r="Z138" s="727"/>
      <c r="AA138" s="727"/>
      <c r="AB138" s="727"/>
      <c r="AC138" s="727"/>
      <c r="AD138" s="727"/>
      <c r="AE138" s="727"/>
      <c r="AF138" s="727"/>
      <c r="AG138" s="727"/>
      <c r="AH138" s="727"/>
      <c r="AI138" s="1373">
        <v>5</v>
      </c>
      <c r="AJ138" s="1373"/>
      <c r="AK138" s="1373"/>
      <c r="AL138" s="1374">
        <v>14</v>
      </c>
      <c r="AM138" s="1374"/>
      <c r="AN138" s="1374">
        <v>14</v>
      </c>
      <c r="AO138" s="1374"/>
      <c r="AP138" s="1374"/>
      <c r="AQ138" s="1374"/>
      <c r="AR138" s="1352"/>
      <c r="AS138" s="1375"/>
    </row>
    <row r="139" spans="1:45" s="604" customFormat="1" ht="40.5" customHeight="1">
      <c r="A139" s="678"/>
      <c r="B139" s="641"/>
      <c r="C139" s="630"/>
      <c r="D139" s="605"/>
      <c r="E139" s="1060"/>
      <c r="F139" s="621"/>
      <c r="G139" s="641"/>
      <c r="H139" s="1060"/>
      <c r="I139" s="641"/>
      <c r="J139" s="1508"/>
      <c r="K139" s="1055"/>
      <c r="L139" s="1508"/>
      <c r="M139" s="1055"/>
      <c r="N139" s="1055"/>
      <c r="O139" s="641"/>
      <c r="P139" s="688"/>
      <c r="Q139" s="688"/>
      <c r="R139" s="688"/>
      <c r="S139" s="1062"/>
      <c r="T139" s="1063"/>
      <c r="U139" s="1043"/>
      <c r="V139" s="1019" t="s">
        <v>536</v>
      </c>
      <c r="W139" s="1063" t="s">
        <v>695</v>
      </c>
      <c r="X139" s="765"/>
      <c r="Y139" s="727"/>
      <c r="Z139" s="727"/>
      <c r="AA139" s="727"/>
      <c r="AB139" s="727"/>
      <c r="AC139" s="727"/>
      <c r="AD139" s="727"/>
      <c r="AE139" s="727"/>
      <c r="AF139" s="727"/>
      <c r="AG139" s="727"/>
      <c r="AH139" s="727"/>
      <c r="AI139" s="1361" t="s">
        <v>536</v>
      </c>
      <c r="AJ139" s="1373"/>
      <c r="AK139" s="1373"/>
      <c r="AL139" s="1374">
        <v>2</v>
      </c>
      <c r="AM139" s="1374"/>
      <c r="AN139" s="1374">
        <v>2</v>
      </c>
      <c r="AO139" s="1374"/>
      <c r="AP139" s="1374"/>
      <c r="AQ139" s="1374"/>
      <c r="AR139" s="1352"/>
      <c r="AS139" s="1375"/>
    </row>
    <row r="140" spans="1:45" s="604" customFormat="1" ht="40.5" customHeight="1">
      <c r="A140" s="678"/>
      <c r="B140" s="641"/>
      <c r="C140" s="630"/>
      <c r="D140" s="605"/>
      <c r="E140" s="1060"/>
      <c r="F140" s="621"/>
      <c r="G140" s="641"/>
      <c r="H140" s="1060"/>
      <c r="I140" s="641"/>
      <c r="J140" s="1508"/>
      <c r="K140" s="1055"/>
      <c r="L140" s="1508"/>
      <c r="M140" s="1055"/>
      <c r="N140" s="1055"/>
      <c r="O140" s="641"/>
      <c r="P140" s="688"/>
      <c r="Q140" s="688"/>
      <c r="R140" s="688"/>
      <c r="S140" s="1062"/>
      <c r="T140" s="1063"/>
      <c r="U140" s="1043"/>
      <c r="V140" s="1019" t="s">
        <v>536</v>
      </c>
      <c r="W140" s="1063" t="s">
        <v>696</v>
      </c>
      <c r="X140" s="765"/>
      <c r="Y140" s="727"/>
      <c r="Z140" s="727"/>
      <c r="AA140" s="727"/>
      <c r="AB140" s="727"/>
      <c r="AC140" s="727"/>
      <c r="AD140" s="727"/>
      <c r="AE140" s="727"/>
      <c r="AF140" s="727"/>
      <c r="AG140" s="727"/>
      <c r="AH140" s="727"/>
      <c r="AI140" s="1361" t="s">
        <v>536</v>
      </c>
      <c r="AJ140" s="1373"/>
      <c r="AK140" s="1373"/>
      <c r="AL140" s="1374">
        <v>1</v>
      </c>
      <c r="AM140" s="1374"/>
      <c r="AN140" s="1374">
        <v>1</v>
      </c>
      <c r="AO140" s="1374"/>
      <c r="AP140" s="1374"/>
      <c r="AQ140" s="1374"/>
      <c r="AR140" s="1352"/>
      <c r="AS140" s="1375"/>
    </row>
    <row r="141" spans="1:45" s="604" customFormat="1" ht="39.75" customHeight="1">
      <c r="A141" s="678"/>
      <c r="B141" s="598"/>
      <c r="C141" s="621"/>
      <c r="D141" s="599"/>
      <c r="E141" s="1049"/>
      <c r="F141" s="1480"/>
      <c r="G141" s="598"/>
      <c r="H141" s="1050"/>
      <c r="I141" s="598"/>
      <c r="J141" s="1508"/>
      <c r="K141" s="601"/>
      <c r="L141" s="1508"/>
      <c r="M141" s="601"/>
      <c r="N141" s="601"/>
      <c r="O141" s="598"/>
      <c r="S141" s="631" t="s">
        <v>471</v>
      </c>
      <c r="T141" s="632" t="s">
        <v>364</v>
      </c>
      <c r="U141" s="1041" t="s">
        <v>682</v>
      </c>
      <c r="V141" s="631" t="s">
        <v>6</v>
      </c>
      <c r="W141" s="639" t="s">
        <v>472</v>
      </c>
      <c r="X141" s="758"/>
      <c r="Y141" s="739">
        <v>25</v>
      </c>
      <c r="Z141" s="739">
        <v>0</v>
      </c>
      <c r="AA141" s="739"/>
      <c r="AB141" s="737">
        <v>30290</v>
      </c>
      <c r="AC141" s="658">
        <v>25</v>
      </c>
      <c r="AD141" s="738">
        <f t="shared" si="7"/>
        <v>130</v>
      </c>
      <c r="AE141" s="738">
        <f t="shared" si="8"/>
        <v>170125.25</v>
      </c>
      <c r="AF141" s="740"/>
      <c r="AG141" s="658"/>
      <c r="AH141" s="740">
        <v>33000</v>
      </c>
      <c r="AI141" s="1280">
        <v>30</v>
      </c>
      <c r="AJ141" s="1278">
        <f>33000000/1000</f>
        <v>33000</v>
      </c>
      <c r="AK141" s="1281">
        <f>33000000/1000</f>
        <v>33000</v>
      </c>
      <c r="AL141" s="1280">
        <v>25</v>
      </c>
      <c r="AM141" s="1281">
        <v>35505</v>
      </c>
      <c r="AN141" s="1280">
        <v>25</v>
      </c>
      <c r="AO141" s="1281">
        <v>38330.25</v>
      </c>
      <c r="AP141" s="1280">
        <v>25</v>
      </c>
      <c r="AQ141" s="1281">
        <f>33000000/1000</f>
        <v>33000</v>
      </c>
      <c r="AR141" s="1280"/>
      <c r="AS141" s="1284"/>
    </row>
    <row r="142" spans="1:45" s="688" customFormat="1" ht="66.75" customHeight="1">
      <c r="A142" s="678"/>
      <c r="B142" s="598"/>
      <c r="C142" s="621"/>
      <c r="D142" s="599"/>
      <c r="E142" s="1049"/>
      <c r="F142" s="1480"/>
      <c r="G142" s="598"/>
      <c r="H142" s="607"/>
      <c r="I142" s="598"/>
      <c r="J142" s="1508"/>
      <c r="K142" s="601"/>
      <c r="L142" s="1508"/>
      <c r="M142" s="601"/>
      <c r="N142" s="601"/>
      <c r="O142" s="598"/>
      <c r="P142" s="604"/>
      <c r="Q142" s="604"/>
      <c r="R142" s="604"/>
      <c r="S142" s="626" t="s">
        <v>6</v>
      </c>
      <c r="T142" s="603" t="s">
        <v>367</v>
      </c>
      <c r="U142" s="830" t="s">
        <v>685</v>
      </c>
      <c r="V142" s="1105" t="s">
        <v>5</v>
      </c>
      <c r="W142" s="639" t="s">
        <v>474</v>
      </c>
      <c r="X142" s="758"/>
      <c r="Y142" s="739">
        <v>150</v>
      </c>
      <c r="Z142" s="739">
        <v>0</v>
      </c>
      <c r="AA142" s="739"/>
      <c r="AB142" s="739">
        <v>41548</v>
      </c>
      <c r="AC142" s="739">
        <v>160</v>
      </c>
      <c r="AD142" s="739">
        <f t="shared" si="7"/>
        <v>990</v>
      </c>
      <c r="AE142" s="739">
        <f t="shared" si="8"/>
        <v>281548</v>
      </c>
      <c r="AF142" s="739"/>
      <c r="AG142" s="739"/>
      <c r="AH142" s="739">
        <v>60000</v>
      </c>
      <c r="AI142" s="679">
        <v>200</v>
      </c>
      <c r="AJ142" s="1226">
        <f>60000000/1000</f>
        <v>60000</v>
      </c>
      <c r="AK142" s="679">
        <f>60000000/1000</f>
        <v>60000</v>
      </c>
      <c r="AL142" s="679">
        <v>240</v>
      </c>
      <c r="AM142" s="679">
        <f>60000000/1000</f>
        <v>60000</v>
      </c>
      <c r="AN142" s="679">
        <v>240</v>
      </c>
      <c r="AO142" s="679">
        <f>60000000/1000</f>
        <v>60000</v>
      </c>
      <c r="AP142" s="679">
        <v>240</v>
      </c>
      <c r="AQ142" s="679">
        <f>60000000/1000</f>
        <v>60000</v>
      </c>
      <c r="AR142" s="1280"/>
      <c r="AS142" s="1284"/>
    </row>
    <row r="143" spans="1:45" s="604" customFormat="1" ht="47.25">
      <c r="A143" s="678"/>
      <c r="B143" s="598"/>
      <c r="C143" s="621"/>
      <c r="D143" s="599"/>
      <c r="E143" s="1049"/>
      <c r="F143" s="1480"/>
      <c r="G143" s="598"/>
      <c r="H143" s="607"/>
      <c r="I143" s="598"/>
      <c r="J143" s="1052"/>
      <c r="K143" s="601"/>
      <c r="L143" s="1052"/>
      <c r="M143" s="601"/>
      <c r="N143" s="601"/>
      <c r="O143" s="598"/>
      <c r="S143" s="628" t="s">
        <v>473</v>
      </c>
      <c r="T143" s="603" t="s">
        <v>368</v>
      </c>
      <c r="U143" s="830" t="s">
        <v>686</v>
      </c>
      <c r="V143" s="1106" t="s">
        <v>7</v>
      </c>
      <c r="W143" s="639" t="s">
        <v>427</v>
      </c>
      <c r="X143" s="758"/>
      <c r="Y143" s="745">
        <v>1</v>
      </c>
      <c r="Z143" s="745">
        <v>0</v>
      </c>
      <c r="AA143" s="745"/>
      <c r="AB143" s="745">
        <v>257730.8</v>
      </c>
      <c r="AC143" s="745">
        <v>1</v>
      </c>
      <c r="AD143" s="745">
        <f t="shared" si="7"/>
        <v>2</v>
      </c>
      <c r="AE143" s="745">
        <f t="shared" si="8"/>
        <v>1206884.1600000001</v>
      </c>
      <c r="AF143" s="745"/>
      <c r="AG143" s="745"/>
      <c r="AH143" s="745">
        <v>300115</v>
      </c>
      <c r="AI143" s="1376"/>
      <c r="AJ143" s="1238">
        <f>183354360/1000</f>
        <v>183354.36</v>
      </c>
      <c r="AK143" s="679">
        <f>183354360/1000</f>
        <v>183354.36</v>
      </c>
      <c r="AL143" s="792"/>
      <c r="AM143" s="792">
        <v>176934</v>
      </c>
      <c r="AN143" s="792"/>
      <c r="AO143" s="792">
        <v>288750</v>
      </c>
      <c r="AP143" s="792"/>
      <c r="AQ143" s="792">
        <f>183354360/1000</f>
        <v>183354.36</v>
      </c>
      <c r="AR143" s="1280"/>
      <c r="AS143" s="1284"/>
    </row>
    <row r="144" spans="1:45" s="749" customFormat="1">
      <c r="A144" s="827"/>
      <c r="B144" s="692"/>
      <c r="C144" s="828"/>
      <c r="D144" s="609"/>
      <c r="E144" s="610"/>
      <c r="F144" s="1483"/>
      <c r="G144" s="692"/>
      <c r="H144" s="611"/>
      <c r="I144" s="692"/>
      <c r="J144" s="1068"/>
      <c r="K144" s="614"/>
      <c r="L144" s="1068"/>
      <c r="M144" s="614"/>
      <c r="N144" s="614"/>
      <c r="O144" s="692"/>
      <c r="S144" s="628"/>
      <c r="T144" s="603"/>
      <c r="U144" s="831" t="s">
        <v>687</v>
      </c>
      <c r="V144" s="626"/>
      <c r="W144" s="831" t="s">
        <v>687</v>
      </c>
      <c r="X144" s="758"/>
      <c r="Y144" s="745"/>
      <c r="Z144" s="745"/>
      <c r="AA144" s="745"/>
      <c r="AB144" s="691"/>
      <c r="AC144" s="659"/>
      <c r="AD144" s="738"/>
      <c r="AE144" s="738"/>
      <c r="AF144" s="746"/>
      <c r="AG144" s="659"/>
      <c r="AH144" s="746"/>
      <c r="AI144" s="1282">
        <v>1</v>
      </c>
      <c r="AJ144" s="1279"/>
      <c r="AK144" s="1278"/>
      <c r="AL144" s="1282">
        <v>1</v>
      </c>
      <c r="AM144" s="1283"/>
      <c r="AN144" s="1282">
        <v>1</v>
      </c>
      <c r="AO144" s="1283"/>
      <c r="AP144" s="1282">
        <v>1</v>
      </c>
      <c r="AQ144" s="1283"/>
      <c r="AR144" s="1282"/>
      <c r="AS144" s="1284"/>
    </row>
    <row r="145" spans="1:45" s="604" customFormat="1">
      <c r="A145" s="678"/>
      <c r="B145" s="598"/>
      <c r="C145" s="621"/>
      <c r="D145" s="599"/>
      <c r="E145" s="1049"/>
      <c r="F145" s="1480"/>
      <c r="G145" s="598"/>
      <c r="H145" s="607"/>
      <c r="J145" s="1052"/>
      <c r="K145" s="601"/>
      <c r="L145" s="1052"/>
      <c r="M145" s="601"/>
      <c r="N145" s="601"/>
      <c r="O145" s="598"/>
      <c r="S145" s="628"/>
      <c r="T145" s="603"/>
      <c r="U145" s="831" t="s">
        <v>688</v>
      </c>
      <c r="V145" s="626"/>
      <c r="W145" s="831" t="s">
        <v>688</v>
      </c>
      <c r="X145" s="758"/>
      <c r="Y145" s="745"/>
      <c r="Z145" s="745"/>
      <c r="AA145" s="745"/>
      <c r="AB145" s="691"/>
      <c r="AC145" s="659"/>
      <c r="AD145" s="738"/>
      <c r="AE145" s="738"/>
      <c r="AF145" s="746"/>
      <c r="AG145" s="659"/>
      <c r="AH145" s="746"/>
      <c r="AI145" s="1282">
        <v>6</v>
      </c>
      <c r="AJ145" s="1279"/>
      <c r="AK145" s="1278"/>
      <c r="AL145" s="1282">
        <v>1</v>
      </c>
      <c r="AM145" s="1283"/>
      <c r="AN145" s="1282">
        <v>1</v>
      </c>
      <c r="AO145" s="1283"/>
      <c r="AP145" s="1282">
        <v>1</v>
      </c>
      <c r="AQ145" s="1283"/>
      <c r="AR145" s="1282"/>
      <c r="AS145" s="1284"/>
    </row>
    <row r="146" spans="1:45" s="604" customFormat="1">
      <c r="A146" s="678"/>
      <c r="B146" s="598"/>
      <c r="C146" s="621"/>
      <c r="D146" s="599"/>
      <c r="E146" s="1049"/>
      <c r="F146" s="1480"/>
      <c r="G146" s="598"/>
      <c r="H146" s="607"/>
      <c r="J146" s="1052"/>
      <c r="K146" s="601"/>
      <c r="L146" s="1052"/>
      <c r="M146" s="601"/>
      <c r="N146" s="601"/>
      <c r="O146" s="598"/>
      <c r="S146" s="628"/>
      <c r="T146" s="603"/>
      <c r="U146" s="831" t="s">
        <v>689</v>
      </c>
      <c r="V146" s="626"/>
      <c r="W146" s="831" t="s">
        <v>689</v>
      </c>
      <c r="X146" s="758"/>
      <c r="Y146" s="745"/>
      <c r="Z146" s="745"/>
      <c r="AA146" s="745"/>
      <c r="AB146" s="691"/>
      <c r="AC146" s="659"/>
      <c r="AD146" s="738"/>
      <c r="AE146" s="738"/>
      <c r="AF146" s="746"/>
      <c r="AG146" s="659"/>
      <c r="AH146" s="746"/>
      <c r="AI146" s="1282">
        <v>2</v>
      </c>
      <c r="AJ146" s="1279"/>
      <c r="AK146" s="1278"/>
      <c r="AL146" s="1282">
        <v>1</v>
      </c>
      <c r="AM146" s="1283"/>
      <c r="AN146" s="1282">
        <v>1</v>
      </c>
      <c r="AO146" s="1283"/>
      <c r="AP146" s="1282">
        <v>1</v>
      </c>
      <c r="AQ146" s="1283"/>
      <c r="AR146" s="1282"/>
      <c r="AS146" s="1284"/>
    </row>
    <row r="147" spans="1:45" s="649" customFormat="1">
      <c r="A147" s="678"/>
      <c r="B147" s="647"/>
      <c r="C147" s="602"/>
      <c r="D147" s="1061"/>
      <c r="E147" s="602"/>
      <c r="G147" s="647"/>
      <c r="H147" s="1049"/>
      <c r="I147" s="705"/>
      <c r="J147" s="602"/>
      <c r="K147" s="617"/>
      <c r="L147" s="602"/>
      <c r="M147" s="618"/>
      <c r="N147" s="602"/>
      <c r="O147" s="600"/>
      <c r="R147" s="602"/>
      <c r="S147" s="627"/>
      <c r="T147" s="615"/>
      <c r="U147" s="1042"/>
      <c r="V147" s="627"/>
      <c r="W147" s="840"/>
      <c r="X147" s="759"/>
      <c r="Y147" s="750"/>
      <c r="Z147" s="750">
        <v>0</v>
      </c>
      <c r="AA147" s="750"/>
      <c r="AB147" s="693"/>
      <c r="AC147" s="715"/>
      <c r="AD147" s="829">
        <f>Y147+AC147+AI147+AL147+AN147</f>
        <v>0</v>
      </c>
      <c r="AE147" s="829">
        <f>AB147+AH147+AK147+AM147+AO147</f>
        <v>0</v>
      </c>
      <c r="AF147" s="760"/>
      <c r="AG147" s="715"/>
      <c r="AH147" s="760"/>
      <c r="AI147" s="1289"/>
      <c r="AJ147" s="1377"/>
      <c r="AK147" s="1378"/>
      <c r="AL147" s="1291"/>
      <c r="AM147" s="1379"/>
      <c r="AN147" s="1291"/>
      <c r="AO147" s="1379"/>
      <c r="AP147" s="1291"/>
      <c r="AQ147" s="1379"/>
      <c r="AR147" s="1291"/>
      <c r="AS147" s="1294"/>
    </row>
    <row r="148" spans="1:45" s="649" customFormat="1" ht="120" customHeight="1">
      <c r="A148" s="678"/>
      <c r="B148" s="700" t="s">
        <v>26</v>
      </c>
      <c r="C148" s="1516" t="s">
        <v>81</v>
      </c>
      <c r="D148" s="1447" t="s">
        <v>26</v>
      </c>
      <c r="E148" s="1516" t="s">
        <v>19</v>
      </c>
      <c r="F148" s="1485" t="s">
        <v>750</v>
      </c>
      <c r="G148" s="700" t="s">
        <v>6</v>
      </c>
      <c r="H148" s="1516" t="s">
        <v>497</v>
      </c>
      <c r="I148" s="696" t="s">
        <v>6</v>
      </c>
      <c r="J148" s="623" t="s">
        <v>502</v>
      </c>
      <c r="K148" s="698" t="s">
        <v>6</v>
      </c>
      <c r="L148" s="1516" t="s">
        <v>158</v>
      </c>
      <c r="M148" s="699" t="s">
        <v>6</v>
      </c>
      <c r="N148" s="1051" t="s">
        <v>184</v>
      </c>
      <c r="O148" s="700"/>
      <c r="P148" s="701"/>
      <c r="Q148" s="701"/>
      <c r="R148" s="702"/>
      <c r="S148" s="647"/>
      <c r="T148" s="602"/>
      <c r="V148" s="647"/>
      <c r="W148" s="602"/>
      <c r="X148" s="1280"/>
      <c r="Y148" s="659"/>
      <c r="Z148" s="659"/>
      <c r="AA148" s="659"/>
      <c r="AB148" s="716"/>
      <c r="AC148" s="659"/>
      <c r="AD148" s="738">
        <f t="shared" si="5"/>
        <v>0</v>
      </c>
      <c r="AE148" s="738">
        <f>AB148+AH148+AK148+AM148+AO148</f>
        <v>0</v>
      </c>
      <c r="AF148" s="717"/>
      <c r="AG148" s="659"/>
      <c r="AH148" s="717"/>
      <c r="AI148" s="1285"/>
      <c r="AJ148" s="1380"/>
      <c r="AK148" s="1378"/>
      <c r="AL148" s="1282"/>
      <c r="AM148" s="712"/>
      <c r="AN148" s="1282"/>
      <c r="AO148" s="1337"/>
      <c r="AP148" s="1282"/>
      <c r="AQ148" s="1337"/>
      <c r="AR148" s="602"/>
      <c r="AS148" s="602"/>
    </row>
    <row r="149" spans="1:45" s="649" customFormat="1" ht="110.25">
      <c r="A149" s="678"/>
      <c r="B149" s="640"/>
      <c r="C149" s="1508"/>
      <c r="D149" s="1053"/>
      <c r="E149" s="1508"/>
      <c r="F149" s="601" t="s">
        <v>751</v>
      </c>
      <c r="G149" s="642"/>
      <c r="H149" s="1508"/>
      <c r="I149" s="640"/>
      <c r="J149" s="602"/>
      <c r="K149" s="1069"/>
      <c r="L149" s="1508"/>
      <c r="M149" s="616"/>
      <c r="N149" s="1052"/>
      <c r="O149" s="642"/>
      <c r="P149" s="625"/>
      <c r="Q149" s="625"/>
      <c r="R149" s="608"/>
      <c r="S149" s="1517" t="s">
        <v>97</v>
      </c>
      <c r="T149" s="1518"/>
      <c r="U149" s="636" t="s">
        <v>545</v>
      </c>
      <c r="V149" s="1517" t="s">
        <v>309</v>
      </c>
      <c r="W149" s="1518"/>
      <c r="X149" s="1368">
        <v>1200</v>
      </c>
      <c r="Y149" s="704">
        <v>1220</v>
      </c>
      <c r="Z149" s="704">
        <v>0</v>
      </c>
      <c r="AA149" s="704"/>
      <c r="AB149" s="721">
        <f>SUM(AB155:AB168)</f>
        <v>0</v>
      </c>
      <c r="AC149" s="704">
        <v>1240</v>
      </c>
      <c r="AD149" s="744">
        <f t="shared" si="5"/>
        <v>6300</v>
      </c>
      <c r="AE149" s="744">
        <f>AB149+AH149+AK149+AM149+AO149</f>
        <v>836497.34499999997</v>
      </c>
      <c r="AF149" s="704"/>
      <c r="AG149" s="704"/>
      <c r="AH149" s="722">
        <f>SUM(AH155:AH168)</f>
        <v>0</v>
      </c>
      <c r="AI149" s="1381">
        <v>1260</v>
      </c>
      <c r="AJ149" s="1381">
        <f>SUM(AJ155:AJ163)</f>
        <v>30237</v>
      </c>
      <c r="AK149" s="1382">
        <f>SUM(AK155:AK168)</f>
        <v>97995</v>
      </c>
      <c r="AL149" s="1370">
        <v>1280</v>
      </c>
      <c r="AM149" s="1383">
        <f>SUM(AM155:AM168)</f>
        <v>361164.06</v>
      </c>
      <c r="AN149" s="1370">
        <v>1300</v>
      </c>
      <c r="AO149" s="1383">
        <f>SUM(AO155:AO168)</f>
        <v>377338.28499999997</v>
      </c>
      <c r="AP149" s="1370">
        <v>1300</v>
      </c>
      <c r="AQ149" s="1383">
        <f>SUM(AQ155:AQ168)</f>
        <v>394321.22125</v>
      </c>
      <c r="AR149" s="702"/>
      <c r="AS149" s="702"/>
    </row>
    <row r="150" spans="1:45" s="649" customFormat="1" ht="47.25">
      <c r="A150" s="678"/>
      <c r="B150" s="640"/>
      <c r="C150" s="1508"/>
      <c r="D150" s="1053"/>
      <c r="E150" s="1508"/>
      <c r="F150" s="601"/>
      <c r="G150" s="642"/>
      <c r="H150" s="1508"/>
      <c r="I150" s="640"/>
      <c r="J150" s="602"/>
      <c r="K150" s="1069"/>
      <c r="L150" s="1508"/>
      <c r="M150" s="616"/>
      <c r="N150" s="1052"/>
      <c r="O150" s="642"/>
      <c r="P150" s="625"/>
      <c r="Q150" s="625"/>
      <c r="R150" s="608"/>
      <c r="S150" s="1053"/>
      <c r="T150" s="1056"/>
      <c r="U150" s="1055" t="s">
        <v>546</v>
      </c>
      <c r="V150" s="1053"/>
      <c r="W150" s="1056"/>
      <c r="X150" s="1352"/>
      <c r="Y150" s="644"/>
      <c r="Z150" s="644"/>
      <c r="AA150" s="644"/>
      <c r="AB150" s="689"/>
      <c r="AC150" s="644"/>
      <c r="AD150" s="744"/>
      <c r="AE150" s="744"/>
      <c r="AF150" s="644"/>
      <c r="AG150" s="644"/>
      <c r="AH150" s="682"/>
      <c r="AI150" s="1299"/>
      <c r="AJ150" s="1299"/>
      <c r="AK150" s="1310"/>
      <c r="AL150" s="1300"/>
      <c r="AM150" s="683"/>
      <c r="AN150" s="1300"/>
      <c r="AO150" s="683"/>
      <c r="AP150" s="1300"/>
      <c r="AQ150" s="683"/>
      <c r="AR150" s="608"/>
      <c r="AS150" s="608"/>
    </row>
    <row r="151" spans="1:45" s="649" customFormat="1" ht="47.25">
      <c r="A151" s="678"/>
      <c r="B151" s="640"/>
      <c r="C151" s="1508"/>
      <c r="D151" s="1053"/>
      <c r="E151" s="1508"/>
      <c r="F151" s="601"/>
      <c r="G151" s="642"/>
      <c r="H151" s="1508"/>
      <c r="I151" s="640"/>
      <c r="J151" s="602"/>
      <c r="K151" s="1069"/>
      <c r="L151" s="1508"/>
      <c r="M151" s="616"/>
      <c r="N151" s="1052"/>
      <c r="O151" s="642"/>
      <c r="P151" s="625"/>
      <c r="Q151" s="625"/>
      <c r="R151" s="608"/>
      <c r="S151" s="1053"/>
      <c r="T151" s="1056"/>
      <c r="U151" s="1055" t="s">
        <v>549</v>
      </c>
      <c r="V151" s="1053"/>
      <c r="W151" s="1056"/>
      <c r="X151" s="1352"/>
      <c r="Y151" s="644"/>
      <c r="Z151" s="644"/>
      <c r="AA151" s="644"/>
      <c r="AB151" s="689"/>
      <c r="AC151" s="644"/>
      <c r="AD151" s="744"/>
      <c r="AE151" s="744"/>
      <c r="AF151" s="644"/>
      <c r="AG151" s="644"/>
      <c r="AH151" s="682"/>
      <c r="AI151" s="1299"/>
      <c r="AJ151" s="1299"/>
      <c r="AK151" s="1310"/>
      <c r="AL151" s="1300"/>
      <c r="AM151" s="683"/>
      <c r="AN151" s="1300"/>
      <c r="AO151" s="683"/>
      <c r="AP151" s="1300"/>
      <c r="AQ151" s="683"/>
      <c r="AR151" s="608"/>
      <c r="AS151" s="608"/>
    </row>
    <row r="152" spans="1:45" s="649" customFormat="1" ht="31.5">
      <c r="A152" s="678"/>
      <c r="B152" s="600"/>
      <c r="C152" s="1508"/>
      <c r="D152" s="1061"/>
      <c r="E152" s="1508"/>
      <c r="F152" s="601"/>
      <c r="G152" s="600"/>
      <c r="H152" s="1508"/>
      <c r="I152" s="647"/>
      <c r="J152" s="602"/>
      <c r="K152" s="617"/>
      <c r="L152" s="1508"/>
      <c r="M152" s="618" t="s">
        <v>5</v>
      </c>
      <c r="N152" s="1508" t="s">
        <v>185</v>
      </c>
      <c r="O152" s="600"/>
      <c r="R152" s="602"/>
      <c r="S152" s="1053"/>
      <c r="T152" s="1056"/>
      <c r="U152" s="1055" t="s">
        <v>547</v>
      </c>
      <c r="V152" s="1053"/>
      <c r="W152" s="1056"/>
      <c r="X152" s="1352"/>
      <c r="Y152" s="644"/>
      <c r="Z152" s="644"/>
      <c r="AA152" s="644"/>
      <c r="AB152" s="689"/>
      <c r="AC152" s="644"/>
      <c r="AD152" s="744"/>
      <c r="AE152" s="744"/>
      <c r="AF152" s="644"/>
      <c r="AG152" s="644"/>
      <c r="AH152" s="682"/>
      <c r="AI152" s="1299"/>
      <c r="AJ152" s="1299"/>
      <c r="AK152" s="1310"/>
      <c r="AL152" s="1300"/>
      <c r="AM152" s="683"/>
      <c r="AN152" s="1300"/>
      <c r="AO152" s="683"/>
      <c r="AP152" s="1300"/>
      <c r="AQ152" s="683"/>
      <c r="AR152" s="608"/>
      <c r="AS152" s="608"/>
    </row>
    <row r="153" spans="1:45" s="649" customFormat="1" ht="53.25" customHeight="1">
      <c r="A153" s="678"/>
      <c r="B153" s="600"/>
      <c r="C153" s="1508"/>
      <c r="D153" s="1061"/>
      <c r="E153" s="1508"/>
      <c r="F153" s="601"/>
      <c r="G153" s="600"/>
      <c r="H153" s="1508"/>
      <c r="I153" s="647"/>
      <c r="J153" s="602"/>
      <c r="K153" s="617"/>
      <c r="L153" s="1508"/>
      <c r="M153" s="618"/>
      <c r="N153" s="1508"/>
      <c r="O153" s="600"/>
      <c r="R153" s="602"/>
      <c r="S153" s="1053"/>
      <c r="T153" s="1056"/>
      <c r="U153" s="1055" t="s">
        <v>548</v>
      </c>
      <c r="V153" s="1053"/>
      <c r="W153" s="1056"/>
      <c r="X153" s="1352"/>
      <c r="Y153" s="644"/>
      <c r="Z153" s="644">
        <v>0</v>
      </c>
      <c r="AA153" s="644"/>
      <c r="AB153" s="780"/>
      <c r="AC153" s="644"/>
      <c r="AD153" s="738">
        <f t="shared" si="5"/>
        <v>0</v>
      </c>
      <c r="AE153" s="738">
        <f t="shared" ref="AE153:AE158" si="9">AB153+AH153+AK153+AM153+AO153</f>
        <v>0</v>
      </c>
      <c r="AF153" s="711"/>
      <c r="AG153" s="644"/>
      <c r="AH153" s="711"/>
      <c r="AI153" s="1310"/>
      <c r="AJ153" s="1332"/>
      <c r="AK153" s="1332"/>
      <c r="AL153" s="683"/>
      <c r="AM153" s="1333"/>
      <c r="AN153" s="683"/>
      <c r="AO153" s="1333"/>
      <c r="AP153" s="683"/>
      <c r="AQ153" s="1333"/>
      <c r="AR153" s="608"/>
      <c r="AS153" s="608"/>
    </row>
    <row r="154" spans="1:45" s="649" customFormat="1" ht="36.75" customHeight="1">
      <c r="A154" s="678"/>
      <c r="B154" s="600"/>
      <c r="C154" s="1508"/>
      <c r="D154" s="1061"/>
      <c r="E154" s="1508"/>
      <c r="F154" s="601"/>
      <c r="G154" s="600"/>
      <c r="H154" s="1508"/>
      <c r="I154" s="647"/>
      <c r="J154" s="602"/>
      <c r="K154" s="617"/>
      <c r="L154" s="1508"/>
      <c r="M154" s="618"/>
      <c r="N154" s="1508"/>
      <c r="O154" s="600"/>
      <c r="R154" s="602"/>
      <c r="S154" s="1504" t="s">
        <v>21</v>
      </c>
      <c r="T154" s="1505"/>
      <c r="U154" s="1056"/>
      <c r="V154" s="600"/>
      <c r="W154" s="602"/>
      <c r="X154" s="1419"/>
      <c r="Y154" s="658"/>
      <c r="Z154" s="658">
        <v>0</v>
      </c>
      <c r="AA154" s="658"/>
      <c r="AB154" s="797"/>
      <c r="AC154" s="658"/>
      <c r="AD154" s="738">
        <f t="shared" si="5"/>
        <v>0</v>
      </c>
      <c r="AE154" s="738">
        <f t="shared" si="9"/>
        <v>0</v>
      </c>
      <c r="AF154" s="776"/>
      <c r="AG154" s="658"/>
      <c r="AH154" s="776"/>
      <c r="AI154" s="1278"/>
      <c r="AJ154" s="1384"/>
      <c r="AK154" s="1384"/>
      <c r="AL154" s="1281"/>
      <c r="AM154" s="1385"/>
      <c r="AN154" s="1281"/>
      <c r="AO154" s="1385"/>
      <c r="AP154" s="1281"/>
      <c r="AQ154" s="1385"/>
      <c r="AR154" s="678"/>
      <c r="AS154" s="602"/>
    </row>
    <row r="155" spans="1:45" s="625" customFormat="1" ht="84" customHeight="1">
      <c r="A155" s="678"/>
      <c r="B155" s="600"/>
      <c r="C155" s="1508"/>
      <c r="D155" s="1061"/>
      <c r="E155" s="1508"/>
      <c r="F155" s="601"/>
      <c r="G155" s="600"/>
      <c r="H155" s="1508"/>
      <c r="I155" s="647"/>
      <c r="J155" s="602"/>
      <c r="K155" s="617"/>
      <c r="L155" s="1508"/>
      <c r="M155" s="649"/>
      <c r="N155" s="1508"/>
      <c r="O155" s="600"/>
      <c r="P155" s="649"/>
      <c r="Q155" s="649"/>
      <c r="R155" s="602"/>
      <c r="S155" s="647" t="s">
        <v>6</v>
      </c>
      <c r="T155" s="1508" t="s">
        <v>98</v>
      </c>
      <c r="U155" s="1519" t="s">
        <v>550</v>
      </c>
      <c r="V155" s="647" t="s">
        <v>6</v>
      </c>
      <c r="W155" s="1508" t="s">
        <v>101</v>
      </c>
      <c r="X155" s="1419">
        <v>25</v>
      </c>
      <c r="Y155" s="658">
        <v>0</v>
      </c>
      <c r="Z155" s="658">
        <v>9620</v>
      </c>
      <c r="AA155" s="658"/>
      <c r="AB155" s="797">
        <v>0</v>
      </c>
      <c r="AC155" s="723">
        <v>25</v>
      </c>
      <c r="AD155" s="738">
        <f t="shared" si="5"/>
        <v>27.6</v>
      </c>
      <c r="AE155" s="738">
        <f t="shared" si="9"/>
        <v>29997</v>
      </c>
      <c r="AF155" s="776"/>
      <c r="AG155" s="723"/>
      <c r="AH155" s="776"/>
      <c r="AI155" s="1386">
        <v>0.9</v>
      </c>
      <c r="AJ155" s="1384">
        <f>29997000/1000</f>
        <v>29997</v>
      </c>
      <c r="AK155" s="1384">
        <f>29997000/1000</f>
        <v>29997</v>
      </c>
      <c r="AL155" s="1387">
        <v>0.85</v>
      </c>
      <c r="AM155" s="1385"/>
      <c r="AN155" s="1387">
        <v>0.85</v>
      </c>
      <c r="AO155" s="1385"/>
      <c r="AP155" s="1387">
        <v>0.85</v>
      </c>
      <c r="AQ155" s="1385"/>
      <c r="AR155" s="678"/>
      <c r="AS155" s="602"/>
    </row>
    <row r="156" spans="1:45" s="649" customFormat="1">
      <c r="A156" s="678"/>
      <c r="B156" s="600"/>
      <c r="C156" s="1508"/>
      <c r="D156" s="1061"/>
      <c r="E156" s="1508"/>
      <c r="F156" s="601"/>
      <c r="G156" s="600"/>
      <c r="H156" s="1508"/>
      <c r="I156" s="647"/>
      <c r="J156" s="602"/>
      <c r="K156" s="617"/>
      <c r="L156" s="1508"/>
      <c r="M156" s="618"/>
      <c r="N156" s="1508"/>
      <c r="O156" s="600"/>
      <c r="R156" s="602"/>
      <c r="T156" s="1508"/>
      <c r="U156" s="1519"/>
      <c r="V156" s="600"/>
      <c r="W156" s="1508"/>
      <c r="X156" s="1420"/>
      <c r="Y156" s="676"/>
      <c r="Z156" s="676">
        <v>0</v>
      </c>
      <c r="AA156" s="676"/>
      <c r="AB156" s="797"/>
      <c r="AC156" s="676"/>
      <c r="AD156" s="738">
        <f t="shared" si="5"/>
        <v>0</v>
      </c>
      <c r="AE156" s="738">
        <f t="shared" si="9"/>
        <v>0</v>
      </c>
      <c r="AF156" s="629"/>
      <c r="AG156" s="676"/>
      <c r="AH156" s="629"/>
      <c r="AI156" s="1388"/>
      <c r="AJ156" s="1214"/>
      <c r="AK156" s="1214"/>
      <c r="AL156" s="1389"/>
      <c r="AM156" s="678"/>
      <c r="AN156" s="1389"/>
      <c r="AO156" s="678"/>
      <c r="AP156" s="1389"/>
      <c r="AQ156" s="678"/>
      <c r="AR156" s="678"/>
      <c r="AS156" s="602"/>
    </row>
    <row r="157" spans="1:45" s="649" customFormat="1" ht="47.25" customHeight="1">
      <c r="A157" s="678"/>
      <c r="B157" s="600"/>
      <c r="C157" s="1052"/>
      <c r="D157" s="1061"/>
      <c r="E157" s="1508"/>
      <c r="F157" s="601"/>
      <c r="G157" s="600"/>
      <c r="H157" s="1508"/>
      <c r="I157" s="647"/>
      <c r="J157" s="602"/>
      <c r="K157" s="617"/>
      <c r="L157" s="1508"/>
      <c r="M157" s="618"/>
      <c r="N157" s="1508"/>
      <c r="O157" s="600"/>
      <c r="R157" s="602"/>
      <c r="T157" s="1508"/>
      <c r="U157" s="1519"/>
      <c r="V157" s="600"/>
      <c r="W157" s="1508"/>
      <c r="X157" s="1420"/>
      <c r="Y157" s="676"/>
      <c r="Z157" s="676">
        <v>0</v>
      </c>
      <c r="AA157" s="676"/>
      <c r="AB157" s="797"/>
      <c r="AC157" s="676"/>
      <c r="AD157" s="738">
        <f t="shared" si="5"/>
        <v>0</v>
      </c>
      <c r="AE157" s="738">
        <f t="shared" si="9"/>
        <v>0</v>
      </c>
      <c r="AF157" s="629"/>
      <c r="AG157" s="676"/>
      <c r="AH157" s="629"/>
      <c r="AI157" s="1388"/>
      <c r="AJ157" s="1214"/>
      <c r="AK157" s="1214"/>
      <c r="AL157" s="1389"/>
      <c r="AM157" s="678"/>
      <c r="AN157" s="1389"/>
      <c r="AO157" s="678"/>
      <c r="AP157" s="1389"/>
      <c r="AQ157" s="678"/>
      <c r="AR157" s="678"/>
      <c r="AS157" s="602"/>
    </row>
    <row r="158" spans="1:45" s="649" customFormat="1" ht="31.5">
      <c r="A158" s="678"/>
      <c r="B158" s="600"/>
      <c r="C158" s="1052"/>
      <c r="D158" s="1061"/>
      <c r="E158" s="1508"/>
      <c r="F158" s="601"/>
      <c r="G158" s="600"/>
      <c r="H158" s="1508"/>
      <c r="I158" s="647"/>
      <c r="J158" s="602"/>
      <c r="K158" s="617"/>
      <c r="L158" s="1508"/>
      <c r="M158" s="618"/>
      <c r="N158" s="1508"/>
      <c r="O158" s="600"/>
      <c r="R158" s="602"/>
      <c r="S158" s="647" t="s">
        <v>5</v>
      </c>
      <c r="T158" s="602" t="s">
        <v>398</v>
      </c>
      <c r="U158" s="1519"/>
      <c r="V158" s="600"/>
      <c r="W158" s="1508"/>
      <c r="X158" s="1280"/>
      <c r="Y158" s="659"/>
      <c r="Z158" s="659">
        <v>0</v>
      </c>
      <c r="AA158" s="659"/>
      <c r="AB158" s="716"/>
      <c r="AC158" s="659"/>
      <c r="AD158" s="738">
        <f t="shared" si="5"/>
        <v>2</v>
      </c>
      <c r="AE158" s="738">
        <f t="shared" si="9"/>
        <v>5134.2250000000004</v>
      </c>
      <c r="AF158" s="717"/>
      <c r="AG158" s="659"/>
      <c r="AH158" s="717"/>
      <c r="AI158" s="1285"/>
      <c r="AJ158" s="1317"/>
      <c r="AK158" s="1317">
        <v>0</v>
      </c>
      <c r="AL158" s="1282">
        <v>1</v>
      </c>
      <c r="AM158" s="712">
        <v>2504.5</v>
      </c>
      <c r="AN158" s="1282">
        <v>1</v>
      </c>
      <c r="AO158" s="712">
        <f>AM158*105%</f>
        <v>2629.7249999999999</v>
      </c>
      <c r="AP158" s="1282">
        <v>1</v>
      </c>
      <c r="AQ158" s="712">
        <f>AO158*105%</f>
        <v>2761.2112499999998</v>
      </c>
      <c r="AR158" s="602"/>
      <c r="AS158" s="602"/>
    </row>
    <row r="159" spans="1:45" s="649" customFormat="1" ht="15.75" customHeight="1">
      <c r="A159" s="678"/>
      <c r="B159" s="600"/>
      <c r="C159" s="602"/>
      <c r="D159" s="1061"/>
      <c r="E159" s="1508"/>
      <c r="F159" s="601"/>
      <c r="G159" s="600"/>
      <c r="H159" s="1508"/>
      <c r="I159" s="600"/>
      <c r="J159" s="602"/>
      <c r="K159" s="1061"/>
      <c r="L159" s="1508"/>
      <c r="M159" s="601"/>
      <c r="N159" s="1508"/>
      <c r="O159" s="600"/>
      <c r="R159" s="602"/>
      <c r="T159" s="1052"/>
      <c r="U159" s="1519"/>
      <c r="V159" s="600"/>
      <c r="W159" s="1508"/>
      <c r="X159" s="1420"/>
      <c r="Y159" s="676"/>
      <c r="Z159" s="676"/>
      <c r="AA159" s="676"/>
      <c r="AB159" s="797"/>
      <c r="AC159" s="676"/>
      <c r="AD159" s="738"/>
      <c r="AE159" s="738"/>
      <c r="AF159" s="629"/>
      <c r="AG159" s="676"/>
      <c r="AH159" s="629"/>
      <c r="AI159" s="1388"/>
      <c r="AJ159" s="1214"/>
      <c r="AK159" s="1214"/>
      <c r="AL159" s="1389"/>
      <c r="AM159" s="678"/>
      <c r="AN159" s="1389"/>
      <c r="AO159" s="678"/>
      <c r="AP159" s="1389"/>
      <c r="AQ159" s="678"/>
      <c r="AR159" s="678"/>
      <c r="AS159" s="602"/>
    </row>
    <row r="160" spans="1:45" s="649" customFormat="1">
      <c r="A160" s="678"/>
      <c r="B160" s="600"/>
      <c r="C160" s="602"/>
      <c r="D160" s="1061"/>
      <c r="E160" s="1508"/>
      <c r="F160" s="601"/>
      <c r="G160" s="600"/>
      <c r="H160" s="1508"/>
      <c r="I160" s="600"/>
      <c r="J160" s="602"/>
      <c r="K160" s="1061"/>
      <c r="L160" s="1508"/>
      <c r="M160" s="601"/>
      <c r="N160" s="1508"/>
      <c r="O160" s="600"/>
      <c r="R160" s="602"/>
      <c r="S160" s="647" t="s">
        <v>7</v>
      </c>
      <c r="T160" s="1508" t="s">
        <v>102</v>
      </c>
      <c r="U160" s="1519"/>
      <c r="V160" s="647"/>
      <c r="W160" s="1508"/>
      <c r="X160" s="1419"/>
      <c r="Y160" s="658"/>
      <c r="Z160" s="658">
        <v>17969.400000000001</v>
      </c>
      <c r="AA160" s="658"/>
      <c r="AB160" s="797"/>
      <c r="AC160" s="658"/>
      <c r="AD160" s="738">
        <f t="shared" si="5"/>
        <v>0</v>
      </c>
      <c r="AE160" s="738">
        <f>AB160+AH160+AK160+AM160+AO160</f>
        <v>2400</v>
      </c>
      <c r="AF160" s="776"/>
      <c r="AG160" s="658"/>
      <c r="AH160" s="776"/>
      <c r="AI160" s="1277"/>
      <c r="AJ160" s="1384">
        <f>240000/1000</f>
        <v>240</v>
      </c>
      <c r="AK160" s="1384">
        <f>2400000/1000</f>
        <v>2400</v>
      </c>
      <c r="AL160" s="1280"/>
      <c r="AM160" s="1385"/>
      <c r="AN160" s="1280"/>
      <c r="AO160" s="1385"/>
      <c r="AP160" s="1280"/>
      <c r="AQ160" s="1385"/>
      <c r="AR160" s="678"/>
      <c r="AS160" s="602"/>
    </row>
    <row r="161" spans="1:45" s="649" customFormat="1" ht="78.75">
      <c r="A161" s="678"/>
      <c r="B161" s="600"/>
      <c r="C161" s="602"/>
      <c r="D161" s="1061"/>
      <c r="E161" s="1508"/>
      <c r="F161" s="601"/>
      <c r="G161" s="600"/>
      <c r="H161" s="1508"/>
      <c r="J161" s="602"/>
      <c r="K161" s="1061"/>
      <c r="L161" s="1508"/>
      <c r="M161" s="601" t="s">
        <v>7</v>
      </c>
      <c r="N161" s="602" t="s">
        <v>186</v>
      </c>
      <c r="O161" s="600"/>
      <c r="R161" s="602"/>
      <c r="T161" s="1514"/>
      <c r="U161" s="1519"/>
      <c r="V161" s="600"/>
      <c r="W161" s="1508"/>
      <c r="X161" s="1420"/>
      <c r="Y161" s="676"/>
      <c r="Z161" s="676">
        <v>0</v>
      </c>
      <c r="AA161" s="676"/>
      <c r="AB161" s="797"/>
      <c r="AC161" s="676"/>
      <c r="AD161" s="738">
        <f t="shared" si="5"/>
        <v>0</v>
      </c>
      <c r="AE161" s="738">
        <f>AB161+AH161+AK161+AM161+AO161</f>
        <v>0</v>
      </c>
      <c r="AF161" s="629"/>
      <c r="AG161" s="676"/>
      <c r="AH161" s="629"/>
      <c r="AI161" s="1388"/>
      <c r="AJ161" s="1214"/>
      <c r="AK161" s="1214"/>
      <c r="AL161" s="1389"/>
      <c r="AM161" s="678"/>
      <c r="AN161" s="1389"/>
      <c r="AO161" s="678"/>
      <c r="AP161" s="1389"/>
      <c r="AQ161" s="678"/>
      <c r="AR161" s="678"/>
      <c r="AS161" s="602"/>
    </row>
    <row r="162" spans="1:45" s="625" customFormat="1" ht="35.25" hidden="1" customHeight="1">
      <c r="A162" s="678"/>
      <c r="B162" s="600"/>
      <c r="C162" s="602"/>
      <c r="D162" s="1061"/>
      <c r="E162" s="602"/>
      <c r="F162" s="649"/>
      <c r="G162" s="600"/>
      <c r="H162" s="1508"/>
      <c r="I162" s="647"/>
      <c r="J162" s="602"/>
      <c r="K162" s="617" t="s">
        <v>5</v>
      </c>
      <c r="L162" s="1508" t="s">
        <v>159</v>
      </c>
      <c r="M162" s="601" t="s">
        <v>24</v>
      </c>
      <c r="N162" s="602" t="s">
        <v>187</v>
      </c>
      <c r="O162" s="600"/>
      <c r="P162" s="649"/>
      <c r="Q162" s="649"/>
      <c r="R162" s="602"/>
      <c r="S162" s="647"/>
      <c r="T162" s="602"/>
      <c r="U162" s="649"/>
      <c r="V162" s="647"/>
      <c r="W162" s="602"/>
      <c r="X162" s="1419"/>
      <c r="Y162" s="658"/>
      <c r="Z162" s="658"/>
      <c r="AA162" s="658"/>
      <c r="AB162" s="797"/>
      <c r="AC162" s="723"/>
      <c r="AD162" s="738"/>
      <c r="AE162" s="738"/>
      <c r="AF162" s="776"/>
      <c r="AG162" s="723"/>
      <c r="AH162" s="776"/>
      <c r="AI162" s="1390"/>
      <c r="AJ162" s="1384"/>
      <c r="AK162" s="1384"/>
      <c r="AL162" s="1391"/>
      <c r="AM162" s="1385"/>
      <c r="AN162" s="1391"/>
      <c r="AO162" s="1385"/>
      <c r="AP162" s="1391"/>
      <c r="AQ162" s="1385"/>
      <c r="AR162" s="678"/>
      <c r="AS162" s="602"/>
    </row>
    <row r="163" spans="1:45" s="649" customFormat="1" ht="47.25" hidden="1" customHeight="1">
      <c r="A163" s="678"/>
      <c r="B163" s="600"/>
      <c r="C163" s="602"/>
      <c r="D163" s="1061"/>
      <c r="E163" s="602"/>
      <c r="G163" s="600"/>
      <c r="H163" s="1052"/>
      <c r="I163" s="705"/>
      <c r="J163" s="602"/>
      <c r="K163" s="1061"/>
      <c r="L163" s="1508"/>
      <c r="M163" s="601" t="s">
        <v>26</v>
      </c>
      <c r="N163" s="602" t="s">
        <v>345</v>
      </c>
      <c r="O163" s="600"/>
      <c r="R163" s="602"/>
      <c r="S163" s="647" t="s">
        <v>24</v>
      </c>
      <c r="T163" s="602" t="s">
        <v>100</v>
      </c>
      <c r="V163" s="647" t="s">
        <v>24</v>
      </c>
      <c r="W163" s="602" t="s">
        <v>105</v>
      </c>
      <c r="X163" s="1280">
        <v>1</v>
      </c>
      <c r="Y163" s="659">
        <v>1</v>
      </c>
      <c r="Z163" s="659">
        <v>9620</v>
      </c>
      <c r="AA163" s="659"/>
      <c r="AB163" s="716"/>
      <c r="AC163" s="659">
        <v>0</v>
      </c>
      <c r="AD163" s="738">
        <f t="shared" si="5"/>
        <v>4</v>
      </c>
      <c r="AE163" s="738">
        <f>AB163+AH163+AK163+AM163+AO163</f>
        <v>0</v>
      </c>
      <c r="AF163" s="717"/>
      <c r="AG163" s="659"/>
      <c r="AH163" s="717"/>
      <c r="AI163" s="1285">
        <v>1</v>
      </c>
      <c r="AJ163" s="1317"/>
      <c r="AK163" s="1317"/>
      <c r="AL163" s="1282">
        <v>1</v>
      </c>
      <c r="AM163" s="712"/>
      <c r="AN163" s="1282">
        <v>1</v>
      </c>
      <c r="AO163" s="712"/>
      <c r="AP163" s="1282">
        <v>1</v>
      </c>
      <c r="AQ163" s="712"/>
      <c r="AR163" s="602"/>
      <c r="AS163" s="602"/>
    </row>
    <row r="164" spans="1:45" s="649" customFormat="1" ht="47.25" customHeight="1">
      <c r="A164" s="678"/>
      <c r="B164" s="600"/>
      <c r="C164" s="602"/>
      <c r="D164" s="1061"/>
      <c r="E164" s="602"/>
      <c r="G164" s="600"/>
      <c r="H164" s="1052"/>
      <c r="I164" s="705"/>
      <c r="J164" s="602"/>
      <c r="K164" s="1061"/>
      <c r="L164" s="1508"/>
      <c r="M164" s="601"/>
      <c r="N164" s="602"/>
      <c r="O164" s="600"/>
      <c r="R164" s="602"/>
      <c r="S164" s="600" t="s">
        <v>26</v>
      </c>
      <c r="T164" s="602" t="s">
        <v>397</v>
      </c>
      <c r="V164" s="600" t="s">
        <v>26</v>
      </c>
      <c r="W164" s="602" t="s">
        <v>434</v>
      </c>
      <c r="X164" s="1280"/>
      <c r="Y164" s="659"/>
      <c r="Z164" s="659">
        <v>0</v>
      </c>
      <c r="AA164" s="659"/>
      <c r="AB164" s="716"/>
      <c r="AC164" s="659"/>
      <c r="AD164" s="738">
        <f t="shared" si="5"/>
        <v>2</v>
      </c>
      <c r="AE164" s="738">
        <f>AB164+AH164+AK164+AM164+AO164</f>
        <v>75359.12</v>
      </c>
      <c r="AF164" s="717"/>
      <c r="AG164" s="659"/>
      <c r="AH164" s="717"/>
      <c r="AI164" s="1390"/>
      <c r="AJ164" s="1384"/>
      <c r="AK164" s="1317"/>
      <c r="AL164" s="1282">
        <v>1</v>
      </c>
      <c r="AM164" s="712">
        <f>37679560/1000</f>
        <v>37679.56</v>
      </c>
      <c r="AN164" s="1282">
        <v>1</v>
      </c>
      <c r="AO164" s="712">
        <f>37679560/1000</f>
        <v>37679.56</v>
      </c>
      <c r="AP164" s="1282">
        <v>1</v>
      </c>
      <c r="AQ164" s="712">
        <f>37679560/1000</f>
        <v>37679.56</v>
      </c>
      <c r="AR164" s="602"/>
      <c r="AS164" s="602"/>
    </row>
    <row r="165" spans="1:45" s="649" customFormat="1" ht="47.25" customHeight="1">
      <c r="A165" s="678"/>
      <c r="B165" s="600"/>
      <c r="C165" s="602"/>
      <c r="D165" s="1061"/>
      <c r="E165" s="602"/>
      <c r="G165" s="600"/>
      <c r="H165" s="1052"/>
      <c r="I165" s="705"/>
      <c r="J165" s="602"/>
      <c r="K165" s="1061"/>
      <c r="L165" s="1508"/>
      <c r="M165" s="601"/>
      <c r="N165" s="602"/>
      <c r="O165" s="600"/>
      <c r="R165" s="602"/>
      <c r="S165" s="647" t="s">
        <v>24</v>
      </c>
      <c r="T165" s="602" t="s">
        <v>399</v>
      </c>
      <c r="U165" s="649" t="s">
        <v>551</v>
      </c>
      <c r="V165" s="647" t="s">
        <v>5</v>
      </c>
      <c r="W165" s="602" t="s">
        <v>552</v>
      </c>
      <c r="X165" s="1280"/>
      <c r="Y165" s="659"/>
      <c r="Z165" s="659">
        <v>0</v>
      </c>
      <c r="AA165" s="659"/>
      <c r="AB165" s="716"/>
      <c r="AC165" s="659"/>
      <c r="AD165" s="738">
        <f t="shared" si="5"/>
        <v>189</v>
      </c>
      <c r="AE165" s="738">
        <f>AB165+AH165+AK165+AM165+AO165</f>
        <v>658009</v>
      </c>
      <c r="AF165" s="717"/>
      <c r="AG165" s="659"/>
      <c r="AH165" s="717"/>
      <c r="AI165" s="1390">
        <v>0</v>
      </c>
      <c r="AJ165" s="1384"/>
      <c r="AK165" s="1317"/>
      <c r="AL165" s="1282">
        <v>94</v>
      </c>
      <c r="AM165" s="712">
        <v>320980</v>
      </c>
      <c r="AN165" s="1282">
        <v>95</v>
      </c>
      <c r="AO165" s="712">
        <f>AM165*105%</f>
        <v>337029</v>
      </c>
      <c r="AP165" s="1282">
        <v>95</v>
      </c>
      <c r="AQ165" s="712">
        <f>AO165*105%</f>
        <v>353880.45</v>
      </c>
      <c r="AR165" s="602"/>
      <c r="AS165" s="602"/>
    </row>
    <row r="166" spans="1:45" s="649" customFormat="1" ht="47.25" customHeight="1">
      <c r="A166" s="678"/>
      <c r="B166" s="600"/>
      <c r="C166" s="602"/>
      <c r="D166" s="1061"/>
      <c r="E166" s="602"/>
      <c r="G166" s="600"/>
      <c r="H166" s="1052"/>
      <c r="I166" s="705"/>
      <c r="J166" s="602"/>
      <c r="K166" s="1061"/>
      <c r="L166" s="1508"/>
      <c r="M166" s="601"/>
      <c r="N166" s="602"/>
      <c r="O166" s="600"/>
      <c r="R166" s="602"/>
      <c r="S166" s="647"/>
      <c r="T166" s="602"/>
      <c r="U166" s="602" t="s">
        <v>553</v>
      </c>
      <c r="V166" s="647" t="s">
        <v>7</v>
      </c>
      <c r="W166" s="602" t="s">
        <v>554</v>
      </c>
      <c r="X166" s="1280"/>
      <c r="Y166" s="659"/>
      <c r="Z166" s="659"/>
      <c r="AA166" s="659"/>
      <c r="AB166" s="716"/>
      <c r="AC166" s="659"/>
      <c r="AD166" s="738">
        <f t="shared" si="5"/>
        <v>10</v>
      </c>
      <c r="AE166" s="738"/>
      <c r="AF166" s="717"/>
      <c r="AG166" s="723"/>
      <c r="AH166" s="717"/>
      <c r="AI166" s="1390">
        <v>0</v>
      </c>
      <c r="AJ166" s="1384"/>
      <c r="AK166" s="1384"/>
      <c r="AL166" s="1391">
        <v>0</v>
      </c>
      <c r="AM166" s="1385"/>
      <c r="AN166" s="1391">
        <v>10</v>
      </c>
      <c r="AO166" s="1385"/>
      <c r="AP166" s="1391">
        <v>10</v>
      </c>
      <c r="AQ166" s="712"/>
      <c r="AR166" s="602"/>
      <c r="AS166" s="602"/>
    </row>
    <row r="167" spans="1:45" s="649" customFormat="1" ht="100.5" customHeight="1">
      <c r="A167" s="678"/>
      <c r="B167" s="600"/>
      <c r="C167" s="602"/>
      <c r="D167" s="1061"/>
      <c r="E167" s="602"/>
      <c r="G167" s="600"/>
      <c r="H167" s="1052"/>
      <c r="I167" s="705"/>
      <c r="J167" s="602"/>
      <c r="K167" s="1061"/>
      <c r="L167" s="1508"/>
      <c r="M167" s="601"/>
      <c r="N167" s="602"/>
      <c r="O167" s="600"/>
      <c r="R167" s="602"/>
      <c r="S167" s="647"/>
      <c r="T167" s="602"/>
      <c r="V167" s="647" t="s">
        <v>555</v>
      </c>
      <c r="W167" s="602" t="s">
        <v>556</v>
      </c>
      <c r="X167" s="1280"/>
      <c r="Y167" s="659"/>
      <c r="Z167" s="659"/>
      <c r="AA167" s="659"/>
      <c r="AB167" s="716"/>
      <c r="AC167" s="658"/>
      <c r="AD167" s="738">
        <f t="shared" si="5"/>
        <v>23</v>
      </c>
      <c r="AE167" s="738"/>
      <c r="AF167" s="717"/>
      <c r="AG167" s="723"/>
      <c r="AH167" s="717"/>
      <c r="AI167" s="1390">
        <v>0</v>
      </c>
      <c r="AJ167" s="1384"/>
      <c r="AK167" s="1384"/>
      <c r="AL167" s="1391">
        <v>20</v>
      </c>
      <c r="AM167" s="1385"/>
      <c r="AN167" s="1391">
        <v>3</v>
      </c>
      <c r="AO167" s="1385"/>
      <c r="AP167" s="1391">
        <v>3</v>
      </c>
      <c r="AQ167" s="712"/>
      <c r="AR167" s="602"/>
      <c r="AS167" s="602"/>
    </row>
    <row r="168" spans="1:45" s="649" customFormat="1" ht="47.25">
      <c r="A168" s="678"/>
      <c r="B168" s="642"/>
      <c r="C168" s="608"/>
      <c r="D168" s="1053"/>
      <c r="E168" s="608"/>
      <c r="F168" s="625"/>
      <c r="G168" s="642"/>
      <c r="H168" s="1511" t="s">
        <v>335</v>
      </c>
      <c r="I168" s="625" t="s">
        <v>5</v>
      </c>
      <c r="J168" s="602" t="s">
        <v>501</v>
      </c>
      <c r="K168" s="1053"/>
      <c r="L168" s="608"/>
      <c r="M168" s="625"/>
      <c r="N168" s="625"/>
      <c r="O168" s="642"/>
      <c r="P168" s="625"/>
      <c r="Q168" s="625"/>
      <c r="R168" s="608"/>
      <c r="S168" s="647" t="s">
        <v>26</v>
      </c>
      <c r="T168" s="602" t="s">
        <v>99</v>
      </c>
      <c r="U168" s="649" t="s">
        <v>557</v>
      </c>
      <c r="V168" s="647" t="s">
        <v>26</v>
      </c>
      <c r="W168" s="602" t="s">
        <v>558</v>
      </c>
      <c r="X168" s="1419">
        <v>3</v>
      </c>
      <c r="Y168" s="658">
        <v>0</v>
      </c>
      <c r="Z168" s="658">
        <v>0</v>
      </c>
      <c r="AA168" s="658"/>
      <c r="AB168" s="797"/>
      <c r="AC168" s="723">
        <v>3</v>
      </c>
      <c r="AD168" s="738">
        <f>Y168+AC168+AI168+AL168+AN168</f>
        <v>26</v>
      </c>
      <c r="AE168" s="738">
        <f>AB168+AH168+AK168+AM168+AO168</f>
        <v>65598</v>
      </c>
      <c r="AF168" s="776"/>
      <c r="AG168" s="723"/>
      <c r="AH168" s="776"/>
      <c r="AI168" s="1277">
        <v>23</v>
      </c>
      <c r="AJ168" s="1384">
        <f>65600000</f>
        <v>65600000</v>
      </c>
      <c r="AK168" s="1384">
        <v>65598</v>
      </c>
      <c r="AL168" s="1391">
        <v>0</v>
      </c>
      <c r="AM168" s="1385"/>
      <c r="AN168" s="1391">
        <v>0</v>
      </c>
      <c r="AO168" s="1385"/>
      <c r="AP168" s="1391">
        <v>0</v>
      </c>
      <c r="AQ168" s="1385"/>
      <c r="AR168" s="678"/>
      <c r="AS168" s="602"/>
    </row>
    <row r="169" spans="1:45" s="649" customFormat="1" ht="60" customHeight="1">
      <c r="A169" s="678"/>
      <c r="B169" s="600"/>
      <c r="C169" s="602"/>
      <c r="D169" s="1061"/>
      <c r="E169" s="602"/>
      <c r="G169" s="600"/>
      <c r="H169" s="1511"/>
      <c r="J169" s="602"/>
      <c r="K169" s="1061"/>
      <c r="L169" s="602"/>
      <c r="O169" s="600"/>
      <c r="R169" s="602"/>
      <c r="S169" s="1504" t="s">
        <v>106</v>
      </c>
      <c r="T169" s="1505"/>
      <c r="U169" s="1574" t="s">
        <v>728</v>
      </c>
      <c r="V169" s="640" t="s">
        <v>6</v>
      </c>
      <c r="W169" s="1573" t="s">
        <v>729</v>
      </c>
      <c r="X169" s="1393"/>
      <c r="Y169" s="643"/>
      <c r="Z169" s="772"/>
      <c r="AA169" s="772"/>
      <c r="AB169" s="773"/>
      <c r="AC169" s="772"/>
      <c r="AD169" s="744"/>
      <c r="AE169" s="744"/>
      <c r="AF169" s="773"/>
      <c r="AG169" s="772"/>
      <c r="AH169" s="773"/>
      <c r="AI169" s="1475">
        <v>3</v>
      </c>
      <c r="AJ169" s="1328"/>
      <c r="AK169" s="1392"/>
      <c r="AL169" s="1477">
        <v>0</v>
      </c>
      <c r="AM169" s="1394"/>
      <c r="AN169" s="1476">
        <v>0</v>
      </c>
      <c r="AO169" s="1394"/>
      <c r="AP169" s="1352"/>
      <c r="AQ169" s="1394"/>
      <c r="AR169" s="708"/>
      <c r="AS169" s="608"/>
    </row>
    <row r="170" spans="1:45" s="649" customFormat="1" ht="31.5" customHeight="1">
      <c r="A170" s="678"/>
      <c r="B170" s="600"/>
      <c r="C170" s="602"/>
      <c r="D170" s="1061"/>
      <c r="E170" s="602"/>
      <c r="G170" s="600"/>
      <c r="H170" s="1511"/>
      <c r="I170" s="600"/>
      <c r="J170" s="602"/>
      <c r="K170" s="1061"/>
      <c r="L170" s="602"/>
      <c r="M170" s="601"/>
      <c r="N170" s="602"/>
      <c r="O170" s="600"/>
      <c r="R170" s="602"/>
      <c r="S170" s="1504"/>
      <c r="T170" s="1505"/>
      <c r="U170" s="1574"/>
      <c r="V170" s="1069"/>
      <c r="W170" s="1573"/>
      <c r="X170" s="1352"/>
      <c r="Y170" s="643"/>
      <c r="Z170" s="643"/>
      <c r="AA170" s="643"/>
      <c r="AB170" s="643"/>
      <c r="AC170" s="643"/>
      <c r="AD170" s="643"/>
      <c r="AE170" s="643"/>
      <c r="AF170" s="643"/>
      <c r="AG170" s="643"/>
      <c r="AH170" s="643"/>
      <c r="AI170" s="1350"/>
      <c r="AJ170" s="1350"/>
      <c r="AK170" s="1350"/>
      <c r="AL170" s="1352"/>
      <c r="AM170" s="1352"/>
      <c r="AN170" s="1352"/>
      <c r="AO170" s="1352"/>
      <c r="AP170" s="1352"/>
      <c r="AQ170" s="1352"/>
      <c r="AR170" s="1352"/>
      <c r="AS170" s="1300"/>
    </row>
    <row r="171" spans="1:45" s="649" customFormat="1" ht="160.5" customHeight="1">
      <c r="A171" s="678"/>
      <c r="B171" s="600"/>
      <c r="C171" s="602"/>
      <c r="D171" s="1061"/>
      <c r="E171" s="602"/>
      <c r="G171" s="600"/>
      <c r="H171" s="1511"/>
      <c r="J171" s="602"/>
      <c r="K171" s="1061"/>
      <c r="L171" s="602"/>
      <c r="O171" s="600"/>
      <c r="R171" s="602"/>
      <c r="S171" s="1506" t="s">
        <v>21</v>
      </c>
      <c r="T171" s="1507"/>
      <c r="U171" s="1037"/>
      <c r="V171" s="600"/>
      <c r="W171" s="602"/>
      <c r="X171" s="1280"/>
      <c r="Y171" s="658"/>
      <c r="Z171" s="659"/>
      <c r="AA171" s="723"/>
      <c r="AB171" s="817"/>
      <c r="AC171" s="774"/>
      <c r="AD171" s="738"/>
      <c r="AE171" s="738"/>
      <c r="AF171" s="775"/>
      <c r="AG171" s="774"/>
      <c r="AH171" s="775"/>
      <c r="AI171" s="1395"/>
      <c r="AJ171" s="1396"/>
      <c r="AK171" s="1396"/>
      <c r="AL171" s="1397"/>
      <c r="AM171" s="1398"/>
      <c r="AN171" s="1281"/>
      <c r="AO171" s="1398"/>
      <c r="AP171" s="1281"/>
      <c r="AQ171" s="1398"/>
      <c r="AR171" s="678"/>
      <c r="AS171" s="602"/>
    </row>
    <row r="172" spans="1:45" s="649" customFormat="1" ht="164.25" customHeight="1">
      <c r="A172" s="678"/>
      <c r="B172" s="600"/>
      <c r="C172" s="602"/>
      <c r="D172" s="1061"/>
      <c r="E172" s="602"/>
      <c r="G172" s="600"/>
      <c r="H172" s="602"/>
      <c r="J172" s="602"/>
      <c r="K172" s="617" t="s">
        <v>7</v>
      </c>
      <c r="L172" s="1508" t="s">
        <v>182</v>
      </c>
      <c r="M172" s="601"/>
      <c r="N172" s="602"/>
      <c r="O172" s="600"/>
      <c r="R172" s="602"/>
      <c r="S172" s="647" t="s">
        <v>6</v>
      </c>
      <c r="T172" s="602" t="s">
        <v>107</v>
      </c>
      <c r="U172" s="1434" t="s">
        <v>721</v>
      </c>
      <c r="V172" s="647" t="s">
        <v>6</v>
      </c>
      <c r="W172" s="1434" t="s">
        <v>722</v>
      </c>
      <c r="X172" s="1280">
        <v>1</v>
      </c>
      <c r="Y172" s="659">
        <v>4</v>
      </c>
      <c r="Z172" s="659">
        <v>36434</v>
      </c>
      <c r="AA172" s="659"/>
      <c r="AB172" s="717">
        <f t="shared" ref="AB172:AB183" si="10">Z172+AA172</f>
        <v>36434</v>
      </c>
      <c r="AC172" s="659">
        <v>3</v>
      </c>
      <c r="AD172" s="659">
        <f t="shared" si="5"/>
        <v>19</v>
      </c>
      <c r="AE172" s="659">
        <f t="shared" ref="AE172:AE184" si="11">AB172+AH172+AK172+AM172+AO172</f>
        <v>407204</v>
      </c>
      <c r="AF172" s="659">
        <f>X172*1.15</f>
        <v>1.1499999999999999</v>
      </c>
      <c r="AG172" s="659"/>
      <c r="AH172" s="717">
        <v>25460</v>
      </c>
      <c r="AI172" s="1285">
        <v>4</v>
      </c>
      <c r="AJ172" s="1285">
        <f>126657000/1000</f>
        <v>126657</v>
      </c>
      <c r="AK172" s="1437">
        <f>105310000/1000</f>
        <v>105310</v>
      </c>
      <c r="AL172" s="1282">
        <v>4</v>
      </c>
      <c r="AM172" s="1282">
        <f>120000000/1000</f>
        <v>120000</v>
      </c>
      <c r="AN172" s="1282">
        <v>4</v>
      </c>
      <c r="AO172" s="1282">
        <f>120000000/1000</f>
        <v>120000</v>
      </c>
      <c r="AP172" s="1282">
        <v>4</v>
      </c>
      <c r="AQ172" s="1282">
        <f>120000000/1000</f>
        <v>120000</v>
      </c>
      <c r="AR172" s="678"/>
      <c r="AS172" s="602"/>
    </row>
    <row r="173" spans="1:45" s="649" customFormat="1" ht="88.5" customHeight="1">
      <c r="A173" s="678"/>
      <c r="B173" s="600"/>
      <c r="C173" s="602"/>
      <c r="D173" s="1061"/>
      <c r="E173" s="602"/>
      <c r="G173" s="600"/>
      <c r="H173" s="602"/>
      <c r="I173" s="600"/>
      <c r="J173" s="602"/>
      <c r="K173" s="1061"/>
      <c r="L173" s="1508"/>
      <c r="O173" s="600"/>
      <c r="R173" s="602"/>
      <c r="S173" s="647" t="s">
        <v>5</v>
      </c>
      <c r="T173" s="602" t="s">
        <v>108</v>
      </c>
      <c r="U173" s="678"/>
      <c r="V173" s="647" t="s">
        <v>5</v>
      </c>
      <c r="W173" s="602" t="s">
        <v>116</v>
      </c>
      <c r="X173" s="1280">
        <v>0</v>
      </c>
      <c r="Y173" s="658">
        <v>0</v>
      </c>
      <c r="Z173" s="659">
        <v>0</v>
      </c>
      <c r="AA173" s="723"/>
      <c r="AB173" s="717">
        <f t="shared" si="10"/>
        <v>0</v>
      </c>
      <c r="AC173" s="658">
        <v>1</v>
      </c>
      <c r="AD173" s="658">
        <f t="shared" si="5"/>
        <v>3</v>
      </c>
      <c r="AE173" s="658">
        <f t="shared" si="11"/>
        <v>25000</v>
      </c>
      <c r="AF173" s="658"/>
      <c r="AG173" s="658"/>
      <c r="AH173" s="717"/>
      <c r="AI173" s="1277">
        <v>0</v>
      </c>
      <c r="AJ173" s="1277">
        <v>0</v>
      </c>
      <c r="AK173" s="1277">
        <v>0</v>
      </c>
      <c r="AL173" s="1280">
        <v>1</v>
      </c>
      <c r="AM173" s="1280"/>
      <c r="AN173" s="1280">
        <v>1</v>
      </c>
      <c r="AO173" s="1280">
        <v>25000</v>
      </c>
      <c r="AP173" s="1280">
        <v>1</v>
      </c>
      <c r="AQ173" s="1280">
        <v>25000</v>
      </c>
      <c r="AR173" s="678"/>
      <c r="AS173" s="602"/>
    </row>
    <row r="174" spans="1:45" s="649" customFormat="1" ht="74.25" customHeight="1">
      <c r="A174" s="678"/>
      <c r="B174" s="600"/>
      <c r="C174" s="602"/>
      <c r="D174" s="1061"/>
      <c r="E174" s="602"/>
      <c r="G174" s="600"/>
      <c r="H174" s="602"/>
      <c r="I174" s="647"/>
      <c r="J174" s="1508"/>
      <c r="K174" s="1061"/>
      <c r="L174" s="1508"/>
      <c r="M174" s="618"/>
      <c r="N174" s="602"/>
      <c r="O174" s="600"/>
      <c r="R174" s="602"/>
      <c r="S174" s="647" t="s">
        <v>7</v>
      </c>
      <c r="T174" s="602" t="s">
        <v>109</v>
      </c>
      <c r="U174" s="649" t="s">
        <v>615</v>
      </c>
      <c r="V174" s="647" t="s">
        <v>7</v>
      </c>
      <c r="W174" s="602" t="s">
        <v>117</v>
      </c>
      <c r="X174" s="1280">
        <v>1</v>
      </c>
      <c r="Y174" s="658">
        <v>2</v>
      </c>
      <c r="Z174" s="658">
        <v>62305</v>
      </c>
      <c r="AA174" s="658"/>
      <c r="AB174" s="717">
        <f t="shared" si="10"/>
        <v>62305</v>
      </c>
      <c r="AC174" s="658">
        <v>2</v>
      </c>
      <c r="AD174" s="658">
        <f t="shared" si="5"/>
        <v>10</v>
      </c>
      <c r="AE174" s="658">
        <f t="shared" si="11"/>
        <v>546488.35</v>
      </c>
      <c r="AF174" s="658"/>
      <c r="AG174" s="658"/>
      <c r="AH174" s="717">
        <v>165669</v>
      </c>
      <c r="AI174" s="1277">
        <v>2</v>
      </c>
      <c r="AJ174" s="1277">
        <f>96095500/1000</f>
        <v>96095.5</v>
      </c>
      <c r="AK174" s="1317">
        <v>94045.5</v>
      </c>
      <c r="AL174" s="1280">
        <v>2</v>
      </c>
      <c r="AM174" s="712">
        <v>109497</v>
      </c>
      <c r="AN174" s="1280">
        <v>2</v>
      </c>
      <c r="AO174" s="712">
        <f>AM174*105%</f>
        <v>114971.85</v>
      </c>
      <c r="AP174" s="1280">
        <v>2</v>
      </c>
      <c r="AQ174" s="712">
        <v>114971.85</v>
      </c>
      <c r="AR174" s="678"/>
      <c r="AS174" s="602"/>
    </row>
    <row r="175" spans="1:45" s="649" customFormat="1" ht="69" customHeight="1">
      <c r="A175" s="678"/>
      <c r="B175" s="600"/>
      <c r="C175" s="602"/>
      <c r="D175" s="1061"/>
      <c r="E175" s="602"/>
      <c r="G175" s="600"/>
      <c r="H175" s="602"/>
      <c r="J175" s="1508"/>
      <c r="K175" s="1061"/>
      <c r="L175" s="1508"/>
      <c r="M175" s="601"/>
      <c r="N175" s="602"/>
      <c r="O175" s="600"/>
      <c r="R175" s="602"/>
      <c r="S175" s="647" t="s">
        <v>24</v>
      </c>
      <c r="T175" s="602" t="s">
        <v>110</v>
      </c>
      <c r="V175" s="647" t="s">
        <v>24</v>
      </c>
      <c r="W175" s="602" t="s">
        <v>118</v>
      </c>
      <c r="X175" s="1280">
        <v>0</v>
      </c>
      <c r="Y175" s="658">
        <v>0</v>
      </c>
      <c r="Z175" s="658">
        <v>0</v>
      </c>
      <c r="AA175" s="658"/>
      <c r="AB175" s="717">
        <f t="shared" si="10"/>
        <v>0</v>
      </c>
      <c r="AC175" s="658">
        <v>2</v>
      </c>
      <c r="AD175" s="658">
        <f t="shared" si="5"/>
        <v>2</v>
      </c>
      <c r="AE175" s="658">
        <f t="shared" si="11"/>
        <v>28000</v>
      </c>
      <c r="AF175" s="658"/>
      <c r="AG175" s="658"/>
      <c r="AH175" s="717">
        <v>28000</v>
      </c>
      <c r="AI175" s="1277">
        <v>0</v>
      </c>
      <c r="AJ175" s="1277"/>
      <c r="AK175" s="1317">
        <v>0</v>
      </c>
      <c r="AL175" s="1280">
        <v>0</v>
      </c>
      <c r="AM175" s="712">
        <v>0</v>
      </c>
      <c r="AN175" s="1280">
        <v>0</v>
      </c>
      <c r="AO175" s="712">
        <v>0</v>
      </c>
      <c r="AP175" s="1280">
        <v>0</v>
      </c>
      <c r="AQ175" s="712">
        <v>0</v>
      </c>
      <c r="AR175" s="678"/>
      <c r="AS175" s="602"/>
    </row>
    <row r="176" spans="1:45" s="625" customFormat="1" ht="75" customHeight="1">
      <c r="A176" s="678"/>
      <c r="B176" s="600"/>
      <c r="C176" s="602"/>
      <c r="D176" s="1061"/>
      <c r="E176" s="602"/>
      <c r="F176" s="649"/>
      <c r="G176" s="600"/>
      <c r="H176" s="602"/>
      <c r="I176" s="649"/>
      <c r="J176" s="1052"/>
      <c r="K176" s="1061"/>
      <c r="L176" s="1508"/>
      <c r="M176" s="601"/>
      <c r="N176" s="602"/>
      <c r="O176" s="600"/>
      <c r="P176" s="649"/>
      <c r="Q176" s="649"/>
      <c r="R176" s="602"/>
      <c r="S176" s="647" t="s">
        <v>26</v>
      </c>
      <c r="T176" s="602" t="s">
        <v>111</v>
      </c>
      <c r="U176" s="649"/>
      <c r="V176" s="647" t="s">
        <v>26</v>
      </c>
      <c r="W176" s="602" t="s">
        <v>119</v>
      </c>
      <c r="X176" s="1280">
        <v>1</v>
      </c>
      <c r="Y176" s="658">
        <v>0</v>
      </c>
      <c r="Z176" s="658">
        <v>0</v>
      </c>
      <c r="AA176" s="658"/>
      <c r="AB176" s="717">
        <f t="shared" si="10"/>
        <v>0</v>
      </c>
      <c r="AC176" s="658">
        <v>1</v>
      </c>
      <c r="AD176" s="658">
        <f t="shared" si="5"/>
        <v>1</v>
      </c>
      <c r="AE176" s="658">
        <f t="shared" si="11"/>
        <v>33750</v>
      </c>
      <c r="AF176" s="658"/>
      <c r="AG176" s="658"/>
      <c r="AH176" s="717">
        <v>33750</v>
      </c>
      <c r="AI176" s="1277">
        <v>0</v>
      </c>
      <c r="AJ176" s="1277"/>
      <c r="AK176" s="1317">
        <v>0</v>
      </c>
      <c r="AL176" s="1280">
        <v>0</v>
      </c>
      <c r="AM176" s="712">
        <v>0</v>
      </c>
      <c r="AN176" s="1280">
        <v>0</v>
      </c>
      <c r="AO176" s="712">
        <v>0</v>
      </c>
      <c r="AP176" s="1280">
        <v>0</v>
      </c>
      <c r="AQ176" s="712">
        <v>0</v>
      </c>
      <c r="AR176" s="678"/>
      <c r="AS176" s="602"/>
    </row>
    <row r="177" spans="1:45" s="649" customFormat="1" ht="95.25" customHeight="1">
      <c r="A177" s="678"/>
      <c r="B177" s="600"/>
      <c r="C177" s="602"/>
      <c r="D177" s="1061"/>
      <c r="E177" s="602"/>
      <c r="G177" s="600"/>
      <c r="H177" s="602"/>
      <c r="J177" s="1052"/>
      <c r="K177" s="1061"/>
      <c r="L177" s="602"/>
      <c r="O177" s="600"/>
      <c r="R177" s="602"/>
      <c r="S177" s="647" t="s">
        <v>35</v>
      </c>
      <c r="T177" s="602" t="s">
        <v>112</v>
      </c>
      <c r="V177" s="647" t="s">
        <v>35</v>
      </c>
      <c r="W177" s="602" t="s">
        <v>120</v>
      </c>
      <c r="X177" s="1280">
        <v>1</v>
      </c>
      <c r="Y177" s="658">
        <v>1</v>
      </c>
      <c r="Z177" s="658">
        <v>2940</v>
      </c>
      <c r="AA177" s="658"/>
      <c r="AB177" s="717">
        <f t="shared" si="10"/>
        <v>2940</v>
      </c>
      <c r="AC177" s="658">
        <v>12</v>
      </c>
      <c r="AD177" s="658">
        <f t="shared" si="5"/>
        <v>14</v>
      </c>
      <c r="AE177" s="658">
        <f t="shared" si="11"/>
        <v>22340</v>
      </c>
      <c r="AF177" s="658"/>
      <c r="AG177" s="658"/>
      <c r="AH177" s="717">
        <v>14400</v>
      </c>
      <c r="AI177" s="1277">
        <v>0</v>
      </c>
      <c r="AJ177" s="1277"/>
      <c r="AK177" s="1317"/>
      <c r="AL177" s="1280">
        <v>0</v>
      </c>
      <c r="AM177" s="712"/>
      <c r="AN177" s="1280">
        <v>1</v>
      </c>
      <c r="AO177" s="712">
        <v>5000</v>
      </c>
      <c r="AP177" s="1280">
        <v>1</v>
      </c>
      <c r="AQ177" s="712">
        <v>5000</v>
      </c>
      <c r="AR177" s="678"/>
      <c r="AS177" s="602"/>
    </row>
    <row r="178" spans="1:45" s="649" customFormat="1" ht="47.25">
      <c r="A178" s="678"/>
      <c r="B178" s="600"/>
      <c r="C178" s="602"/>
      <c r="D178" s="1061"/>
      <c r="E178" s="602"/>
      <c r="G178" s="600"/>
      <c r="H178" s="602"/>
      <c r="J178" s="1052"/>
      <c r="K178" s="1061"/>
      <c r="L178" s="602"/>
      <c r="M178" s="601"/>
      <c r="N178" s="602"/>
      <c r="O178" s="600"/>
      <c r="R178" s="602"/>
      <c r="S178" s="647" t="s">
        <v>36</v>
      </c>
      <c r="T178" s="602" t="s">
        <v>113</v>
      </c>
      <c r="U178" s="1434" t="s">
        <v>720</v>
      </c>
      <c r="V178" s="647" t="s">
        <v>36</v>
      </c>
      <c r="W178" s="602" t="s">
        <v>486</v>
      </c>
      <c r="X178" s="1280">
        <v>0</v>
      </c>
      <c r="Y178" s="658">
        <v>1</v>
      </c>
      <c r="Z178" s="658">
        <v>88942</v>
      </c>
      <c r="AA178" s="658"/>
      <c r="AB178" s="717">
        <f t="shared" si="10"/>
        <v>88942</v>
      </c>
      <c r="AC178" s="658">
        <v>0</v>
      </c>
      <c r="AD178" s="658">
        <f t="shared" si="5"/>
        <v>2</v>
      </c>
      <c r="AE178" s="658">
        <f t="shared" si="11"/>
        <v>386705.5</v>
      </c>
      <c r="AF178" s="658"/>
      <c r="AG178" s="658"/>
      <c r="AH178" s="717"/>
      <c r="AI178" s="1277">
        <v>1</v>
      </c>
      <c r="AJ178" s="1277">
        <f>297763500/1000</f>
        <v>297763.5</v>
      </c>
      <c r="AK178" s="1317">
        <f>297763500/1000</f>
        <v>297763.5</v>
      </c>
      <c r="AL178" s="1280">
        <v>0</v>
      </c>
      <c r="AM178" s="712"/>
      <c r="AN178" s="1280">
        <v>0</v>
      </c>
      <c r="AO178" s="712"/>
      <c r="AP178" s="1280">
        <v>0</v>
      </c>
      <c r="AQ178" s="712"/>
      <c r="AR178" s="678"/>
      <c r="AS178" s="602"/>
    </row>
    <row r="179" spans="1:45" s="649" customFormat="1" ht="31.5">
      <c r="A179" s="678"/>
      <c r="B179" s="600"/>
      <c r="C179" s="602"/>
      <c r="D179" s="1061"/>
      <c r="E179" s="602"/>
      <c r="G179" s="600"/>
      <c r="H179" s="602"/>
      <c r="J179" s="1052"/>
      <c r="K179" s="1061"/>
      <c r="L179" s="602"/>
      <c r="M179" s="601"/>
      <c r="N179" s="602"/>
      <c r="O179" s="600"/>
      <c r="R179" s="602"/>
      <c r="S179" s="647" t="s">
        <v>37</v>
      </c>
      <c r="T179" s="602" t="s">
        <v>114</v>
      </c>
      <c r="V179" s="647" t="s">
        <v>37</v>
      </c>
      <c r="W179" s="602" t="s">
        <v>248</v>
      </c>
      <c r="X179" s="1280"/>
      <c r="Y179" s="658">
        <v>12</v>
      </c>
      <c r="Z179" s="658">
        <v>109466.58</v>
      </c>
      <c r="AA179" s="658"/>
      <c r="AB179" s="717">
        <f t="shared" si="10"/>
        <v>109466.58</v>
      </c>
      <c r="AC179" s="658">
        <v>12</v>
      </c>
      <c r="AD179" s="658">
        <f t="shared" si="5"/>
        <v>24</v>
      </c>
      <c r="AE179" s="658">
        <f t="shared" si="11"/>
        <v>258983.22000000003</v>
      </c>
      <c r="AF179" s="658"/>
      <c r="AG179" s="658"/>
      <c r="AH179" s="717">
        <v>149516.64000000001</v>
      </c>
      <c r="AI179" s="1277">
        <v>0</v>
      </c>
      <c r="AJ179" s="1277"/>
      <c r="AK179" s="1317"/>
      <c r="AL179" s="1280">
        <v>0</v>
      </c>
      <c r="AM179" s="712"/>
      <c r="AN179" s="1280">
        <v>0</v>
      </c>
      <c r="AO179" s="712"/>
      <c r="AP179" s="1280">
        <v>0</v>
      </c>
      <c r="AQ179" s="712"/>
      <c r="AR179" s="678"/>
      <c r="AS179" s="602"/>
    </row>
    <row r="180" spans="1:45" s="649" customFormat="1" ht="63">
      <c r="A180" s="678"/>
      <c r="B180" s="600"/>
      <c r="C180" s="602"/>
      <c r="D180" s="1061"/>
      <c r="E180" s="602"/>
      <c r="G180" s="600"/>
      <c r="H180" s="602"/>
      <c r="J180" s="1052"/>
      <c r="K180" s="1061"/>
      <c r="L180" s="602"/>
      <c r="M180" s="601"/>
      <c r="N180" s="602"/>
      <c r="O180" s="600"/>
      <c r="R180" s="602"/>
      <c r="S180" s="647" t="s">
        <v>38</v>
      </c>
      <c r="T180" s="602" t="s">
        <v>213</v>
      </c>
      <c r="V180" s="647" t="s">
        <v>38</v>
      </c>
      <c r="W180" s="602" t="s">
        <v>249</v>
      </c>
      <c r="X180" s="1280">
        <v>0</v>
      </c>
      <c r="Y180" s="658">
        <v>0</v>
      </c>
      <c r="Z180" s="658">
        <v>0</v>
      </c>
      <c r="AA180" s="658"/>
      <c r="AB180" s="717">
        <f t="shared" si="10"/>
        <v>0</v>
      </c>
      <c r="AC180" s="658">
        <v>0</v>
      </c>
      <c r="AD180" s="658">
        <f t="shared" si="5"/>
        <v>1</v>
      </c>
      <c r="AE180" s="658">
        <f t="shared" si="11"/>
        <v>50000</v>
      </c>
      <c r="AF180" s="658"/>
      <c r="AG180" s="658"/>
      <c r="AH180" s="717"/>
      <c r="AI180" s="1277">
        <v>0</v>
      </c>
      <c r="AJ180" s="1277"/>
      <c r="AK180" s="1317"/>
      <c r="AL180" s="1280">
        <v>0</v>
      </c>
      <c r="AM180" s="712"/>
      <c r="AN180" s="1280">
        <v>1</v>
      </c>
      <c r="AO180" s="712">
        <v>50000</v>
      </c>
      <c r="AP180" s="1280">
        <v>1</v>
      </c>
      <c r="AQ180" s="712">
        <v>50000</v>
      </c>
      <c r="AR180" s="678"/>
      <c r="AS180" s="602"/>
    </row>
    <row r="181" spans="1:45" s="649" customFormat="1" ht="47.25">
      <c r="A181" s="678"/>
      <c r="B181" s="600"/>
      <c r="C181" s="602"/>
      <c r="D181" s="1061"/>
      <c r="E181" s="602"/>
      <c r="G181" s="600"/>
      <c r="H181" s="602"/>
      <c r="J181" s="1052"/>
      <c r="K181" s="1061"/>
      <c r="L181" s="602"/>
      <c r="M181" s="601"/>
      <c r="N181" s="602"/>
      <c r="O181" s="600"/>
      <c r="R181" s="602"/>
      <c r="S181" s="600" t="s">
        <v>329</v>
      </c>
      <c r="T181" s="602" t="s">
        <v>287</v>
      </c>
      <c r="V181" s="647" t="s">
        <v>478</v>
      </c>
      <c r="W181" s="602" t="s">
        <v>479</v>
      </c>
      <c r="X181" s="1280"/>
      <c r="Y181" s="658"/>
      <c r="Z181" s="658">
        <v>0</v>
      </c>
      <c r="AA181" s="658"/>
      <c r="AB181" s="717">
        <f t="shared" si="10"/>
        <v>0</v>
      </c>
      <c r="AC181" s="658"/>
      <c r="AD181" s="658">
        <f t="shared" si="5"/>
        <v>1</v>
      </c>
      <c r="AE181" s="658">
        <f t="shared" si="11"/>
        <v>34000</v>
      </c>
      <c r="AF181" s="658"/>
      <c r="AG181" s="658"/>
      <c r="AH181" s="717"/>
      <c r="AI181" s="1277"/>
      <c r="AJ181" s="1277"/>
      <c r="AK181" s="1317"/>
      <c r="AL181" s="1280"/>
      <c r="AM181" s="712"/>
      <c r="AN181" s="1280">
        <v>1</v>
      </c>
      <c r="AO181" s="712">
        <v>34000</v>
      </c>
      <c r="AP181" s="1280">
        <v>1</v>
      </c>
      <c r="AQ181" s="712">
        <v>34000</v>
      </c>
      <c r="AR181" s="678"/>
      <c r="AS181" s="602"/>
    </row>
    <row r="182" spans="1:45" s="649" customFormat="1" ht="47.25">
      <c r="A182" s="678"/>
      <c r="B182" s="600"/>
      <c r="C182" s="602"/>
      <c r="D182" s="1061"/>
      <c r="E182" s="602"/>
      <c r="G182" s="600"/>
      <c r="H182" s="602"/>
      <c r="J182" s="1052"/>
      <c r="K182" s="1061"/>
      <c r="L182" s="602"/>
      <c r="M182" s="601"/>
      <c r="N182" s="602"/>
      <c r="O182" s="600"/>
      <c r="R182" s="602"/>
      <c r="S182" s="600" t="s">
        <v>55</v>
      </c>
      <c r="T182" s="602" t="s">
        <v>370</v>
      </c>
      <c r="U182" s="649" t="s">
        <v>614</v>
      </c>
      <c r="V182" s="647" t="s">
        <v>480</v>
      </c>
      <c r="W182" s="602" t="s">
        <v>629</v>
      </c>
      <c r="X182" s="1280"/>
      <c r="Y182" s="658"/>
      <c r="Z182" s="658">
        <v>0</v>
      </c>
      <c r="AA182" s="658"/>
      <c r="AB182" s="717">
        <f t="shared" si="10"/>
        <v>0</v>
      </c>
      <c r="AC182" s="658"/>
      <c r="AD182" s="658">
        <f t="shared" si="5"/>
        <v>3</v>
      </c>
      <c r="AE182" s="658">
        <f t="shared" si="11"/>
        <v>68279.350000000006</v>
      </c>
      <c r="AF182" s="658"/>
      <c r="AG182" s="658"/>
      <c r="AH182" s="717"/>
      <c r="AI182" s="1277">
        <v>0</v>
      </c>
      <c r="AJ182" s="1277"/>
      <c r="AK182" s="1317"/>
      <c r="AL182" s="1280">
        <v>1</v>
      </c>
      <c r="AM182" s="712">
        <v>33307</v>
      </c>
      <c r="AN182" s="1280">
        <v>2</v>
      </c>
      <c r="AO182" s="712">
        <f>AM182*105%</f>
        <v>34972.35</v>
      </c>
      <c r="AP182" s="1280">
        <v>2</v>
      </c>
      <c r="AQ182" s="712">
        <v>34972.35</v>
      </c>
      <c r="AR182" s="678"/>
      <c r="AS182" s="602"/>
    </row>
    <row r="183" spans="1:45" s="649" customFormat="1" ht="47.25">
      <c r="A183" s="678"/>
      <c r="B183" s="600"/>
      <c r="C183" s="602"/>
      <c r="D183" s="1061"/>
      <c r="E183" s="602"/>
      <c r="G183" s="600"/>
      <c r="H183" s="602"/>
      <c r="J183" s="1052"/>
      <c r="K183" s="1061"/>
      <c r="L183" s="602"/>
      <c r="M183" s="601"/>
      <c r="N183" s="602"/>
      <c r="O183" s="600"/>
      <c r="R183" s="602"/>
      <c r="S183" s="600" t="s">
        <v>360</v>
      </c>
      <c r="T183" s="602" t="s">
        <v>400</v>
      </c>
      <c r="U183" s="649" t="s">
        <v>630</v>
      </c>
      <c r="V183" s="647" t="s">
        <v>481</v>
      </c>
      <c r="W183" s="602" t="s">
        <v>647</v>
      </c>
      <c r="X183" s="1280"/>
      <c r="Y183" s="658"/>
      <c r="Z183" s="658">
        <v>88942</v>
      </c>
      <c r="AA183" s="658"/>
      <c r="AB183" s="717">
        <f t="shared" si="10"/>
        <v>88942</v>
      </c>
      <c r="AC183" s="658"/>
      <c r="AD183" s="658">
        <f t="shared" si="5"/>
        <v>6</v>
      </c>
      <c r="AE183" s="658">
        <f t="shared" si="11"/>
        <v>242816.25</v>
      </c>
      <c r="AF183" s="658"/>
      <c r="AG183" s="658"/>
      <c r="AH183" s="717"/>
      <c r="AI183" s="1277">
        <v>2</v>
      </c>
      <c r="AJ183" s="1277"/>
      <c r="AK183" s="1317">
        <v>42508</v>
      </c>
      <c r="AL183" s="1280">
        <v>2</v>
      </c>
      <c r="AM183" s="712">
        <v>54325</v>
      </c>
      <c r="AN183" s="1280">
        <v>2</v>
      </c>
      <c r="AO183" s="712">
        <f>AM183*105%</f>
        <v>57041.25</v>
      </c>
      <c r="AP183" s="1280">
        <v>2</v>
      </c>
      <c r="AQ183" s="712">
        <v>57041.25</v>
      </c>
      <c r="AR183" s="678"/>
      <c r="AS183" s="602"/>
    </row>
    <row r="184" spans="1:45" s="649" customFormat="1">
      <c r="A184" s="678"/>
      <c r="B184" s="642"/>
      <c r="C184" s="608"/>
      <c r="D184" s="1053"/>
      <c r="E184" s="608"/>
      <c r="F184" s="625"/>
      <c r="G184" s="642"/>
      <c r="H184" s="608"/>
      <c r="I184" s="625"/>
      <c r="J184" s="1056"/>
      <c r="K184" s="1053"/>
      <c r="L184" s="608"/>
      <c r="M184" s="1055"/>
      <c r="N184" s="608"/>
      <c r="O184" s="642"/>
      <c r="P184" s="625"/>
      <c r="Q184" s="625"/>
      <c r="R184" s="608"/>
      <c r="S184" s="600"/>
      <c r="T184" s="602"/>
      <c r="V184" s="647"/>
      <c r="W184" s="602"/>
      <c r="X184" s="1280"/>
      <c r="Y184" s="658"/>
      <c r="Z184" s="658">
        <v>0</v>
      </c>
      <c r="AA184" s="658"/>
      <c r="AB184" s="658"/>
      <c r="AC184" s="658"/>
      <c r="AD184" s="658">
        <f t="shared" si="5"/>
        <v>0</v>
      </c>
      <c r="AE184" s="658">
        <f t="shared" si="11"/>
        <v>0</v>
      </c>
      <c r="AF184" s="658"/>
      <c r="AG184" s="658"/>
      <c r="AH184" s="658"/>
      <c r="AI184" s="1277"/>
      <c r="AJ184" s="1277"/>
      <c r="AK184" s="1277"/>
      <c r="AL184" s="1280"/>
      <c r="AM184" s="1280"/>
      <c r="AN184" s="1280"/>
      <c r="AO184" s="1280"/>
      <c r="AP184" s="1280"/>
      <c r="AQ184" s="1280"/>
      <c r="AR184" s="678"/>
      <c r="AS184" s="602"/>
    </row>
    <row r="185" spans="1:45" s="649" customFormat="1" ht="31.5">
      <c r="A185" s="678"/>
      <c r="B185" s="600"/>
      <c r="C185" s="602"/>
      <c r="D185" s="1061"/>
      <c r="E185" s="602"/>
      <c r="G185" s="600"/>
      <c r="H185" s="602"/>
      <c r="J185" s="1052"/>
      <c r="K185" s="1061"/>
      <c r="L185" s="602"/>
      <c r="M185" s="601"/>
      <c r="N185" s="602"/>
      <c r="O185" s="600"/>
      <c r="R185" s="602"/>
      <c r="S185" s="1506" t="s">
        <v>487</v>
      </c>
      <c r="T185" s="1507"/>
      <c r="U185" s="1037"/>
      <c r="V185" s="793" t="s">
        <v>6</v>
      </c>
      <c r="W185" s="794" t="s">
        <v>310</v>
      </c>
      <c r="X185" s="1352"/>
      <c r="Y185" s="643">
        <v>685</v>
      </c>
      <c r="Z185" s="643"/>
      <c r="AA185" s="643"/>
      <c r="AB185" s="643"/>
      <c r="AC185" s="643">
        <v>690</v>
      </c>
      <c r="AD185" s="643"/>
      <c r="AE185" s="643"/>
      <c r="AF185" s="643"/>
      <c r="AG185" s="643"/>
      <c r="AH185" s="643"/>
      <c r="AI185" s="1350"/>
      <c r="AJ185" s="1350"/>
      <c r="AK185" s="1350"/>
      <c r="AL185" s="1352"/>
      <c r="AM185" s="1352"/>
      <c r="AN185" s="1352"/>
      <c r="AO185" s="1352">
        <f>SUM(AO188:AO189)</f>
        <v>60000</v>
      </c>
      <c r="AP185" s="1352"/>
      <c r="AQ185" s="1352">
        <f>SUM(AQ188:AQ189)</f>
        <v>60000</v>
      </c>
      <c r="AR185" s="1352"/>
      <c r="AS185" s="608"/>
    </row>
    <row r="186" spans="1:45" s="625" customFormat="1" ht="31.5">
      <c r="A186" s="678"/>
      <c r="B186" s="600"/>
      <c r="C186" s="602"/>
      <c r="D186" s="1061"/>
      <c r="E186" s="602"/>
      <c r="F186" s="649"/>
      <c r="G186" s="600"/>
      <c r="H186" s="602"/>
      <c r="I186" s="649"/>
      <c r="J186" s="1052"/>
      <c r="K186" s="1061"/>
      <c r="L186" s="602"/>
      <c r="M186" s="601"/>
      <c r="N186" s="602"/>
      <c r="O186" s="600"/>
      <c r="P186" s="649"/>
      <c r="Q186" s="649"/>
      <c r="R186" s="602"/>
      <c r="S186" s="600"/>
      <c r="T186" s="602"/>
      <c r="U186" s="649"/>
      <c r="V186" s="1069" t="s">
        <v>5</v>
      </c>
      <c r="W186" s="608" t="s">
        <v>309</v>
      </c>
      <c r="X186" s="1352"/>
      <c r="Y186" s="643">
        <v>1220</v>
      </c>
      <c r="Z186" s="643"/>
      <c r="AA186" s="643"/>
      <c r="AB186" s="643"/>
      <c r="AC186" s="643">
        <v>1240</v>
      </c>
      <c r="AD186" s="643"/>
      <c r="AE186" s="643"/>
      <c r="AF186" s="643"/>
      <c r="AG186" s="643"/>
      <c r="AH186" s="643"/>
      <c r="AI186" s="1350"/>
      <c r="AJ186" s="1350"/>
      <c r="AK186" s="1350"/>
      <c r="AL186" s="1352"/>
      <c r="AM186" s="1352"/>
      <c r="AN186" s="1352"/>
      <c r="AO186" s="1352"/>
      <c r="AP186" s="1352"/>
      <c r="AQ186" s="1352"/>
      <c r="AR186" s="1352"/>
      <c r="AS186" s="602"/>
    </row>
    <row r="187" spans="1:45" s="649" customFormat="1">
      <c r="A187" s="678"/>
      <c r="B187" s="600"/>
      <c r="C187" s="602"/>
      <c r="D187" s="1061"/>
      <c r="E187" s="602"/>
      <c r="G187" s="600"/>
      <c r="H187" s="602"/>
      <c r="J187" s="1052"/>
      <c r="K187" s="1061"/>
      <c r="L187" s="602"/>
      <c r="M187" s="601"/>
      <c r="N187" s="602"/>
      <c r="O187" s="600"/>
      <c r="R187" s="602"/>
      <c r="S187" s="1512" t="s">
        <v>348</v>
      </c>
      <c r="T187" s="1513"/>
      <c r="U187" s="1035"/>
      <c r="V187" s="647"/>
      <c r="W187" s="602"/>
      <c r="X187" s="1280"/>
      <c r="Y187" s="658"/>
      <c r="Z187" s="658"/>
      <c r="AA187" s="658"/>
      <c r="AB187" s="797"/>
      <c r="AC187" s="659"/>
      <c r="AD187" s="738"/>
      <c r="AE187" s="738"/>
      <c r="AF187" s="776"/>
      <c r="AG187" s="659"/>
      <c r="AH187" s="776"/>
      <c r="AI187" s="1285"/>
      <c r="AJ187" s="1384"/>
      <c r="AK187" s="1384"/>
      <c r="AL187" s="1282"/>
      <c r="AM187" s="1385"/>
      <c r="AN187" s="1282"/>
      <c r="AO187" s="1385"/>
      <c r="AP187" s="1282"/>
      <c r="AQ187" s="1385"/>
      <c r="AR187" s="678"/>
      <c r="AS187" s="602"/>
    </row>
    <row r="188" spans="1:45" s="649" customFormat="1" ht="63">
      <c r="A188" s="678"/>
      <c r="B188" s="600"/>
      <c r="C188" s="602"/>
      <c r="D188" s="1061"/>
      <c r="E188" s="602"/>
      <c r="G188" s="600"/>
      <c r="H188" s="602"/>
      <c r="J188" s="1052"/>
      <c r="K188" s="1061"/>
      <c r="L188" s="602"/>
      <c r="M188" s="601"/>
      <c r="N188" s="602"/>
      <c r="O188" s="600"/>
      <c r="R188" s="602"/>
      <c r="S188" s="647" t="s">
        <v>6</v>
      </c>
      <c r="T188" s="602" t="s">
        <v>488</v>
      </c>
      <c r="V188" s="647" t="s">
        <v>6</v>
      </c>
      <c r="W188" s="602" t="s">
        <v>491</v>
      </c>
      <c r="X188" s="1280">
        <v>0</v>
      </c>
      <c r="Y188" s="658">
        <v>0</v>
      </c>
      <c r="Z188" s="658"/>
      <c r="AA188" s="658"/>
      <c r="AB188" s="658"/>
      <c r="AC188" s="658">
        <v>0</v>
      </c>
      <c r="AD188" s="658"/>
      <c r="AE188" s="658"/>
      <c r="AF188" s="658"/>
      <c r="AG188" s="658"/>
      <c r="AH188" s="658"/>
      <c r="AI188" s="1277">
        <v>0</v>
      </c>
      <c r="AJ188" s="1277"/>
      <c r="AK188" s="1277"/>
      <c r="AL188" s="1280">
        <v>0</v>
      </c>
      <c r="AM188" s="1280"/>
      <c r="AN188" s="1280">
        <v>1</v>
      </c>
      <c r="AO188" s="712">
        <v>60000</v>
      </c>
      <c r="AP188" s="1280">
        <v>1</v>
      </c>
      <c r="AQ188" s="712">
        <v>60000</v>
      </c>
      <c r="AR188" s="1280"/>
      <c r="AS188" s="602"/>
    </row>
    <row r="189" spans="1:45" s="649" customFormat="1">
      <c r="A189" s="678"/>
      <c r="B189" s="642"/>
      <c r="C189" s="608"/>
      <c r="D189" s="1053"/>
      <c r="E189" s="608"/>
      <c r="F189" s="625"/>
      <c r="G189" s="642"/>
      <c r="H189" s="608"/>
      <c r="I189" s="625"/>
      <c r="J189" s="1056"/>
      <c r="K189" s="1053"/>
      <c r="L189" s="608"/>
      <c r="M189" s="1055"/>
      <c r="N189" s="608"/>
      <c r="O189" s="642"/>
      <c r="P189" s="625"/>
      <c r="Q189" s="625"/>
      <c r="R189" s="608"/>
      <c r="S189" s="600"/>
      <c r="T189" s="602"/>
      <c r="V189" s="647"/>
      <c r="W189" s="602"/>
      <c r="X189" s="1280"/>
      <c r="Y189" s="658"/>
      <c r="Z189" s="658"/>
      <c r="AA189" s="658"/>
      <c r="AB189" s="797"/>
      <c r="AC189" s="658"/>
      <c r="AD189" s="738"/>
      <c r="AE189" s="738"/>
      <c r="AF189" s="776"/>
      <c r="AG189" s="659"/>
      <c r="AH189" s="776"/>
      <c r="AI189" s="1277"/>
      <c r="AJ189" s="1384"/>
      <c r="AK189" s="1384"/>
      <c r="AL189" s="1280"/>
      <c r="AM189" s="1385"/>
      <c r="AN189" s="1282"/>
      <c r="AO189" s="1385"/>
      <c r="AP189" s="1282"/>
      <c r="AQ189" s="1385"/>
      <c r="AR189" s="678"/>
      <c r="AS189" s="602"/>
    </row>
    <row r="190" spans="1:45" s="649" customFormat="1" ht="31.5">
      <c r="A190" s="678"/>
      <c r="B190" s="600"/>
      <c r="C190" s="602"/>
      <c r="D190" s="1061"/>
      <c r="E190" s="602"/>
      <c r="G190" s="600"/>
      <c r="H190" s="602"/>
      <c r="J190" s="1052"/>
      <c r="K190" s="1061"/>
      <c r="L190" s="602"/>
      <c r="M190" s="601"/>
      <c r="N190" s="602"/>
      <c r="O190" s="600"/>
      <c r="R190" s="602"/>
      <c r="S190" s="1504" t="s">
        <v>492</v>
      </c>
      <c r="T190" s="1505"/>
      <c r="U190" s="1055"/>
      <c r="V190" s="640" t="s">
        <v>6</v>
      </c>
      <c r="W190" s="608" t="s">
        <v>310</v>
      </c>
      <c r="X190" s="1352"/>
      <c r="Y190" s="643">
        <v>685</v>
      </c>
      <c r="Z190" s="643"/>
      <c r="AA190" s="643"/>
      <c r="AB190" s="643"/>
      <c r="AC190" s="643">
        <v>690</v>
      </c>
      <c r="AD190" s="643"/>
      <c r="AE190" s="643"/>
      <c r="AF190" s="643"/>
      <c r="AG190" s="643"/>
      <c r="AH190" s="643"/>
      <c r="AI190" s="1350"/>
      <c r="AJ190" s="1350"/>
      <c r="AK190" s="1350"/>
      <c r="AL190" s="1352"/>
      <c r="AM190" s="1352"/>
      <c r="AN190" s="1352"/>
      <c r="AO190" s="1352">
        <f>SUM(AO191:AO193)</f>
        <v>68000</v>
      </c>
      <c r="AP190" s="1352"/>
      <c r="AQ190" s="1352">
        <f>SUM(AQ191:AQ193)</f>
        <v>68000</v>
      </c>
      <c r="AR190" s="1352"/>
      <c r="AS190" s="608"/>
    </row>
    <row r="191" spans="1:45" s="649" customFormat="1" ht="31.5">
      <c r="A191" s="678"/>
      <c r="B191" s="600"/>
      <c r="C191" s="602"/>
      <c r="D191" s="1061"/>
      <c r="E191" s="602"/>
      <c r="G191" s="600"/>
      <c r="H191" s="602"/>
      <c r="J191" s="1052"/>
      <c r="K191" s="1061"/>
      <c r="L191" s="602"/>
      <c r="M191" s="601"/>
      <c r="N191" s="602"/>
      <c r="O191" s="600"/>
      <c r="R191" s="602"/>
      <c r="S191" s="600"/>
      <c r="T191" s="602"/>
      <c r="V191" s="1069" t="s">
        <v>5</v>
      </c>
      <c r="W191" s="608" t="s">
        <v>309</v>
      </c>
      <c r="X191" s="1352"/>
      <c r="Y191" s="643">
        <v>1220</v>
      </c>
      <c r="Z191" s="643"/>
      <c r="AA191" s="643"/>
      <c r="AB191" s="643"/>
      <c r="AC191" s="643">
        <v>1240</v>
      </c>
      <c r="AD191" s="643"/>
      <c r="AE191" s="643"/>
      <c r="AF191" s="643"/>
      <c r="AG191" s="643"/>
      <c r="AH191" s="643"/>
      <c r="AI191" s="1350"/>
      <c r="AJ191" s="1350"/>
      <c r="AK191" s="1350"/>
      <c r="AL191" s="1352"/>
      <c r="AM191" s="1352"/>
      <c r="AN191" s="1352"/>
      <c r="AO191" s="1352"/>
      <c r="AP191" s="1352"/>
      <c r="AQ191" s="1352"/>
      <c r="AR191" s="1352"/>
      <c r="AS191" s="602"/>
    </row>
    <row r="192" spans="1:45" s="649" customFormat="1" ht="29.25" customHeight="1">
      <c r="A192" s="678"/>
      <c r="B192" s="600"/>
      <c r="C192" s="602"/>
      <c r="D192" s="1061"/>
      <c r="E192" s="602"/>
      <c r="G192" s="600"/>
      <c r="H192" s="602"/>
      <c r="J192" s="1052"/>
      <c r="K192" s="1061"/>
      <c r="L192" s="602"/>
      <c r="M192" s="601"/>
      <c r="N192" s="602"/>
      <c r="O192" s="600"/>
      <c r="R192" s="602"/>
      <c r="S192" s="1512" t="s">
        <v>348</v>
      </c>
      <c r="T192" s="1513"/>
      <c r="U192" s="1035"/>
      <c r="V192" s="1069"/>
      <c r="W192" s="608"/>
      <c r="X192" s="1280"/>
      <c r="Y192" s="658"/>
      <c r="Z192" s="658"/>
      <c r="AA192" s="658"/>
      <c r="AB192" s="797"/>
      <c r="AC192" s="658"/>
      <c r="AD192" s="738"/>
      <c r="AE192" s="738"/>
      <c r="AF192" s="776"/>
      <c r="AG192" s="659"/>
      <c r="AH192" s="776"/>
      <c r="AI192" s="1277"/>
      <c r="AJ192" s="1384"/>
      <c r="AK192" s="1384"/>
      <c r="AL192" s="1280"/>
      <c r="AM192" s="1385"/>
      <c r="AN192" s="1282"/>
      <c r="AO192" s="1385"/>
      <c r="AP192" s="1282"/>
      <c r="AQ192" s="1385"/>
      <c r="AR192" s="678"/>
      <c r="AS192" s="602"/>
    </row>
    <row r="193" spans="1:45" s="649" customFormat="1" ht="63">
      <c r="A193" s="678"/>
      <c r="B193" s="600"/>
      <c r="C193" s="602"/>
      <c r="D193" s="1061"/>
      <c r="E193" s="602"/>
      <c r="G193" s="600"/>
      <c r="H193" s="602"/>
      <c r="J193" s="1052"/>
      <c r="K193" s="1061"/>
      <c r="L193" s="602"/>
      <c r="M193" s="601"/>
      <c r="N193" s="602"/>
      <c r="O193" s="600"/>
      <c r="R193" s="602"/>
      <c r="S193" s="647" t="s">
        <v>6</v>
      </c>
      <c r="T193" s="602" t="s">
        <v>489</v>
      </c>
      <c r="V193" s="647" t="s">
        <v>471</v>
      </c>
      <c r="W193" s="602" t="s">
        <v>490</v>
      </c>
      <c r="X193" s="1280">
        <v>0</v>
      </c>
      <c r="Y193" s="658">
        <v>0</v>
      </c>
      <c r="Z193" s="658"/>
      <c r="AA193" s="658"/>
      <c r="AB193" s="797"/>
      <c r="AC193" s="658">
        <v>0</v>
      </c>
      <c r="AD193" s="738"/>
      <c r="AE193" s="738"/>
      <c r="AF193" s="776"/>
      <c r="AG193" s="659"/>
      <c r="AH193" s="776"/>
      <c r="AI193" s="1277">
        <v>0</v>
      </c>
      <c r="AJ193" s="1384"/>
      <c r="AK193" s="1384"/>
      <c r="AL193" s="1280">
        <v>0</v>
      </c>
      <c r="AM193" s="1385"/>
      <c r="AN193" s="1282">
        <v>1</v>
      </c>
      <c r="AO193" s="1385">
        <v>68000</v>
      </c>
      <c r="AP193" s="1282">
        <v>1</v>
      </c>
      <c r="AQ193" s="1385">
        <v>68000</v>
      </c>
      <c r="AR193" s="678"/>
      <c r="AS193" s="602"/>
    </row>
    <row r="194" spans="1:45" s="649" customFormat="1" ht="72.75" customHeight="1">
      <c r="A194" s="678"/>
      <c r="B194" s="642"/>
      <c r="C194" s="608"/>
      <c r="D194" s="1053"/>
      <c r="E194" s="608"/>
      <c r="F194" s="625"/>
      <c r="G194" s="642"/>
      <c r="H194" s="1511" t="s">
        <v>334</v>
      </c>
      <c r="I194" s="642"/>
      <c r="J194" s="608"/>
      <c r="K194" s="1053"/>
      <c r="L194" s="608"/>
      <c r="M194" s="1055"/>
      <c r="N194" s="608"/>
      <c r="O194" s="642"/>
      <c r="P194" s="625"/>
      <c r="Q194" s="625"/>
      <c r="R194" s="608"/>
      <c r="S194" s="600"/>
      <c r="T194" s="602"/>
      <c r="V194" s="647"/>
      <c r="W194" s="602"/>
      <c r="X194" s="1280"/>
      <c r="Y194" s="658"/>
      <c r="Z194" s="658"/>
      <c r="AA194" s="658"/>
      <c r="AB194" s="797"/>
      <c r="AC194" s="659"/>
      <c r="AD194" s="738"/>
      <c r="AE194" s="738"/>
      <c r="AF194" s="776"/>
      <c r="AG194" s="659"/>
      <c r="AH194" s="776"/>
      <c r="AI194" s="1285"/>
      <c r="AJ194" s="1384"/>
      <c r="AK194" s="1384"/>
      <c r="AL194" s="1282"/>
      <c r="AM194" s="1385"/>
      <c r="AN194" s="1282"/>
      <c r="AO194" s="1385"/>
      <c r="AP194" s="1282"/>
      <c r="AQ194" s="1385"/>
      <c r="AR194" s="678"/>
      <c r="AS194" s="602"/>
    </row>
    <row r="195" spans="1:45" s="649" customFormat="1" ht="72.75" customHeight="1">
      <c r="A195" s="678"/>
      <c r="B195" s="642"/>
      <c r="C195" s="608"/>
      <c r="D195" s="1053"/>
      <c r="E195" s="608"/>
      <c r="F195" s="625"/>
      <c r="G195" s="642"/>
      <c r="H195" s="1511"/>
      <c r="I195" s="625"/>
      <c r="J195" s="608"/>
      <c r="K195" s="1053"/>
      <c r="L195" s="608"/>
      <c r="M195" s="1055"/>
      <c r="N195" s="608"/>
      <c r="O195" s="642"/>
      <c r="P195" s="625"/>
      <c r="Q195" s="625"/>
      <c r="R195" s="608"/>
      <c r="S195" s="1504" t="s">
        <v>121</v>
      </c>
      <c r="T195" s="1505"/>
      <c r="U195" s="1055" t="s">
        <v>596</v>
      </c>
      <c r="V195" s="640" t="s">
        <v>6</v>
      </c>
      <c r="W195" s="608" t="s">
        <v>601</v>
      </c>
      <c r="X195" s="1401">
        <v>685</v>
      </c>
      <c r="Y195" s="713">
        <v>685</v>
      </c>
      <c r="Z195" s="713">
        <v>0</v>
      </c>
      <c r="AA195" s="713"/>
      <c r="AB195" s="755">
        <f>SUM(AB204:AB219)</f>
        <v>0</v>
      </c>
      <c r="AC195" s="713">
        <v>690</v>
      </c>
      <c r="AD195" s="744">
        <f t="shared" si="5"/>
        <v>5372</v>
      </c>
      <c r="AE195" s="744">
        <f>AB195+AH195+AK195+AM195+AO195</f>
        <v>727840.9</v>
      </c>
      <c r="AF195" s="755">
        <v>401806</v>
      </c>
      <c r="AG195" s="713"/>
      <c r="AH195" s="755">
        <f>SUM(AH204:AH219)</f>
        <v>401806</v>
      </c>
      <c r="AI195" s="1399">
        <v>1315</v>
      </c>
      <c r="AJ195" s="1399">
        <f>SUM(AJ204:AJ219)</f>
        <v>67635700</v>
      </c>
      <c r="AK195" s="1400">
        <f>SUM(AK204:AK219)</f>
        <v>103300</v>
      </c>
      <c r="AL195" s="1401">
        <v>1315</v>
      </c>
      <c r="AM195" s="1402">
        <f>SUM(AM204:AM219)</f>
        <v>91578</v>
      </c>
      <c r="AN195" s="1401">
        <v>1367</v>
      </c>
      <c r="AO195" s="1402">
        <f>SUM(AO204:AO219)</f>
        <v>131156.9</v>
      </c>
      <c r="AP195" s="1401">
        <v>705</v>
      </c>
      <c r="AQ195" s="1402">
        <f>SUM(AQ204:AQ219)</f>
        <v>131156.9</v>
      </c>
      <c r="AR195" s="708"/>
      <c r="AS195" s="608"/>
    </row>
    <row r="196" spans="1:45" s="649" customFormat="1" ht="72.75" customHeight="1">
      <c r="A196" s="678"/>
      <c r="B196" s="642"/>
      <c r="C196" s="608"/>
      <c r="D196" s="1053"/>
      <c r="E196" s="608"/>
      <c r="F196" s="625"/>
      <c r="G196" s="642"/>
      <c r="H196" s="1511"/>
      <c r="I196" s="625"/>
      <c r="J196" s="608"/>
      <c r="K196" s="1053"/>
      <c r="L196" s="608"/>
      <c r="M196" s="1055"/>
      <c r="N196" s="608"/>
      <c r="O196" s="642"/>
      <c r="P196" s="625"/>
      <c r="Q196" s="625"/>
      <c r="R196" s="608"/>
      <c r="S196" s="1504"/>
      <c r="T196" s="1505"/>
      <c r="U196" s="1045" t="s">
        <v>597</v>
      </c>
      <c r="V196" s="697" t="s">
        <v>5</v>
      </c>
      <c r="W196" s="625" t="s">
        <v>602</v>
      </c>
      <c r="X196" s="1401"/>
      <c r="Y196" s="713"/>
      <c r="Z196" s="713"/>
      <c r="AA196" s="713"/>
      <c r="AB196" s="755"/>
      <c r="AC196" s="713"/>
      <c r="AD196" s="744"/>
      <c r="AE196" s="744"/>
      <c r="AF196" s="755"/>
      <c r="AG196" s="713"/>
      <c r="AH196" s="755"/>
      <c r="AI196" s="1472">
        <v>0.05</v>
      </c>
      <c r="AJ196" s="1399"/>
      <c r="AK196" s="1400"/>
      <c r="AL196" s="1472">
        <v>0.08</v>
      </c>
      <c r="AM196" s="1402"/>
      <c r="AN196" s="1472">
        <v>0.1</v>
      </c>
      <c r="AO196" s="1402"/>
      <c r="AP196" s="1472">
        <v>0.1</v>
      </c>
      <c r="AQ196" s="1402"/>
      <c r="AR196" s="708"/>
      <c r="AS196" s="608"/>
    </row>
    <row r="197" spans="1:45" s="649" customFormat="1" ht="72.75" customHeight="1">
      <c r="A197" s="678"/>
      <c r="B197" s="642"/>
      <c r="C197" s="608"/>
      <c r="D197" s="1053"/>
      <c r="E197" s="608"/>
      <c r="F197" s="625"/>
      <c r="G197" s="642"/>
      <c r="H197" s="1511"/>
      <c r="I197" s="625"/>
      <c r="J197" s="608"/>
      <c r="K197" s="1053"/>
      <c r="L197" s="608"/>
      <c r="M197" s="1055"/>
      <c r="N197" s="608"/>
      <c r="O197" s="642"/>
      <c r="P197" s="625"/>
      <c r="Q197" s="625"/>
      <c r="R197" s="608"/>
      <c r="S197" s="1504"/>
      <c r="T197" s="1505"/>
      <c r="U197" s="1045" t="s">
        <v>598</v>
      </c>
      <c r="V197" s="616" t="s">
        <v>603</v>
      </c>
      <c r="W197" s="625" t="s">
        <v>604</v>
      </c>
      <c r="X197" s="1401"/>
      <c r="Y197" s="713"/>
      <c r="Z197" s="713"/>
      <c r="AA197" s="713"/>
      <c r="AB197" s="755"/>
      <c r="AC197" s="713"/>
      <c r="AD197" s="744"/>
      <c r="AE197" s="744"/>
      <c r="AF197" s="755"/>
      <c r="AG197" s="713"/>
      <c r="AH197" s="755"/>
      <c r="AI197" s="1472">
        <v>0.05</v>
      </c>
      <c r="AJ197" s="1399"/>
      <c r="AK197" s="1400"/>
      <c r="AL197" s="1472">
        <v>0.08</v>
      </c>
      <c r="AM197" s="1402"/>
      <c r="AN197" s="1472">
        <v>0.1</v>
      </c>
      <c r="AO197" s="1402"/>
      <c r="AP197" s="1472">
        <v>0.1</v>
      </c>
      <c r="AQ197" s="1402"/>
      <c r="AR197" s="708"/>
      <c r="AS197" s="608"/>
    </row>
    <row r="198" spans="1:45" s="649" customFormat="1" ht="72.75" customHeight="1">
      <c r="A198" s="678"/>
      <c r="B198" s="642"/>
      <c r="C198" s="608"/>
      <c r="D198" s="1053"/>
      <c r="E198" s="608"/>
      <c r="F198" s="625"/>
      <c r="G198" s="642"/>
      <c r="H198" s="1511"/>
      <c r="I198" s="625"/>
      <c r="J198" s="608"/>
      <c r="K198" s="1053"/>
      <c r="L198" s="608"/>
      <c r="M198" s="1055"/>
      <c r="N198" s="608"/>
      <c r="O198" s="642"/>
      <c r="P198" s="625"/>
      <c r="Q198" s="625"/>
      <c r="R198" s="608"/>
      <c r="S198" s="1504"/>
      <c r="T198" s="1505"/>
      <c r="U198" s="1045" t="s">
        <v>599</v>
      </c>
      <c r="V198" s="616" t="s">
        <v>24</v>
      </c>
      <c r="W198" s="1056" t="s">
        <v>605</v>
      </c>
      <c r="X198" s="1401"/>
      <c r="Y198" s="713"/>
      <c r="Z198" s="713"/>
      <c r="AA198" s="713"/>
      <c r="AB198" s="755"/>
      <c r="AC198" s="713"/>
      <c r="AD198" s="744"/>
      <c r="AE198" s="744"/>
      <c r="AF198" s="755"/>
      <c r="AG198" s="713"/>
      <c r="AH198" s="755"/>
      <c r="AI198" s="1473">
        <v>38.24</v>
      </c>
      <c r="AJ198" s="1399"/>
      <c r="AK198" s="1400"/>
      <c r="AL198" s="1473">
        <v>42.06</v>
      </c>
      <c r="AM198" s="1402"/>
      <c r="AN198" s="1473">
        <v>43.98</v>
      </c>
      <c r="AO198" s="1402"/>
      <c r="AP198" s="1473">
        <v>43.98</v>
      </c>
      <c r="AQ198" s="1402"/>
      <c r="AR198" s="708"/>
      <c r="AS198" s="608"/>
    </row>
    <row r="199" spans="1:45" s="649" customFormat="1" ht="72.75" customHeight="1">
      <c r="A199" s="678"/>
      <c r="B199" s="642"/>
      <c r="C199" s="608"/>
      <c r="D199" s="1053"/>
      <c r="E199" s="608"/>
      <c r="F199" s="625"/>
      <c r="G199" s="642"/>
      <c r="H199" s="1511"/>
      <c r="I199" s="625"/>
      <c r="J199" s="608"/>
      <c r="K199" s="1053"/>
      <c r="L199" s="608"/>
      <c r="M199" s="1055"/>
      <c r="N199" s="608"/>
      <c r="O199" s="642"/>
      <c r="P199" s="625"/>
      <c r="Q199" s="625"/>
      <c r="R199" s="608"/>
      <c r="S199" s="1504"/>
      <c r="T199" s="1505"/>
      <c r="U199" s="1045" t="s">
        <v>600</v>
      </c>
      <c r="V199" s="616" t="s">
        <v>26</v>
      </c>
      <c r="W199" s="1056" t="s">
        <v>606</v>
      </c>
      <c r="X199" s="1401"/>
      <c r="Y199" s="713"/>
      <c r="Z199" s="713"/>
      <c r="AA199" s="713"/>
      <c r="AB199" s="755"/>
      <c r="AC199" s="713"/>
      <c r="AD199" s="744"/>
      <c r="AE199" s="744"/>
      <c r="AF199" s="755"/>
      <c r="AG199" s="713"/>
      <c r="AH199" s="755"/>
      <c r="AI199" s="1472">
        <v>0.05</v>
      </c>
      <c r="AJ199" s="1399"/>
      <c r="AK199" s="1400"/>
      <c r="AL199" s="1472">
        <v>0.08</v>
      </c>
      <c r="AM199" s="1402"/>
      <c r="AN199" s="1472">
        <v>0.1</v>
      </c>
      <c r="AO199" s="1402"/>
      <c r="AP199" s="1472">
        <v>0.1</v>
      </c>
      <c r="AQ199" s="1402"/>
      <c r="AR199" s="708"/>
      <c r="AS199" s="608"/>
    </row>
    <row r="200" spans="1:45" s="649" customFormat="1" ht="102" customHeight="1">
      <c r="A200" s="678"/>
      <c r="B200" s="642"/>
      <c r="C200" s="608"/>
      <c r="D200" s="1053"/>
      <c r="E200" s="608"/>
      <c r="F200" s="625"/>
      <c r="G200" s="642"/>
      <c r="H200" s="1511"/>
      <c r="I200" s="625"/>
      <c r="J200" s="608"/>
      <c r="K200" s="1053"/>
      <c r="L200" s="608"/>
      <c r="M200" s="1055"/>
      <c r="N200" s="608"/>
      <c r="O200" s="642"/>
      <c r="P200" s="625"/>
      <c r="Q200" s="625"/>
      <c r="R200" s="608"/>
      <c r="S200" s="1504"/>
      <c r="T200" s="1505"/>
      <c r="U200" s="1045" t="s">
        <v>607</v>
      </c>
      <c r="V200" s="942" t="s">
        <v>35</v>
      </c>
      <c r="W200" s="1438" t="s">
        <v>723</v>
      </c>
      <c r="X200" s="1401"/>
      <c r="Y200" s="713"/>
      <c r="Z200" s="713"/>
      <c r="AA200" s="713"/>
      <c r="AB200" s="755"/>
      <c r="AC200" s="713"/>
      <c r="AD200" s="744"/>
      <c r="AE200" s="744"/>
      <c r="AF200" s="755"/>
      <c r="AG200" s="713"/>
      <c r="AH200" s="755"/>
      <c r="AI200" s="1473">
        <v>0</v>
      </c>
      <c r="AJ200" s="1399"/>
      <c r="AK200" s="1400"/>
      <c r="AL200" s="1473">
        <v>0</v>
      </c>
      <c r="AM200" s="1402"/>
      <c r="AN200" s="1473">
        <v>0</v>
      </c>
      <c r="AO200" s="1402"/>
      <c r="AP200" s="1473">
        <v>0</v>
      </c>
      <c r="AQ200" s="1402"/>
      <c r="AR200" s="708"/>
      <c r="AS200" s="608"/>
    </row>
    <row r="201" spans="1:45" s="649" customFormat="1" ht="63">
      <c r="A201" s="678"/>
      <c r="B201" s="600"/>
      <c r="C201" s="602"/>
      <c r="D201" s="1061"/>
      <c r="E201" s="602"/>
      <c r="G201" s="600"/>
      <c r="H201" s="1511"/>
      <c r="J201" s="602"/>
      <c r="K201" s="1061"/>
      <c r="L201" s="602"/>
      <c r="M201" s="601"/>
      <c r="N201" s="602"/>
      <c r="O201" s="600"/>
      <c r="R201" s="602"/>
      <c r="S201" s="1504"/>
      <c r="T201" s="1505"/>
      <c r="U201" s="1045" t="s">
        <v>608</v>
      </c>
      <c r="V201" s="616" t="s">
        <v>36</v>
      </c>
      <c r="W201" s="1438" t="s">
        <v>724</v>
      </c>
      <c r="X201" s="1401"/>
      <c r="Y201" s="713"/>
      <c r="Z201" s="713"/>
      <c r="AA201" s="713"/>
      <c r="AB201" s="755"/>
      <c r="AC201" s="713"/>
      <c r="AD201" s="744"/>
      <c r="AE201" s="744"/>
      <c r="AF201" s="755"/>
      <c r="AG201" s="713"/>
      <c r="AH201" s="755"/>
      <c r="AI201" s="1473">
        <v>0</v>
      </c>
      <c r="AJ201" s="1399"/>
      <c r="AK201" s="1400"/>
      <c r="AL201" s="1473">
        <v>0</v>
      </c>
      <c r="AM201" s="1402"/>
      <c r="AN201" s="1473">
        <v>0</v>
      </c>
      <c r="AO201" s="1402"/>
      <c r="AP201" s="1473">
        <v>0</v>
      </c>
      <c r="AQ201" s="1402"/>
      <c r="AR201" s="708"/>
      <c r="AS201" s="608"/>
    </row>
    <row r="202" spans="1:45" s="625" customFormat="1">
      <c r="A202" s="678"/>
      <c r="B202" s="600"/>
      <c r="C202" s="602"/>
      <c r="D202" s="1061"/>
      <c r="E202" s="602"/>
      <c r="F202" s="649"/>
      <c r="G202" s="600"/>
      <c r="H202" s="1511"/>
      <c r="I202" s="649"/>
      <c r="J202" s="602"/>
      <c r="K202" s="1061"/>
      <c r="L202" s="602"/>
      <c r="M202" s="601"/>
      <c r="N202" s="602"/>
      <c r="O202" s="600"/>
      <c r="P202" s="649"/>
      <c r="Q202" s="649"/>
      <c r="R202" s="602"/>
      <c r="S202" s="1504"/>
      <c r="T202" s="1505"/>
      <c r="U202" s="1045"/>
      <c r="V202" s="777"/>
      <c r="W202" s="1064"/>
      <c r="X202" s="1421"/>
      <c r="Y202" s="778"/>
      <c r="Z202" s="778">
        <v>0</v>
      </c>
      <c r="AA202" s="778"/>
      <c r="AB202" s="685"/>
      <c r="AC202" s="778"/>
      <c r="AD202" s="738">
        <f t="shared" ref="AD202:AD231" si="12">Y202+AC202+AI202+AL202+AN202</f>
        <v>0</v>
      </c>
      <c r="AE202" s="738">
        <f t="shared" ref="AE202:AE231" si="13">AB202+AH202+AK202+AM202+AO202</f>
        <v>0</v>
      </c>
      <c r="AF202" s="818"/>
      <c r="AG202" s="778"/>
      <c r="AH202" s="818"/>
      <c r="AI202" s="1403"/>
      <c r="AJ202" s="1404"/>
      <c r="AK202" s="1404"/>
      <c r="AL202" s="1405"/>
      <c r="AM202" s="1406"/>
      <c r="AN202" s="1405"/>
      <c r="AO202" s="1406"/>
      <c r="AP202" s="1405"/>
      <c r="AQ202" s="1406"/>
      <c r="AR202" s="678"/>
      <c r="AS202" s="602"/>
    </row>
    <row r="203" spans="1:45" s="649" customFormat="1">
      <c r="A203" s="678"/>
      <c r="B203" s="600"/>
      <c r="C203" s="602"/>
      <c r="D203" s="1061"/>
      <c r="E203" s="602"/>
      <c r="G203" s="600"/>
      <c r="H203" s="1511"/>
      <c r="J203" s="602"/>
      <c r="K203" s="1061"/>
      <c r="L203" s="602"/>
      <c r="M203" s="601"/>
      <c r="N203" s="602"/>
      <c r="O203" s="600"/>
      <c r="R203" s="602"/>
      <c r="S203" s="1504" t="s">
        <v>21</v>
      </c>
      <c r="T203" s="1505"/>
      <c r="U203" s="1055"/>
      <c r="V203" s="1053"/>
      <c r="W203" s="1056"/>
      <c r="X203" s="1352"/>
      <c r="Y203" s="644"/>
      <c r="Z203" s="644">
        <v>0</v>
      </c>
      <c r="AA203" s="644"/>
      <c r="AB203" s="780"/>
      <c r="AC203" s="644"/>
      <c r="AD203" s="738">
        <f t="shared" si="12"/>
        <v>0</v>
      </c>
      <c r="AE203" s="738">
        <f t="shared" si="13"/>
        <v>0</v>
      </c>
      <c r="AF203" s="711"/>
      <c r="AG203" s="644"/>
      <c r="AH203" s="711"/>
      <c r="AI203" s="1310"/>
      <c r="AJ203" s="1332"/>
      <c r="AK203" s="1332"/>
      <c r="AL203" s="683"/>
      <c r="AM203" s="1333"/>
      <c r="AN203" s="683"/>
      <c r="AO203" s="1333"/>
      <c r="AP203" s="683"/>
      <c r="AQ203" s="1333"/>
      <c r="AR203" s="608"/>
      <c r="AS203" s="608"/>
    </row>
    <row r="204" spans="1:45" s="649" customFormat="1" ht="71.25" customHeight="1">
      <c r="A204" s="678"/>
      <c r="B204" s="600"/>
      <c r="C204" s="602"/>
      <c r="D204" s="1061"/>
      <c r="E204" s="602"/>
      <c r="G204" s="600"/>
      <c r="H204" s="1064"/>
      <c r="J204" s="602"/>
      <c r="K204" s="1061"/>
      <c r="L204" s="602"/>
      <c r="M204" s="601"/>
      <c r="N204" s="602"/>
      <c r="O204" s="600"/>
      <c r="R204" s="602"/>
      <c r="S204" s="647" t="s">
        <v>6</v>
      </c>
      <c r="T204" s="602" t="s">
        <v>122</v>
      </c>
      <c r="U204" s="649" t="s">
        <v>616</v>
      </c>
      <c r="V204" s="647" t="s">
        <v>6</v>
      </c>
      <c r="W204" s="602" t="s">
        <v>631</v>
      </c>
      <c r="X204" s="1280">
        <v>1</v>
      </c>
      <c r="Y204" s="658">
        <v>0</v>
      </c>
      <c r="Z204" s="658">
        <v>0</v>
      </c>
      <c r="AA204" s="658"/>
      <c r="AB204" s="658">
        <v>0</v>
      </c>
      <c r="AC204" s="658">
        <v>1</v>
      </c>
      <c r="AD204" s="658">
        <f t="shared" si="12"/>
        <v>4</v>
      </c>
      <c r="AE204" s="658">
        <f t="shared" si="13"/>
        <v>146636.9</v>
      </c>
      <c r="AF204" s="658"/>
      <c r="AG204" s="658"/>
      <c r="AH204" s="776">
        <v>25732</v>
      </c>
      <c r="AI204" s="1277"/>
      <c r="AJ204" s="1277"/>
      <c r="AK204" s="1277"/>
      <c r="AL204" s="1280">
        <v>1</v>
      </c>
      <c r="AM204" s="1385">
        <v>58978</v>
      </c>
      <c r="AN204" s="1280">
        <v>2</v>
      </c>
      <c r="AO204" s="1385">
        <f>AM204*105%</f>
        <v>61926.9</v>
      </c>
      <c r="AP204" s="1280">
        <v>2</v>
      </c>
      <c r="AQ204" s="1385">
        <v>61926.9</v>
      </c>
      <c r="AR204" s="1280"/>
      <c r="AS204" s="602"/>
    </row>
    <row r="205" spans="1:45" s="649" customFormat="1" ht="60" customHeight="1">
      <c r="A205" s="678"/>
      <c r="B205" s="600"/>
      <c r="C205" s="602"/>
      <c r="D205" s="1061"/>
      <c r="E205" s="602"/>
      <c r="G205" s="600"/>
      <c r="H205" s="1064"/>
      <c r="J205" s="602"/>
      <c r="K205" s="1061"/>
      <c r="L205" s="602"/>
      <c r="M205" s="601"/>
      <c r="N205" s="602"/>
      <c r="O205" s="600"/>
      <c r="R205" s="602"/>
      <c r="S205" s="647"/>
      <c r="T205" s="602"/>
      <c r="U205" s="649" t="s">
        <v>617</v>
      </c>
      <c r="V205" s="647"/>
      <c r="W205" s="602" t="s">
        <v>632</v>
      </c>
      <c r="X205" s="1280"/>
      <c r="Y205" s="658"/>
      <c r="Z205" s="658"/>
      <c r="AA205" s="658"/>
      <c r="AB205" s="658"/>
      <c r="AC205" s="658"/>
      <c r="AD205" s="658"/>
      <c r="AE205" s="658"/>
      <c r="AF205" s="658"/>
      <c r="AG205" s="658"/>
      <c r="AH205" s="776"/>
      <c r="AI205" s="1277">
        <v>0</v>
      </c>
      <c r="AJ205" s="1277"/>
      <c r="AK205" s="1277"/>
      <c r="AL205" s="1280">
        <v>1</v>
      </c>
      <c r="AM205" s="1385"/>
      <c r="AN205" s="1280">
        <v>2</v>
      </c>
      <c r="AO205" s="1385"/>
      <c r="AP205" s="1280"/>
      <c r="AQ205" s="1385"/>
      <c r="AR205" s="1280"/>
      <c r="AS205" s="602"/>
    </row>
    <row r="206" spans="1:45" s="649" customFormat="1" ht="104.25" customHeight="1">
      <c r="A206" s="678"/>
      <c r="B206" s="600"/>
      <c r="C206" s="602"/>
      <c r="D206" s="1061"/>
      <c r="E206" s="602"/>
      <c r="G206" s="600"/>
      <c r="H206" s="602"/>
      <c r="I206" s="600"/>
      <c r="J206" s="602"/>
      <c r="K206" s="1061" t="s">
        <v>24</v>
      </c>
      <c r="L206" s="1508" t="s">
        <v>183</v>
      </c>
      <c r="M206" s="1061"/>
      <c r="N206" s="602"/>
      <c r="O206" s="600"/>
      <c r="R206" s="602"/>
      <c r="S206" s="647"/>
      <c r="T206" s="602"/>
      <c r="U206" s="649" t="s">
        <v>618</v>
      </c>
      <c r="V206" s="647"/>
      <c r="W206" s="602" t="s">
        <v>633</v>
      </c>
      <c r="X206" s="1280"/>
      <c r="Y206" s="658"/>
      <c r="Z206" s="658"/>
      <c r="AA206" s="658"/>
      <c r="AB206" s="658"/>
      <c r="AC206" s="658"/>
      <c r="AD206" s="658"/>
      <c r="AE206" s="658"/>
      <c r="AF206" s="658"/>
      <c r="AG206" s="658"/>
      <c r="AH206" s="776"/>
      <c r="AI206" s="1297">
        <v>2</v>
      </c>
      <c r="AJ206" s="1277"/>
      <c r="AK206" s="1277"/>
      <c r="AL206" s="1297">
        <v>4</v>
      </c>
      <c r="AM206" s="1385"/>
      <c r="AN206" s="1280">
        <v>4</v>
      </c>
      <c r="AO206" s="1385"/>
      <c r="AP206" s="1280">
        <v>4</v>
      </c>
      <c r="AQ206" s="1385"/>
      <c r="AR206" s="1280"/>
      <c r="AS206" s="602"/>
    </row>
    <row r="207" spans="1:45" s="649" customFormat="1" ht="106.5" customHeight="1">
      <c r="A207" s="678"/>
      <c r="B207" s="600"/>
      <c r="C207" s="602"/>
      <c r="D207" s="1061"/>
      <c r="E207" s="602"/>
      <c r="G207" s="600"/>
      <c r="H207" s="602"/>
      <c r="J207" s="602"/>
      <c r="K207" s="1061"/>
      <c r="L207" s="1508"/>
      <c r="M207" s="601"/>
      <c r="N207" s="602"/>
      <c r="O207" s="600"/>
      <c r="R207" s="602"/>
      <c r="S207" s="647" t="s">
        <v>5</v>
      </c>
      <c r="T207" s="602" t="s">
        <v>123</v>
      </c>
      <c r="V207" s="647" t="s">
        <v>5</v>
      </c>
      <c r="W207" s="602" t="s">
        <v>191</v>
      </c>
      <c r="X207" s="1280">
        <v>1</v>
      </c>
      <c r="Y207" s="658">
        <v>3</v>
      </c>
      <c r="Z207" s="658">
        <v>223010</v>
      </c>
      <c r="AA207" s="658"/>
      <c r="AB207" s="658"/>
      <c r="AC207" s="658">
        <v>6</v>
      </c>
      <c r="AD207" s="658">
        <f t="shared" si="12"/>
        <v>9</v>
      </c>
      <c r="AE207" s="658">
        <f t="shared" si="13"/>
        <v>367674</v>
      </c>
      <c r="AF207" s="658"/>
      <c r="AG207" s="658"/>
      <c r="AH207" s="776">
        <v>367674</v>
      </c>
      <c r="AI207" s="1277">
        <v>0</v>
      </c>
      <c r="AJ207" s="1277"/>
      <c r="AK207" s="1277"/>
      <c r="AL207" s="1280">
        <v>0</v>
      </c>
      <c r="AM207" s="1385"/>
      <c r="AN207" s="1280">
        <v>0</v>
      </c>
      <c r="AO207" s="1385"/>
      <c r="AP207" s="1280">
        <v>0</v>
      </c>
      <c r="AQ207" s="1385"/>
      <c r="AR207" s="1280"/>
      <c r="AS207" s="602"/>
    </row>
    <row r="208" spans="1:45" s="649" customFormat="1" ht="60" customHeight="1">
      <c r="A208" s="678"/>
      <c r="B208" s="600"/>
      <c r="C208" s="602"/>
      <c r="D208" s="1061"/>
      <c r="E208" s="602"/>
      <c r="G208" s="600"/>
      <c r="H208" s="602"/>
      <c r="J208" s="602"/>
      <c r="K208" s="1061"/>
      <c r="L208" s="1052"/>
      <c r="M208" s="601"/>
      <c r="N208" s="602"/>
      <c r="O208" s="600"/>
      <c r="R208" s="602"/>
      <c r="S208" s="647" t="s">
        <v>476</v>
      </c>
      <c r="T208" s="602" t="s">
        <v>381</v>
      </c>
      <c r="U208" s="649" t="s">
        <v>611</v>
      </c>
      <c r="V208" s="647"/>
      <c r="W208" s="602" t="s">
        <v>645</v>
      </c>
      <c r="X208" s="1280"/>
      <c r="Y208" s="658"/>
      <c r="Z208" s="658">
        <v>0</v>
      </c>
      <c r="AA208" s="658"/>
      <c r="AB208" s="658"/>
      <c r="AC208" s="658"/>
      <c r="AD208" s="658">
        <f t="shared" si="12"/>
        <v>104</v>
      </c>
      <c r="AE208" s="658">
        <f t="shared" si="13"/>
        <v>0</v>
      </c>
      <c r="AF208" s="658"/>
      <c r="AG208" s="658"/>
      <c r="AH208" s="776"/>
      <c r="AI208" s="1277">
        <v>0</v>
      </c>
      <c r="AJ208" s="1277"/>
      <c r="AK208" s="1384"/>
      <c r="AL208" s="1280">
        <v>52</v>
      </c>
      <c r="AM208" s="1385">
        <v>0</v>
      </c>
      <c r="AN208" s="1280">
        <v>52</v>
      </c>
      <c r="AO208" s="1385">
        <v>0</v>
      </c>
      <c r="AP208" s="1280">
        <v>52</v>
      </c>
      <c r="AQ208" s="1385">
        <v>0</v>
      </c>
      <c r="AR208" s="1280"/>
      <c r="AS208" s="602"/>
    </row>
    <row r="209" spans="1:45" s="649" customFormat="1" ht="78" customHeight="1">
      <c r="A209" s="678"/>
      <c r="B209" s="600"/>
      <c r="C209" s="602"/>
      <c r="D209" s="1061"/>
      <c r="E209" s="602"/>
      <c r="G209" s="600"/>
      <c r="H209" s="602"/>
      <c r="J209" s="602"/>
      <c r="K209" s="1061"/>
      <c r="L209" s="1052"/>
      <c r="M209" s="601"/>
      <c r="N209" s="602"/>
      <c r="O209" s="600"/>
      <c r="R209" s="602"/>
      <c r="S209" s="647"/>
      <c r="T209" s="602"/>
      <c r="U209" s="649" t="s">
        <v>612</v>
      </c>
      <c r="V209" s="647"/>
      <c r="W209" s="602" t="s">
        <v>646</v>
      </c>
      <c r="X209" s="1280"/>
      <c r="Y209" s="658"/>
      <c r="Z209" s="658"/>
      <c r="AA209" s="658"/>
      <c r="AB209" s="658"/>
      <c r="AC209" s="658"/>
      <c r="AD209" s="658"/>
      <c r="AE209" s="658"/>
      <c r="AF209" s="658"/>
      <c r="AG209" s="658"/>
      <c r="AH209" s="776"/>
      <c r="AI209" s="1277">
        <v>0</v>
      </c>
      <c r="AJ209" s="1277"/>
      <c r="AK209" s="1384"/>
      <c r="AL209" s="1280">
        <v>156000</v>
      </c>
      <c r="AM209" s="1385"/>
      <c r="AN209" s="1280">
        <v>156000</v>
      </c>
      <c r="AO209" s="1385"/>
      <c r="AP209" s="1280">
        <v>156000</v>
      </c>
      <c r="AQ209" s="1385"/>
      <c r="AR209" s="1280"/>
      <c r="AS209" s="602"/>
    </row>
    <row r="210" spans="1:45" s="649" customFormat="1" ht="78" customHeight="1">
      <c r="A210" s="678"/>
      <c r="B210" s="600"/>
      <c r="C210" s="602"/>
      <c r="D210" s="1431"/>
      <c r="E210" s="602"/>
      <c r="G210" s="600"/>
      <c r="H210" s="602"/>
      <c r="J210" s="602"/>
      <c r="K210" s="1431"/>
      <c r="L210" s="1430"/>
      <c r="M210" s="601"/>
      <c r="N210" s="602"/>
      <c r="O210" s="600"/>
      <c r="R210" s="602"/>
      <c r="S210" s="647"/>
      <c r="T210" s="602"/>
      <c r="U210" s="1433" t="s">
        <v>613</v>
      </c>
      <c r="V210" s="647"/>
      <c r="W210" s="1434" t="s">
        <v>628</v>
      </c>
      <c r="X210" s="1280"/>
      <c r="Y210" s="658"/>
      <c r="Z210" s="658"/>
      <c r="AA210" s="658"/>
      <c r="AB210" s="658"/>
      <c r="AC210" s="658"/>
      <c r="AD210" s="658"/>
      <c r="AE210" s="658"/>
      <c r="AF210" s="658"/>
      <c r="AG210" s="658"/>
      <c r="AH210" s="776"/>
      <c r="AI210" s="1297">
        <v>0</v>
      </c>
      <c r="AJ210" s="1277"/>
      <c r="AK210" s="1384"/>
      <c r="AL210" s="1297">
        <v>260</v>
      </c>
      <c r="AM210" s="1385"/>
      <c r="AN210" s="1297">
        <v>260</v>
      </c>
      <c r="AO210" s="1385"/>
      <c r="AP210" s="1280"/>
      <c r="AQ210" s="1385"/>
      <c r="AR210" s="1280"/>
      <c r="AS210" s="602"/>
    </row>
    <row r="211" spans="1:45" s="649" customFormat="1" ht="101.25" customHeight="1">
      <c r="A211" s="678"/>
      <c r="B211" s="600"/>
      <c r="C211" s="602"/>
      <c r="D211" s="1061"/>
      <c r="E211" s="602"/>
      <c r="G211" s="600"/>
      <c r="H211" s="602"/>
      <c r="J211" s="602"/>
      <c r="K211" s="1061"/>
      <c r="L211" s="602"/>
      <c r="M211" s="601"/>
      <c r="N211" s="602"/>
      <c r="O211" s="600"/>
      <c r="R211" s="602"/>
      <c r="S211" s="647"/>
      <c r="T211" s="602"/>
      <c r="U211" s="1262" t="s">
        <v>710</v>
      </c>
      <c r="V211" s="647"/>
      <c r="W211" s="1248" t="s">
        <v>731</v>
      </c>
      <c r="X211" s="1280"/>
      <c r="Y211" s="658"/>
      <c r="Z211" s="658"/>
      <c r="AA211" s="658"/>
      <c r="AB211" s="658"/>
      <c r="AC211" s="658"/>
      <c r="AD211" s="658"/>
      <c r="AE211" s="658"/>
      <c r="AF211" s="658"/>
      <c r="AG211" s="658"/>
      <c r="AH211" s="776"/>
      <c r="AI211" s="1297">
        <v>2</v>
      </c>
      <c r="AJ211" s="1277">
        <v>35700</v>
      </c>
      <c r="AK211" s="1297">
        <v>35700</v>
      </c>
      <c r="AL211" s="1297">
        <v>0</v>
      </c>
      <c r="AM211" s="1385"/>
      <c r="AN211" s="1297">
        <v>0</v>
      </c>
      <c r="AO211" s="1385"/>
      <c r="AP211" s="1297">
        <v>0</v>
      </c>
      <c r="AQ211" s="1385"/>
      <c r="AR211" s="1280"/>
      <c r="AS211" s="602"/>
    </row>
    <row r="212" spans="1:45" s="649" customFormat="1" ht="101.25" customHeight="1">
      <c r="A212" s="678"/>
      <c r="B212" s="600"/>
      <c r="C212" s="602"/>
      <c r="D212" s="1061"/>
      <c r="E212" s="602"/>
      <c r="G212" s="600"/>
      <c r="H212" s="602"/>
      <c r="J212" s="602"/>
      <c r="K212" s="1061"/>
      <c r="L212" s="602"/>
      <c r="M212" s="601"/>
      <c r="N212" s="602"/>
      <c r="O212" s="600"/>
      <c r="R212" s="602"/>
      <c r="S212" s="647" t="s">
        <v>482</v>
      </c>
      <c r="T212" s="602" t="s">
        <v>124</v>
      </c>
      <c r="U212" s="649" t="s">
        <v>619</v>
      </c>
      <c r="V212" s="647" t="s">
        <v>7</v>
      </c>
      <c r="W212" s="602" t="s">
        <v>634</v>
      </c>
      <c r="X212" s="1280">
        <v>0</v>
      </c>
      <c r="Y212" s="658">
        <v>0</v>
      </c>
      <c r="Z212" s="658">
        <v>0</v>
      </c>
      <c r="AA212" s="658"/>
      <c r="AB212" s="658">
        <v>0</v>
      </c>
      <c r="AC212" s="658">
        <v>0</v>
      </c>
      <c r="AD212" s="658">
        <f t="shared" si="12"/>
        <v>1</v>
      </c>
      <c r="AE212" s="658">
        <f t="shared" si="13"/>
        <v>0</v>
      </c>
      <c r="AF212" s="658"/>
      <c r="AG212" s="658"/>
      <c r="AH212" s="776"/>
      <c r="AI212" s="1277">
        <v>0</v>
      </c>
      <c r="AJ212" s="1277"/>
      <c r="AK212" s="1384"/>
      <c r="AL212" s="1280">
        <v>0</v>
      </c>
      <c r="AM212" s="1385"/>
      <c r="AN212" s="1280">
        <v>1</v>
      </c>
      <c r="AO212" s="1385">
        <v>0</v>
      </c>
      <c r="AP212" s="1280">
        <v>1</v>
      </c>
      <c r="AQ212" s="1385">
        <v>0</v>
      </c>
      <c r="AR212" s="1280"/>
      <c r="AS212" s="602"/>
    </row>
    <row r="213" spans="1:45" s="649" customFormat="1" ht="101.25" customHeight="1">
      <c r="A213" s="678"/>
      <c r="B213" s="600"/>
      <c r="C213" s="602"/>
      <c r="D213" s="1061"/>
      <c r="E213" s="602"/>
      <c r="G213" s="600"/>
      <c r="H213" s="602"/>
      <c r="J213" s="602"/>
      <c r="K213" s="1061"/>
      <c r="L213" s="602"/>
      <c r="M213" s="601"/>
      <c r="N213" s="602"/>
      <c r="O213" s="600"/>
      <c r="R213" s="602"/>
      <c r="S213" s="647"/>
      <c r="T213" s="602"/>
      <c r="U213" s="649" t="s">
        <v>620</v>
      </c>
      <c r="V213" s="647"/>
      <c r="W213" s="602" t="s">
        <v>635</v>
      </c>
      <c r="X213" s="1280"/>
      <c r="Y213" s="658"/>
      <c r="Z213" s="658"/>
      <c r="AA213" s="658"/>
      <c r="AB213" s="658"/>
      <c r="AC213" s="658"/>
      <c r="AD213" s="658"/>
      <c r="AE213" s="658"/>
      <c r="AF213" s="658"/>
      <c r="AG213" s="658"/>
      <c r="AH213" s="776"/>
      <c r="AI213" s="1277">
        <v>0</v>
      </c>
      <c r="AJ213" s="1277"/>
      <c r="AK213" s="1384"/>
      <c r="AL213" s="1280">
        <v>0</v>
      </c>
      <c r="AM213" s="1385"/>
      <c r="AN213" s="1280">
        <v>1</v>
      </c>
      <c r="AO213" s="1385"/>
      <c r="AP213" s="1280">
        <v>1</v>
      </c>
      <c r="AQ213" s="1385"/>
      <c r="AR213" s="1280"/>
      <c r="AS213" s="602"/>
    </row>
    <row r="214" spans="1:45" s="649" customFormat="1" ht="47.25">
      <c r="A214" s="678"/>
      <c r="B214" s="600"/>
      <c r="C214" s="602"/>
      <c r="D214" s="1061"/>
      <c r="E214" s="602"/>
      <c r="G214" s="600"/>
      <c r="H214" s="602"/>
      <c r="J214" s="602"/>
      <c r="K214" s="1061"/>
      <c r="L214" s="602"/>
      <c r="M214" s="601"/>
      <c r="N214" s="602"/>
      <c r="O214" s="600"/>
      <c r="R214" s="602"/>
      <c r="S214" s="647"/>
      <c r="T214" s="602"/>
      <c r="U214" s="649" t="s">
        <v>621</v>
      </c>
      <c r="V214" s="647"/>
      <c r="W214" s="602" t="s">
        <v>636</v>
      </c>
      <c r="X214" s="1280"/>
      <c r="Y214" s="658"/>
      <c r="Z214" s="658"/>
      <c r="AA214" s="658"/>
      <c r="AB214" s="658"/>
      <c r="AC214" s="658"/>
      <c r="AD214" s="658"/>
      <c r="AE214" s="658"/>
      <c r="AF214" s="658"/>
      <c r="AG214" s="658"/>
      <c r="AH214" s="776"/>
      <c r="AI214" s="1277">
        <v>0</v>
      </c>
      <c r="AJ214" s="1277"/>
      <c r="AK214" s="1384"/>
      <c r="AL214" s="1280">
        <v>0</v>
      </c>
      <c r="AM214" s="1385"/>
      <c r="AN214" s="1280">
        <v>1</v>
      </c>
      <c r="AO214" s="1385"/>
      <c r="AP214" s="1280">
        <v>1</v>
      </c>
      <c r="AQ214" s="1385"/>
      <c r="AR214" s="1280"/>
      <c r="AS214" s="602"/>
    </row>
    <row r="215" spans="1:45" s="649" customFormat="1" ht="83.25" customHeight="1">
      <c r="A215" s="678"/>
      <c r="B215" s="600"/>
      <c r="C215" s="602"/>
      <c r="D215" s="1061"/>
      <c r="E215" s="602"/>
      <c r="G215" s="600"/>
      <c r="H215" s="602"/>
      <c r="J215" s="602"/>
      <c r="K215" s="1061"/>
      <c r="L215" s="602"/>
      <c r="M215" s="601"/>
      <c r="N215" s="602"/>
      <c r="O215" s="600"/>
      <c r="R215" s="602"/>
      <c r="S215" s="647" t="s">
        <v>483</v>
      </c>
      <c r="T215" s="602" t="s">
        <v>125</v>
      </c>
      <c r="U215" s="649" t="s">
        <v>623</v>
      </c>
      <c r="V215" s="647"/>
      <c r="W215" s="1248" t="s">
        <v>711</v>
      </c>
      <c r="X215" s="1280"/>
      <c r="Y215" s="658"/>
      <c r="Z215" s="658"/>
      <c r="AA215" s="658"/>
      <c r="AB215" s="658"/>
      <c r="AC215" s="658"/>
      <c r="AD215" s="658"/>
      <c r="AE215" s="658"/>
      <c r="AF215" s="658"/>
      <c r="AG215" s="658"/>
      <c r="AH215" s="776"/>
      <c r="AI215" s="1297">
        <v>1</v>
      </c>
      <c r="AJ215" s="1277"/>
      <c r="AK215" s="1384"/>
      <c r="AL215" s="1280">
        <v>2</v>
      </c>
      <c r="AM215" s="1385"/>
      <c r="AN215" s="1280">
        <v>4</v>
      </c>
      <c r="AO215" s="1385"/>
      <c r="AP215" s="1280">
        <v>4</v>
      </c>
      <c r="AQ215" s="1385"/>
      <c r="AR215" s="1280"/>
      <c r="AS215" s="602"/>
    </row>
    <row r="216" spans="1:45" s="649" customFormat="1" ht="47.25">
      <c r="A216" s="678"/>
      <c r="B216" s="600"/>
      <c r="C216" s="602"/>
      <c r="D216" s="1061"/>
      <c r="E216" s="602"/>
      <c r="G216" s="600"/>
      <c r="H216" s="602"/>
      <c r="J216" s="602"/>
      <c r="K216" s="1061"/>
      <c r="L216" s="602"/>
      <c r="M216" s="601"/>
      <c r="N216" s="602"/>
      <c r="O216" s="600"/>
      <c r="R216" s="602"/>
      <c r="U216" s="649" t="s">
        <v>622</v>
      </c>
      <c r="V216" s="647"/>
      <c r="W216" s="602" t="s">
        <v>637</v>
      </c>
      <c r="X216" s="1280">
        <v>2</v>
      </c>
      <c r="Y216" s="658">
        <v>0</v>
      </c>
      <c r="Z216" s="658">
        <v>0</v>
      </c>
      <c r="AA216" s="658"/>
      <c r="AB216" s="658">
        <v>0</v>
      </c>
      <c r="AC216" s="658">
        <v>1</v>
      </c>
      <c r="AD216" s="658">
        <f>Y216+AC216+AI216+AL216+AN216</f>
        <v>2</v>
      </c>
      <c r="AE216" s="658">
        <f>AB216+AH216+AK216+AM216+AO216</f>
        <v>142830</v>
      </c>
      <c r="AF216" s="658"/>
      <c r="AG216" s="658"/>
      <c r="AH216" s="776">
        <v>8400</v>
      </c>
      <c r="AI216" s="1277">
        <v>0</v>
      </c>
      <c r="AJ216" s="1277">
        <f>67600000</f>
        <v>67600000</v>
      </c>
      <c r="AK216" s="1384">
        <f>67600000/1000</f>
        <v>67600</v>
      </c>
      <c r="AL216" s="1280">
        <v>0</v>
      </c>
      <c r="AM216" s="1385">
        <v>32600</v>
      </c>
      <c r="AN216" s="1280">
        <v>1</v>
      </c>
      <c r="AO216" s="1385">
        <f>AM216*105%</f>
        <v>34230</v>
      </c>
      <c r="AP216" s="1280">
        <v>1</v>
      </c>
      <c r="AQ216" s="1385">
        <v>34230</v>
      </c>
      <c r="AR216" s="1280"/>
      <c r="AS216" s="602"/>
    </row>
    <row r="217" spans="1:45" s="649" customFormat="1" ht="63">
      <c r="A217" s="678"/>
      <c r="B217" s="600"/>
      <c r="C217" s="602"/>
      <c r="D217" s="1061"/>
      <c r="E217" s="602"/>
      <c r="G217" s="600"/>
      <c r="H217" s="602"/>
      <c r="J217" s="602"/>
      <c r="K217" s="1061"/>
      <c r="L217" s="602"/>
      <c r="M217" s="601"/>
      <c r="N217" s="602"/>
      <c r="O217" s="600"/>
      <c r="R217" s="602"/>
      <c r="S217" s="647"/>
      <c r="T217" s="602"/>
      <c r="U217" s="649" t="s">
        <v>624</v>
      </c>
      <c r="V217" s="647"/>
      <c r="W217" s="602" t="s">
        <v>639</v>
      </c>
      <c r="X217" s="1280"/>
      <c r="Y217" s="658"/>
      <c r="Z217" s="658"/>
      <c r="AA217" s="658"/>
      <c r="AB217" s="658"/>
      <c r="AC217" s="658"/>
      <c r="AD217" s="658"/>
      <c r="AE217" s="658"/>
      <c r="AF217" s="658"/>
      <c r="AG217" s="658"/>
      <c r="AH217" s="776"/>
      <c r="AI217" s="1277">
        <v>0</v>
      </c>
      <c r="AJ217" s="1277"/>
      <c r="AK217" s="1384"/>
      <c r="AL217" s="1280">
        <v>0</v>
      </c>
      <c r="AM217" s="1385"/>
      <c r="AN217" s="1280">
        <v>1</v>
      </c>
      <c r="AO217" s="1385"/>
      <c r="AP217" s="1280">
        <v>1</v>
      </c>
      <c r="AQ217" s="1385"/>
      <c r="AR217" s="1280"/>
      <c r="AS217" s="602"/>
    </row>
    <row r="218" spans="1:45" s="649" customFormat="1" ht="89.25" customHeight="1">
      <c r="A218" s="678"/>
      <c r="B218" s="600"/>
      <c r="C218" s="602"/>
      <c r="D218" s="1061"/>
      <c r="E218" s="602"/>
      <c r="G218" s="600"/>
      <c r="H218" s="602"/>
      <c r="I218" s="600"/>
      <c r="J218" s="602"/>
      <c r="K218" s="617"/>
      <c r="L218" s="602"/>
      <c r="M218" s="601"/>
      <c r="N218" s="602"/>
      <c r="O218" s="600"/>
      <c r="R218" s="602"/>
      <c r="S218" s="647"/>
      <c r="T218" s="602"/>
      <c r="U218" s="649" t="s">
        <v>625</v>
      </c>
      <c r="V218" s="647"/>
      <c r="W218" s="602" t="s">
        <v>640</v>
      </c>
      <c r="X218" s="1280"/>
      <c r="Y218" s="658"/>
      <c r="Z218" s="658"/>
      <c r="AA218" s="658"/>
      <c r="AB218" s="658"/>
      <c r="AC218" s="658"/>
      <c r="AD218" s="658"/>
      <c r="AE218" s="658"/>
      <c r="AF218" s="658"/>
      <c r="AG218" s="658"/>
      <c r="AH218" s="776"/>
      <c r="AI218" s="1277">
        <v>0</v>
      </c>
      <c r="AJ218" s="1277"/>
      <c r="AK218" s="1384"/>
      <c r="AL218" s="1280">
        <v>4</v>
      </c>
      <c r="AM218" s="1385"/>
      <c r="AN218" s="1280">
        <v>4</v>
      </c>
      <c r="AO218" s="1385"/>
      <c r="AP218" s="1280">
        <v>4</v>
      </c>
      <c r="AQ218" s="1385"/>
      <c r="AR218" s="1280"/>
      <c r="AS218" s="602"/>
    </row>
    <row r="219" spans="1:45" s="649" customFormat="1" ht="78.75">
      <c r="A219" s="678"/>
      <c r="B219" s="600"/>
      <c r="C219" s="602"/>
      <c r="D219" s="1061"/>
      <c r="E219" s="602"/>
      <c r="G219" s="600"/>
      <c r="H219" s="1511" t="s">
        <v>335</v>
      </c>
      <c r="J219" s="602"/>
      <c r="K219" s="1061"/>
      <c r="L219" s="602"/>
      <c r="O219" s="600"/>
      <c r="R219" s="602"/>
      <c r="S219" s="647" t="s">
        <v>484</v>
      </c>
      <c r="T219" s="602" t="s">
        <v>126</v>
      </c>
      <c r="V219" s="647" t="s">
        <v>26</v>
      </c>
      <c r="W219" s="602" t="s">
        <v>130</v>
      </c>
      <c r="X219" s="1280">
        <v>1</v>
      </c>
      <c r="Y219" s="658">
        <v>0</v>
      </c>
      <c r="Z219" s="658">
        <v>0</v>
      </c>
      <c r="AA219" s="658"/>
      <c r="AB219" s="658">
        <v>0</v>
      </c>
      <c r="AC219" s="658">
        <v>0</v>
      </c>
      <c r="AD219" s="658">
        <f t="shared" si="12"/>
        <v>1</v>
      </c>
      <c r="AE219" s="658">
        <f t="shared" si="13"/>
        <v>35000</v>
      </c>
      <c r="AF219" s="658"/>
      <c r="AG219" s="658"/>
      <c r="AH219" s="658"/>
      <c r="AI219" s="1277">
        <v>0</v>
      </c>
      <c r="AJ219" s="1277"/>
      <c r="AK219" s="1277"/>
      <c r="AL219" s="1280">
        <v>0</v>
      </c>
      <c r="AM219" s="1280"/>
      <c r="AN219" s="1280">
        <v>1</v>
      </c>
      <c r="AO219" s="1385">
        <v>35000</v>
      </c>
      <c r="AP219" s="1280">
        <v>1</v>
      </c>
      <c r="AQ219" s="1385">
        <v>35000</v>
      </c>
      <c r="AR219" s="1280"/>
      <c r="AS219" s="602"/>
    </row>
    <row r="220" spans="1:45" s="625" customFormat="1" ht="73.5" customHeight="1">
      <c r="A220" s="678"/>
      <c r="B220" s="600"/>
      <c r="C220" s="602"/>
      <c r="D220" s="1061"/>
      <c r="E220" s="602"/>
      <c r="F220" s="649"/>
      <c r="G220" s="600"/>
      <c r="H220" s="1511"/>
      <c r="I220" s="600"/>
      <c r="J220" s="602"/>
      <c r="K220" s="1061"/>
      <c r="L220" s="602"/>
      <c r="M220" s="618"/>
      <c r="N220" s="1208"/>
      <c r="O220" s="600"/>
      <c r="P220" s="649"/>
      <c r="Q220" s="649"/>
      <c r="R220" s="602"/>
      <c r="S220" s="1504" t="s">
        <v>131</v>
      </c>
      <c r="T220" s="1505"/>
      <c r="U220" s="1474" t="s">
        <v>726</v>
      </c>
      <c r="V220" s="1572" t="s">
        <v>727</v>
      </c>
      <c r="W220" s="1573"/>
      <c r="X220" s="1401"/>
      <c r="Y220" s="713">
        <v>685</v>
      </c>
      <c r="Z220" s="713">
        <v>0</v>
      </c>
      <c r="AA220" s="713"/>
      <c r="AB220" s="713">
        <f>SUM(AB222:AB227)</f>
        <v>344752.85</v>
      </c>
      <c r="AC220" s="713">
        <v>690</v>
      </c>
      <c r="AD220" s="713">
        <f t="shared" si="12"/>
        <v>4375</v>
      </c>
      <c r="AE220" s="713">
        <f t="shared" si="13"/>
        <v>2906493.83</v>
      </c>
      <c r="AF220" s="713">
        <v>1309162.42</v>
      </c>
      <c r="AG220" s="713"/>
      <c r="AH220" s="713">
        <f>SUM(AH222:AH227)</f>
        <v>1309162.42</v>
      </c>
      <c r="AI220" s="1473">
        <v>1000</v>
      </c>
      <c r="AJ220" s="1399">
        <f>SUM(AJ222:AJ227)</f>
        <v>585578560</v>
      </c>
      <c r="AK220" s="1399">
        <f>SUM(AK222:AK227)</f>
        <v>552578.56000000006</v>
      </c>
      <c r="AL220" s="1473">
        <v>1000</v>
      </c>
      <c r="AM220" s="1401">
        <f>SUM(AM222:AM227)</f>
        <v>350000</v>
      </c>
      <c r="AN220" s="1473">
        <v>1000</v>
      </c>
      <c r="AO220" s="1401">
        <f>SUM(AO222:AO227)</f>
        <v>350000</v>
      </c>
      <c r="AP220" s="1473">
        <v>1000</v>
      </c>
      <c r="AQ220" s="1401">
        <f>SUM(AQ222:AQ227)</f>
        <v>350000</v>
      </c>
      <c r="AR220" s="678"/>
      <c r="AS220" s="602"/>
    </row>
    <row r="221" spans="1:45" s="649" customFormat="1" ht="25.5" customHeight="1">
      <c r="A221" s="678"/>
      <c r="B221" s="600"/>
      <c r="C221" s="602"/>
      <c r="D221" s="1061"/>
      <c r="E221" s="602"/>
      <c r="G221" s="600"/>
      <c r="H221" s="602"/>
      <c r="J221" s="1208"/>
      <c r="K221" s="1061"/>
      <c r="L221" s="1052"/>
      <c r="M221" s="601"/>
      <c r="N221" s="601"/>
      <c r="O221" s="600"/>
      <c r="R221" s="602"/>
      <c r="S221" s="1506" t="s">
        <v>21</v>
      </c>
      <c r="T221" s="1507"/>
      <c r="U221" s="1037"/>
      <c r="V221" s="600"/>
      <c r="W221" s="602"/>
      <c r="X221" s="1280"/>
      <c r="Y221" s="659"/>
      <c r="Z221" s="659">
        <v>0</v>
      </c>
      <c r="AA221" s="659"/>
      <c r="AB221" s="716"/>
      <c r="AC221" s="659"/>
      <c r="AD221" s="738">
        <f t="shared" si="12"/>
        <v>0</v>
      </c>
      <c r="AE221" s="738">
        <f t="shared" si="13"/>
        <v>0</v>
      </c>
      <c r="AF221" s="717"/>
      <c r="AG221" s="659"/>
      <c r="AH221" s="717"/>
      <c r="AI221" s="1286"/>
      <c r="AJ221" s="1317"/>
      <c r="AK221" s="1317"/>
      <c r="AL221" s="1283"/>
      <c r="AM221" s="712"/>
      <c r="AN221" s="1283"/>
      <c r="AO221" s="712"/>
      <c r="AP221" s="1283"/>
      <c r="AQ221" s="712"/>
      <c r="AR221" s="602"/>
      <c r="AS221" s="602"/>
    </row>
    <row r="222" spans="1:45" s="649" customFormat="1" ht="108.75" customHeight="1">
      <c r="A222" s="678"/>
      <c r="B222" s="600"/>
      <c r="C222" s="602"/>
      <c r="D222" s="1061"/>
      <c r="E222" s="602"/>
      <c r="G222" s="600"/>
      <c r="H222" s="602"/>
      <c r="J222" s="602"/>
      <c r="K222" s="1061"/>
      <c r="L222" s="1052"/>
      <c r="M222" s="601"/>
      <c r="N222" s="601"/>
      <c r="O222" s="600"/>
      <c r="R222" s="602"/>
      <c r="S222" s="647" t="s">
        <v>6</v>
      </c>
      <c r="T222" s="602" t="s">
        <v>132</v>
      </c>
      <c r="V222" s="647" t="s">
        <v>6</v>
      </c>
      <c r="W222" s="602" t="s">
        <v>203</v>
      </c>
      <c r="X222" s="1280">
        <v>2</v>
      </c>
      <c r="Y222" s="658">
        <v>4</v>
      </c>
      <c r="Z222" s="659">
        <v>102248.5</v>
      </c>
      <c r="AA222" s="659"/>
      <c r="AB222" s="716"/>
      <c r="AC222" s="658">
        <v>0</v>
      </c>
      <c r="AD222" s="738">
        <f t="shared" si="12"/>
        <v>4</v>
      </c>
      <c r="AE222" s="738">
        <f t="shared" si="13"/>
        <v>0</v>
      </c>
      <c r="AF222" s="717"/>
      <c r="AG222" s="659"/>
      <c r="AH222" s="717"/>
      <c r="AI222" s="1277">
        <v>0</v>
      </c>
      <c r="AJ222" s="1317"/>
      <c r="AK222" s="1317"/>
      <c r="AL222" s="1280">
        <v>0</v>
      </c>
      <c r="AM222" s="712"/>
      <c r="AN222" s="1280">
        <v>0</v>
      </c>
      <c r="AO222" s="712"/>
      <c r="AP222" s="1280">
        <v>0</v>
      </c>
      <c r="AQ222" s="712"/>
      <c r="AR222" s="602"/>
      <c r="AS222" s="602"/>
    </row>
    <row r="223" spans="1:45" s="649" customFormat="1" ht="79.5" customHeight="1">
      <c r="A223" s="678"/>
      <c r="B223" s="600"/>
      <c r="C223" s="602"/>
      <c r="D223" s="1061"/>
      <c r="E223" s="602"/>
      <c r="G223" s="600"/>
      <c r="H223" s="602"/>
      <c r="J223" s="602"/>
      <c r="K223" s="1061"/>
      <c r="L223" s="1052"/>
      <c r="M223" s="601"/>
      <c r="N223" s="601"/>
      <c r="O223" s="600"/>
      <c r="R223" s="602"/>
      <c r="S223" s="647" t="s">
        <v>5</v>
      </c>
      <c r="T223" s="602" t="s">
        <v>202</v>
      </c>
      <c r="U223" s="1262" t="s">
        <v>712</v>
      </c>
      <c r="V223" s="647" t="s">
        <v>5</v>
      </c>
      <c r="W223" s="1434" t="s">
        <v>713</v>
      </c>
      <c r="X223" s="1280">
        <v>3</v>
      </c>
      <c r="Y223" s="658">
        <v>12</v>
      </c>
      <c r="Z223" s="658">
        <v>344752.85</v>
      </c>
      <c r="AA223" s="658"/>
      <c r="AB223" s="776">
        <f>Z223</f>
        <v>344752.85</v>
      </c>
      <c r="AC223" s="658">
        <v>15</v>
      </c>
      <c r="AD223" s="658">
        <f t="shared" si="12"/>
        <v>30</v>
      </c>
      <c r="AE223" s="658">
        <f t="shared" si="13"/>
        <v>1475967.35</v>
      </c>
      <c r="AF223" s="658"/>
      <c r="AG223" s="658"/>
      <c r="AH223" s="776">
        <v>921744.5</v>
      </c>
      <c r="AI223" s="1277">
        <v>1</v>
      </c>
      <c r="AJ223" s="1277">
        <f>162470000</f>
        <v>162470000</v>
      </c>
      <c r="AK223" s="1432">
        <v>129470</v>
      </c>
      <c r="AL223" s="1280">
        <v>1</v>
      </c>
      <c r="AM223" s="1385">
        <f>40000000/1000</f>
        <v>40000</v>
      </c>
      <c r="AN223" s="1280">
        <v>1</v>
      </c>
      <c r="AO223" s="1385">
        <f>40000000/1000</f>
        <v>40000</v>
      </c>
      <c r="AP223" s="1280">
        <v>1</v>
      </c>
      <c r="AQ223" s="1385">
        <f>40000000/1000</f>
        <v>40000</v>
      </c>
      <c r="AR223" s="602"/>
      <c r="AS223" s="602"/>
    </row>
    <row r="224" spans="1:45" s="649" customFormat="1" ht="51" customHeight="1">
      <c r="A224" s="678"/>
      <c r="B224" s="600"/>
      <c r="C224" s="602"/>
      <c r="D224" s="1061"/>
      <c r="E224" s="602"/>
      <c r="G224" s="600"/>
      <c r="H224" s="602"/>
      <c r="I224" s="600"/>
      <c r="J224" s="602"/>
      <c r="K224" s="1061"/>
      <c r="L224" s="1052"/>
      <c r="M224" s="601"/>
      <c r="N224" s="601"/>
      <c r="O224" s="600"/>
      <c r="R224" s="602"/>
      <c r="S224" s="647" t="s">
        <v>476</v>
      </c>
      <c r="T224" s="602" t="s">
        <v>133</v>
      </c>
      <c r="U224" s="1433" t="s">
        <v>719</v>
      </c>
      <c r="V224" s="647" t="s">
        <v>7</v>
      </c>
      <c r="W224" s="602" t="s">
        <v>250</v>
      </c>
      <c r="X224" s="1280">
        <v>12</v>
      </c>
      <c r="Y224" s="658">
        <v>12</v>
      </c>
      <c r="Z224" s="658">
        <v>236337.2</v>
      </c>
      <c r="AA224" s="658"/>
      <c r="AB224" s="776"/>
      <c r="AC224" s="658">
        <v>12</v>
      </c>
      <c r="AD224" s="658">
        <f t="shared" si="12"/>
        <v>60</v>
      </c>
      <c r="AE224" s="658">
        <f t="shared" si="13"/>
        <v>1291826.48</v>
      </c>
      <c r="AF224" s="658"/>
      <c r="AG224" s="658"/>
      <c r="AH224" s="776">
        <v>387417.92</v>
      </c>
      <c r="AI224" s="1277">
        <v>12</v>
      </c>
      <c r="AJ224" s="1277">
        <f>364408560</f>
        <v>364408560</v>
      </c>
      <c r="AK224" s="1384">
        <f>364408560/1000</f>
        <v>364408.56</v>
      </c>
      <c r="AL224" s="1280">
        <v>12</v>
      </c>
      <c r="AM224" s="1385">
        <f>270000000/1000</f>
        <v>270000</v>
      </c>
      <c r="AN224" s="1280">
        <v>12</v>
      </c>
      <c r="AO224" s="1385">
        <f>270000000/1000</f>
        <v>270000</v>
      </c>
      <c r="AP224" s="1280">
        <v>12</v>
      </c>
      <c r="AQ224" s="1385">
        <f>270000000/1000</f>
        <v>270000</v>
      </c>
      <c r="AR224" s="602"/>
      <c r="AS224" s="602"/>
    </row>
    <row r="225" spans="1:47" s="649" customFormat="1" ht="72.75" customHeight="1">
      <c r="A225" s="678"/>
      <c r="B225" s="600"/>
      <c r="C225" s="602"/>
      <c r="D225" s="1061"/>
      <c r="E225" s="602"/>
      <c r="G225" s="600"/>
      <c r="H225" s="602"/>
      <c r="I225" s="600"/>
      <c r="J225" s="602"/>
      <c r="K225" s="1061"/>
      <c r="L225" s="1052"/>
      <c r="M225" s="601"/>
      <c r="N225" s="601"/>
      <c r="O225" s="600"/>
      <c r="R225" s="602"/>
      <c r="S225" s="779" t="s">
        <v>24</v>
      </c>
      <c r="T225" s="619" t="s">
        <v>134</v>
      </c>
      <c r="U225" s="629"/>
      <c r="V225" s="779" t="s">
        <v>24</v>
      </c>
      <c r="W225" s="619" t="s">
        <v>204</v>
      </c>
      <c r="X225" s="1280">
        <v>3</v>
      </c>
      <c r="Y225" s="658">
        <v>1</v>
      </c>
      <c r="Z225" s="658">
        <v>45250</v>
      </c>
      <c r="AA225" s="658"/>
      <c r="AB225" s="658"/>
      <c r="AC225" s="658">
        <v>0</v>
      </c>
      <c r="AD225" s="658">
        <f t="shared" si="12"/>
        <v>1</v>
      </c>
      <c r="AE225" s="658">
        <f t="shared" si="13"/>
        <v>0</v>
      </c>
      <c r="AF225" s="658"/>
      <c r="AG225" s="658"/>
      <c r="AH225" s="658"/>
      <c r="AI225" s="1277">
        <v>0</v>
      </c>
      <c r="AJ225" s="1277"/>
      <c r="AK225" s="1277"/>
      <c r="AL225" s="1280">
        <v>0</v>
      </c>
      <c r="AM225" s="1280"/>
      <c r="AN225" s="1280">
        <v>0</v>
      </c>
      <c r="AO225" s="1280"/>
      <c r="AP225" s="1280">
        <v>0</v>
      </c>
      <c r="AQ225" s="1280"/>
      <c r="AR225" s="602"/>
      <c r="AS225" s="602"/>
    </row>
    <row r="226" spans="1:47" s="649" customFormat="1" ht="55.5" customHeight="1">
      <c r="A226" s="678"/>
      <c r="C226" s="602"/>
      <c r="D226" s="1061"/>
      <c r="E226" s="602"/>
      <c r="G226" s="600"/>
      <c r="H226" s="602"/>
      <c r="I226" s="600"/>
      <c r="J226" s="602"/>
      <c r="K226" s="1061"/>
      <c r="L226" s="1052"/>
      <c r="M226" s="601"/>
      <c r="N226" s="601"/>
      <c r="O226" s="600"/>
      <c r="R226" s="602"/>
      <c r="S226" s="647" t="s">
        <v>26</v>
      </c>
      <c r="T226" s="602" t="s">
        <v>485</v>
      </c>
      <c r="V226" s="647" t="s">
        <v>26</v>
      </c>
      <c r="W226" s="602" t="s">
        <v>154</v>
      </c>
      <c r="X226" s="1280">
        <v>2</v>
      </c>
      <c r="Y226" s="658">
        <v>4</v>
      </c>
      <c r="Z226" s="658">
        <v>6000</v>
      </c>
      <c r="AA226" s="658"/>
      <c r="AB226" s="658"/>
      <c r="AC226" s="658">
        <v>0</v>
      </c>
      <c r="AD226" s="658">
        <f t="shared" si="12"/>
        <v>4</v>
      </c>
      <c r="AE226" s="658">
        <f t="shared" si="13"/>
        <v>0</v>
      </c>
      <c r="AF226" s="658"/>
      <c r="AG226" s="658"/>
      <c r="AH226" s="658"/>
      <c r="AI226" s="1277">
        <v>0</v>
      </c>
      <c r="AJ226" s="1277"/>
      <c r="AK226" s="1277"/>
      <c r="AL226" s="1280">
        <v>0</v>
      </c>
      <c r="AM226" s="1280"/>
      <c r="AN226" s="1280">
        <v>0</v>
      </c>
      <c r="AO226" s="1280"/>
      <c r="AP226" s="1280">
        <v>0</v>
      </c>
      <c r="AQ226" s="1280"/>
      <c r="AR226" s="602"/>
      <c r="AS226" s="602"/>
    </row>
    <row r="227" spans="1:47" s="625" customFormat="1" ht="78.75" customHeight="1">
      <c r="A227" s="678"/>
      <c r="B227" s="640"/>
      <c r="C227" s="608"/>
      <c r="D227" s="1053"/>
      <c r="E227" s="608"/>
      <c r="G227" s="642"/>
      <c r="H227" s="620" t="s">
        <v>335</v>
      </c>
      <c r="I227" s="642"/>
      <c r="J227" s="608"/>
      <c r="K227" s="1053"/>
      <c r="L227" s="1056"/>
      <c r="M227" s="1055"/>
      <c r="N227" s="1055"/>
      <c r="O227" s="642"/>
      <c r="R227" s="608"/>
      <c r="S227" s="647" t="s">
        <v>35</v>
      </c>
      <c r="T227" s="602" t="s">
        <v>136</v>
      </c>
      <c r="U227" s="1435" t="s">
        <v>714</v>
      </c>
      <c r="V227" s="647" t="s">
        <v>35</v>
      </c>
      <c r="W227" s="1436" t="s">
        <v>715</v>
      </c>
      <c r="X227" s="1280">
        <v>0</v>
      </c>
      <c r="Y227" s="658">
        <v>5</v>
      </c>
      <c r="Z227" s="658">
        <v>2940</v>
      </c>
      <c r="AA227" s="658"/>
      <c r="AB227" s="658"/>
      <c r="AC227" s="658">
        <v>0</v>
      </c>
      <c r="AD227" s="658">
        <f t="shared" si="12"/>
        <v>41</v>
      </c>
      <c r="AE227" s="658">
        <f t="shared" si="13"/>
        <v>138700</v>
      </c>
      <c r="AF227" s="658"/>
      <c r="AG227" s="658"/>
      <c r="AH227" s="658"/>
      <c r="AI227" s="1297">
        <v>12</v>
      </c>
      <c r="AJ227" s="1277">
        <f>58700000</f>
        <v>58700000</v>
      </c>
      <c r="AK227" s="1384">
        <f>58700000/1000</f>
        <v>58700</v>
      </c>
      <c r="AL227" s="1297">
        <v>12</v>
      </c>
      <c r="AM227" s="1385">
        <f>40000000/1000</f>
        <v>40000</v>
      </c>
      <c r="AN227" s="1297">
        <v>12</v>
      </c>
      <c r="AO227" s="1385">
        <f>40000000/1000</f>
        <v>40000</v>
      </c>
      <c r="AP227" s="1280">
        <v>5</v>
      </c>
      <c r="AQ227" s="1385">
        <f>40000000/1000</f>
        <v>40000</v>
      </c>
      <c r="AR227" s="602"/>
      <c r="AS227" s="602"/>
    </row>
    <row r="228" spans="1:47" s="1101" customFormat="1" ht="106.5" customHeight="1">
      <c r="A228" s="1093"/>
      <c r="B228" s="1094"/>
      <c r="C228" s="1095"/>
      <c r="D228" s="1096"/>
      <c r="E228" s="1095"/>
      <c r="G228" s="1097"/>
      <c r="H228" s="1098"/>
      <c r="I228" s="1097"/>
      <c r="J228" s="1095"/>
      <c r="K228" s="1096"/>
      <c r="L228" s="1099"/>
      <c r="M228" s="1100"/>
      <c r="N228" s="1100"/>
      <c r="O228" s="1097"/>
      <c r="R228" s="1095"/>
      <c r="S228" s="1102" t="s">
        <v>36</v>
      </c>
      <c r="T228" s="919" t="s">
        <v>697</v>
      </c>
      <c r="U228" s="1433" t="s">
        <v>716</v>
      </c>
      <c r="V228" s="1102"/>
      <c r="W228" s="1434" t="s">
        <v>717</v>
      </c>
      <c r="X228" s="1280"/>
      <c r="Y228" s="658"/>
      <c r="Z228" s="658"/>
      <c r="AA228" s="658"/>
      <c r="AB228" s="658"/>
      <c r="AC228" s="658"/>
      <c r="AD228" s="658"/>
      <c r="AE228" s="658"/>
      <c r="AF228" s="658"/>
      <c r="AG228" s="658"/>
      <c r="AH228" s="658"/>
      <c r="AI228" s="1297">
        <v>1</v>
      </c>
      <c r="AJ228" s="1277"/>
      <c r="AK228" s="1437">
        <f>341532450/1000</f>
        <v>341532.45</v>
      </c>
      <c r="AL228" s="1287"/>
      <c r="AM228" s="1385"/>
      <c r="AN228" s="1280"/>
      <c r="AO228" s="1385"/>
      <c r="AP228" s="1280"/>
      <c r="AQ228" s="1385"/>
      <c r="AR228" s="602"/>
      <c r="AS228" s="602"/>
      <c r="AT228" s="625"/>
      <c r="AU228" s="625"/>
    </row>
    <row r="229" spans="1:47" s="649" customFormat="1" ht="115.5" customHeight="1">
      <c r="A229" s="678"/>
      <c r="B229" s="647"/>
      <c r="C229" s="1508"/>
      <c r="D229" s="1061"/>
      <c r="E229" s="602"/>
      <c r="G229" s="600"/>
      <c r="H229" s="607"/>
      <c r="I229" s="600"/>
      <c r="J229" s="602"/>
      <c r="K229" s="1061"/>
      <c r="L229" s="1052"/>
      <c r="M229" s="601"/>
      <c r="N229" s="601"/>
      <c r="O229" s="600"/>
      <c r="R229" s="602"/>
      <c r="S229" s="1509" t="s">
        <v>137</v>
      </c>
      <c r="T229" s="1510"/>
      <c r="U229" s="1032" t="s">
        <v>643</v>
      </c>
      <c r="V229" s="1509" t="s">
        <v>725</v>
      </c>
      <c r="W229" s="1510"/>
      <c r="X229" s="1401">
        <v>685</v>
      </c>
      <c r="Y229" s="713">
        <v>685</v>
      </c>
      <c r="Z229" s="713">
        <v>0</v>
      </c>
      <c r="AA229" s="713"/>
      <c r="AB229" s="713">
        <f>AB231</f>
        <v>0</v>
      </c>
      <c r="AC229" s="713">
        <v>690</v>
      </c>
      <c r="AD229" s="713">
        <f t="shared" si="12"/>
        <v>1390</v>
      </c>
      <c r="AE229" s="713">
        <f t="shared" si="13"/>
        <v>75366.25</v>
      </c>
      <c r="AF229" s="713">
        <v>0</v>
      </c>
      <c r="AG229" s="713"/>
      <c r="AH229" s="713">
        <f>AH231</f>
        <v>0</v>
      </c>
      <c r="AI229" s="1399">
        <v>3</v>
      </c>
      <c r="AJ229" s="1399">
        <f>SUM(AJ231)</f>
        <v>11150000</v>
      </c>
      <c r="AK229" s="1399">
        <f>AK231</f>
        <v>13200</v>
      </c>
      <c r="AL229" s="1473">
        <v>5</v>
      </c>
      <c r="AM229" s="1401">
        <f>AM231</f>
        <v>30325</v>
      </c>
      <c r="AN229" s="1473">
        <v>7</v>
      </c>
      <c r="AO229" s="1401">
        <f>AO231</f>
        <v>31841.25</v>
      </c>
      <c r="AP229" s="1401">
        <v>4</v>
      </c>
      <c r="AQ229" s="1401">
        <f>AQ231</f>
        <v>21000</v>
      </c>
      <c r="AR229" s="608"/>
      <c r="AS229" s="608"/>
    </row>
    <row r="230" spans="1:47" s="649" customFormat="1" ht="72.75" customHeight="1">
      <c r="A230" s="678"/>
      <c r="B230" s="647"/>
      <c r="C230" s="1508"/>
      <c r="D230" s="1061"/>
      <c r="E230" s="602"/>
      <c r="G230" s="600"/>
      <c r="H230" s="607"/>
      <c r="I230" s="600"/>
      <c r="J230" s="602"/>
      <c r="K230" s="1061"/>
      <c r="L230" s="1052"/>
      <c r="M230" s="601"/>
      <c r="N230" s="601"/>
      <c r="O230" s="600"/>
      <c r="R230" s="602"/>
      <c r="S230" s="1506" t="s">
        <v>21</v>
      </c>
      <c r="T230" s="1507"/>
      <c r="U230" s="1037"/>
      <c r="V230" s="600"/>
      <c r="W230" s="602"/>
      <c r="X230" s="1280"/>
      <c r="Y230" s="659"/>
      <c r="Z230" s="659">
        <v>0</v>
      </c>
      <c r="AA230" s="659"/>
      <c r="AB230" s="716"/>
      <c r="AC230" s="659"/>
      <c r="AD230" s="738">
        <f t="shared" si="12"/>
        <v>0</v>
      </c>
      <c r="AE230" s="738">
        <f t="shared" si="13"/>
        <v>0</v>
      </c>
      <c r="AF230" s="717"/>
      <c r="AG230" s="659"/>
      <c r="AH230" s="717"/>
      <c r="AI230" s="1286"/>
      <c r="AJ230" s="1317"/>
      <c r="AK230" s="1317"/>
      <c r="AL230" s="1283"/>
      <c r="AM230" s="712"/>
      <c r="AN230" s="1283"/>
      <c r="AO230" s="712"/>
      <c r="AP230" s="1283"/>
      <c r="AQ230" s="712"/>
      <c r="AR230" s="602"/>
      <c r="AS230" s="602"/>
    </row>
    <row r="231" spans="1:47" s="649" customFormat="1" ht="72.75" customHeight="1">
      <c r="A231" s="678"/>
      <c r="B231" s="647"/>
      <c r="C231" s="1508"/>
      <c r="D231" s="1061"/>
      <c r="E231" s="602"/>
      <c r="G231" s="600"/>
      <c r="H231" s="607"/>
      <c r="I231" s="600"/>
      <c r="J231" s="602"/>
      <c r="K231" s="1061"/>
      <c r="L231" s="1052"/>
      <c r="M231" s="601"/>
      <c r="N231" s="601"/>
      <c r="O231" s="600"/>
      <c r="R231" s="602"/>
      <c r="S231" s="647" t="s">
        <v>6</v>
      </c>
      <c r="T231" s="1508" t="s">
        <v>138</v>
      </c>
      <c r="U231" s="601" t="s">
        <v>626</v>
      </c>
      <c r="V231" s="647" t="s">
        <v>6</v>
      </c>
      <c r="W231" s="602" t="s">
        <v>641</v>
      </c>
      <c r="X231" s="1280">
        <v>2</v>
      </c>
      <c r="Y231" s="658">
        <v>4</v>
      </c>
      <c r="Z231" s="658">
        <v>18570</v>
      </c>
      <c r="AA231" s="658"/>
      <c r="AB231" s="658"/>
      <c r="AC231" s="658">
        <v>0</v>
      </c>
      <c r="AD231" s="658">
        <f t="shared" si="12"/>
        <v>16</v>
      </c>
      <c r="AE231" s="658">
        <f t="shared" si="13"/>
        <v>75366.25</v>
      </c>
      <c r="AF231" s="658"/>
      <c r="AG231" s="658"/>
      <c r="AH231" s="658"/>
      <c r="AI231" s="1277">
        <v>2</v>
      </c>
      <c r="AJ231" s="1277">
        <f>11150000</f>
        <v>11150000</v>
      </c>
      <c r="AK231" s="1297">
        <v>13200</v>
      </c>
      <c r="AL231" s="1280">
        <v>4</v>
      </c>
      <c r="AM231" s="1280">
        <v>30325</v>
      </c>
      <c r="AN231" s="1280">
        <v>6</v>
      </c>
      <c r="AO231" s="1280">
        <f>AM231*105%</f>
        <v>31841.25</v>
      </c>
      <c r="AP231" s="1280">
        <v>2</v>
      </c>
      <c r="AQ231" s="1280">
        <f>21000000/1000</f>
        <v>21000</v>
      </c>
      <c r="AR231" s="602"/>
      <c r="AS231" s="602"/>
    </row>
    <row r="232" spans="1:47" s="649" customFormat="1" ht="47.25">
      <c r="A232" s="678"/>
      <c r="B232" s="647"/>
      <c r="C232" s="1508"/>
      <c r="D232" s="1061"/>
      <c r="E232" s="602"/>
      <c r="G232" s="600"/>
      <c r="H232" s="607"/>
      <c r="I232" s="600"/>
      <c r="J232" s="602"/>
      <c r="K232" s="1061"/>
      <c r="L232" s="1052"/>
      <c r="M232" s="601"/>
      <c r="N232" s="601"/>
      <c r="O232" s="600"/>
      <c r="R232" s="602"/>
      <c r="S232" s="647"/>
      <c r="T232" s="1508"/>
      <c r="U232" s="601" t="s">
        <v>627</v>
      </c>
      <c r="V232" s="647"/>
      <c r="W232" s="602" t="s">
        <v>718</v>
      </c>
      <c r="X232" s="1280"/>
      <c r="Y232" s="658"/>
      <c r="Z232" s="658"/>
      <c r="AA232" s="658"/>
      <c r="AB232" s="658"/>
      <c r="AC232" s="658"/>
      <c r="AD232" s="658"/>
      <c r="AE232" s="658"/>
      <c r="AF232" s="658"/>
      <c r="AG232" s="658"/>
      <c r="AH232" s="658"/>
      <c r="AI232" s="1277">
        <v>2</v>
      </c>
      <c r="AJ232" s="1277"/>
      <c r="AK232" s="1277"/>
      <c r="AL232" s="1280">
        <v>4</v>
      </c>
      <c r="AM232" s="1280"/>
      <c r="AN232" s="1280">
        <v>6</v>
      </c>
      <c r="AO232" s="1280"/>
      <c r="AP232" s="1280"/>
      <c r="AQ232" s="1280"/>
      <c r="AR232" s="602"/>
      <c r="AS232" s="602"/>
    </row>
    <row r="233" spans="1:47" s="649" customFormat="1">
      <c r="A233" s="827"/>
      <c r="B233" s="668"/>
      <c r="C233" s="1068"/>
      <c r="D233" s="1061"/>
      <c r="E233" s="612"/>
      <c r="F233" s="669"/>
      <c r="G233" s="668"/>
      <c r="H233" s="612"/>
      <c r="I233" s="668"/>
      <c r="J233" s="612"/>
      <c r="K233" s="613"/>
      <c r="L233" s="1068"/>
      <c r="M233" s="614"/>
      <c r="N233" s="614"/>
      <c r="O233" s="668"/>
      <c r="P233" s="669"/>
      <c r="Q233" s="669"/>
      <c r="R233" s="612"/>
      <c r="S233" s="600"/>
      <c r="T233" s="1508"/>
      <c r="U233" s="601"/>
      <c r="V233" s="600"/>
      <c r="W233" s="602"/>
      <c r="X233" s="1389"/>
      <c r="Y233" s="676"/>
      <c r="Z233" s="676">
        <v>0</v>
      </c>
      <c r="AA233" s="676"/>
      <c r="AB233" s="797"/>
      <c r="AC233" s="676"/>
      <c r="AD233" s="676"/>
      <c r="AE233" s="676"/>
      <c r="AF233" s="629"/>
      <c r="AG233" s="676"/>
      <c r="AH233" s="629"/>
      <c r="AI233" s="1216"/>
      <c r="AJ233" s="1232"/>
      <c r="AK233" s="1232"/>
      <c r="AL233" s="739"/>
      <c r="AM233" s="629"/>
      <c r="AN233" s="739"/>
      <c r="AO233" s="629"/>
      <c r="AP233" s="739"/>
      <c r="AQ233" s="629"/>
      <c r="AR233" s="678"/>
      <c r="AS233" s="678"/>
    </row>
    <row r="234" spans="1:47" s="649" customFormat="1">
      <c r="A234" s="827"/>
      <c r="B234" s="781"/>
      <c r="C234" s="612"/>
      <c r="D234" s="781"/>
      <c r="E234" s="782"/>
      <c r="F234" s="782"/>
      <c r="G234" s="782"/>
      <c r="H234" s="782"/>
      <c r="I234" s="782"/>
      <c r="J234" s="782"/>
      <c r="K234" s="782"/>
      <c r="L234" s="782"/>
      <c r="M234" s="782"/>
      <c r="N234" s="782"/>
      <c r="O234" s="782"/>
      <c r="P234" s="782"/>
      <c r="Q234" s="782"/>
      <c r="R234" s="782"/>
      <c r="S234" s="782"/>
      <c r="T234" s="782"/>
      <c r="U234" s="782"/>
      <c r="V234" s="782"/>
      <c r="W234" s="783"/>
      <c r="X234" s="1422"/>
      <c r="Y234" s="821"/>
      <c r="Z234" s="821"/>
      <c r="AA234" s="821"/>
      <c r="AB234" s="822">
        <f>AB229+AB220+AB195+AB190+AB185+AB169+AB149+AB136+AB129+AB121+AB113+AB105+AB95+AB83+AB62+AB53+AB46+AB31+AB7</f>
        <v>2015140.65</v>
      </c>
      <c r="AC234" s="821"/>
      <c r="AD234" s="821"/>
      <c r="AE234" s="821"/>
      <c r="AF234" s="823" t="e">
        <f>#REF!+#REF!+#REF!+#REF!+#REF!+#REF!+#REF!++#REF!+#REF!+AF7+AF129+AF136+AF31+AF43+AF53+AF62+AF83+#REF!+AF113+AF95+AF121+AF149+AF169+AF195+AF220+AF229+AF105+AF78</f>
        <v>#REF!</v>
      </c>
      <c r="AG234" s="823" t="e">
        <f>#REF!+#REF!+#REF!+#REF!+#REF!+#REF!+#REF!++#REF!+#REF!+AG7+AG129+AG136+AG31+AG43+AG53+AG62+AG83+#REF!+AG113+AG95+AG121+AG149+AG169+AG195+AG220+AG229+AG105+AG78</f>
        <v>#REF!</v>
      </c>
      <c r="AH234" s="822">
        <f>AH229+AH220+AH195+AH190+AH185+AH169+AH149+AH136+AH129+AH121+AH113+AH105+AH95+AH83+AH62+AH53+AH46+AH31+AH7</f>
        <v>6350727.7600000007</v>
      </c>
      <c r="AI234" s="1233"/>
      <c r="AJ234" s="1234" t="e">
        <f>#REF!+#REF!+#REF!+#REF!+#REF!+#REF!+#REF!++#REF!+#REF!+AJ7+AJ129+AJ136+AJ31+AJ43+AJ53+AJ62+AJ83+#REF!+AJ113+AJ95+AJ121+AJ149+AJ169+AJ195+AJ220+AJ229+AJ105+AJ78</f>
        <v>#REF!</v>
      </c>
      <c r="AK234" s="1235">
        <f>AK229+AK220+AK195+AK190+AK185+AK169+AK149+AK136+AK129+AK121+AK113+AK105+AK95+AK83+AK62+AK53+AK46+AK31+AK7</f>
        <v>3938622.43</v>
      </c>
      <c r="AL234" s="821"/>
      <c r="AM234" s="822">
        <f>AM229+AM220+AM195+AM190+AM185+AM169+AM149+AM136+AM129+AM121+AM113+AM105+AM95+AM83+AM62+AM53+AM46+AM31+AM7</f>
        <v>4174509.8700000006</v>
      </c>
      <c r="AN234" s="821"/>
      <c r="AO234" s="822">
        <f>AO229+AO220+AO195+AO190+AO185+AO169+AO149+AO136+AO129+AO121+AO113+AO105+AO95+AO83+AO62+AO53+AO46+AO31+AO7</f>
        <v>4627715.6854999997</v>
      </c>
      <c r="AP234" s="821"/>
      <c r="AQ234" s="822">
        <f>AQ229+AQ220+AQ195+AQ190+AQ185+AQ169+AQ149+AQ136+AQ129+AQ121+AQ113+AQ105+AQ95+AQ83+AQ62+AQ53+AQ46+AQ31+AQ7</f>
        <v>4427532.8617500002</v>
      </c>
      <c r="AR234" s="824"/>
      <c r="AS234" s="824"/>
    </row>
    <row r="235" spans="1:47" s="649" customFormat="1" ht="39.75" customHeight="1">
      <c r="A235" s="785"/>
      <c r="X235" s="1423"/>
      <c r="Y235" s="675"/>
      <c r="Z235" s="675"/>
      <c r="AA235" s="675"/>
      <c r="AB235" s="786">
        <v>7365689.9509999994</v>
      </c>
      <c r="AC235" s="675"/>
      <c r="AD235" s="675"/>
      <c r="AE235" s="675"/>
      <c r="AF235" s="649" t="e">
        <v>#REF!</v>
      </c>
      <c r="AG235" s="787" t="e">
        <v>#REF!</v>
      </c>
      <c r="AH235" s="649">
        <v>12225097.660000002</v>
      </c>
      <c r="AI235" s="1236"/>
      <c r="AJ235" s="1213" t="e">
        <v>#REF!</v>
      </c>
      <c r="AK235" s="1213">
        <v>10918921.91</v>
      </c>
      <c r="AL235" s="604"/>
      <c r="AM235" s="649">
        <v>10427202.710000001</v>
      </c>
      <c r="AN235" s="604"/>
      <c r="AO235" s="649">
        <v>10437202.710000001</v>
      </c>
      <c r="AP235" s="604"/>
      <c r="AQ235" s="649">
        <v>10437202.710000001</v>
      </c>
    </row>
    <row r="236" spans="1:47" s="649" customFormat="1">
      <c r="X236" s="1423"/>
      <c r="Y236" s="675"/>
      <c r="Z236" s="675"/>
      <c r="AA236" s="675"/>
      <c r="AB236" s="786"/>
      <c r="AC236" s="786"/>
      <c r="AD236" s="786"/>
      <c r="AE236" s="786"/>
      <c r="AF236" s="786"/>
      <c r="AG236" s="786"/>
      <c r="AH236" s="786"/>
      <c r="AI236" s="1237"/>
      <c r="AJ236" s="1237"/>
      <c r="AK236" s="1237"/>
      <c r="AL236" s="786"/>
      <c r="AM236" s="786"/>
      <c r="AN236" s="786"/>
      <c r="AO236" s="786"/>
      <c r="AP236" s="786"/>
      <c r="AQ236" s="786"/>
    </row>
    <row r="237" spans="1:47" s="625" customFormat="1" ht="90" customHeight="1">
      <c r="A237" s="649"/>
      <c r="B237" s="649"/>
      <c r="C237" s="649"/>
      <c r="D237" s="649"/>
      <c r="E237" s="649"/>
      <c r="F237" s="649"/>
      <c r="G237" s="649"/>
      <c r="H237" s="649"/>
      <c r="I237" s="649"/>
      <c r="J237" s="649"/>
      <c r="K237" s="649"/>
      <c r="L237" s="649"/>
      <c r="M237" s="649"/>
      <c r="N237" s="649"/>
      <c r="O237" s="649"/>
      <c r="P237" s="649"/>
      <c r="Q237" s="649"/>
      <c r="R237" s="649"/>
      <c r="S237" s="649"/>
      <c r="T237" s="649"/>
      <c r="U237" s="649"/>
      <c r="V237" s="649"/>
      <c r="W237" s="649"/>
      <c r="X237" s="1423"/>
      <c r="Y237" s="675"/>
      <c r="Z237" s="675"/>
      <c r="AA237" s="675"/>
      <c r="AB237" s="786"/>
      <c r="AC237" s="675"/>
      <c r="AD237" s="675"/>
      <c r="AE237" s="675"/>
      <c r="AF237" s="649"/>
      <c r="AG237" s="787"/>
      <c r="AH237" s="649"/>
      <c r="AI237" s="1238"/>
      <c r="AJ237" s="1213"/>
      <c r="AK237" s="1213"/>
      <c r="AL237" s="604"/>
      <c r="AM237" s="649"/>
      <c r="AN237" s="604"/>
      <c r="AO237" s="649"/>
      <c r="AP237" s="754"/>
      <c r="AQ237" s="649"/>
      <c r="AR237" s="649"/>
      <c r="AS237" s="649"/>
    </row>
    <row r="238" spans="1:47" s="649" customFormat="1">
      <c r="X238" s="1423"/>
      <c r="Y238" s="675"/>
      <c r="Z238" s="675"/>
      <c r="AA238" s="675"/>
      <c r="AB238" s="786"/>
      <c r="AC238" s="675"/>
      <c r="AD238" s="675"/>
      <c r="AE238" s="675"/>
      <c r="AG238" s="675"/>
      <c r="AI238" s="1238"/>
      <c r="AJ238" s="1213"/>
      <c r="AK238" s="1213"/>
      <c r="AL238" s="604"/>
      <c r="AN238" s="604"/>
      <c r="AP238" s="754"/>
    </row>
    <row r="239" spans="1:47" s="649" customFormat="1">
      <c r="X239" s="1423"/>
      <c r="Y239" s="675"/>
      <c r="Z239" s="675"/>
      <c r="AA239" s="675"/>
      <c r="AB239" s="786"/>
      <c r="AC239" s="675"/>
      <c r="AD239" s="675"/>
      <c r="AE239" s="675"/>
      <c r="AG239" s="675"/>
      <c r="AI239" s="1238"/>
      <c r="AJ239" s="1213"/>
      <c r="AK239" s="1213"/>
      <c r="AL239" s="604"/>
      <c r="AN239" s="604"/>
      <c r="AP239" s="754"/>
    </row>
    <row r="240" spans="1:47" s="649" customFormat="1" ht="15.75" customHeight="1">
      <c r="X240" s="1423"/>
      <c r="Y240" s="675"/>
      <c r="Z240" s="675"/>
      <c r="AA240" s="675"/>
      <c r="AB240" s="786"/>
      <c r="AC240" s="675"/>
      <c r="AD240" s="675"/>
      <c r="AE240" s="675"/>
      <c r="AG240" s="675"/>
      <c r="AI240" s="1238"/>
      <c r="AJ240" s="1213"/>
      <c r="AK240" s="1213"/>
      <c r="AL240" s="604"/>
      <c r="AN240" s="604"/>
      <c r="AP240" s="754"/>
    </row>
    <row r="241" spans="1:45" s="649" customFormat="1">
      <c r="X241" s="1423"/>
      <c r="Y241" s="675"/>
      <c r="Z241" s="675"/>
      <c r="AA241" s="675"/>
      <c r="AB241" s="786"/>
      <c r="AC241" s="675"/>
      <c r="AD241" s="675"/>
      <c r="AE241" s="675"/>
      <c r="AG241" s="675"/>
      <c r="AI241" s="1238"/>
      <c r="AJ241" s="1213"/>
      <c r="AK241" s="1213"/>
      <c r="AL241" s="604"/>
      <c r="AN241" s="604"/>
      <c r="AP241" s="754"/>
    </row>
    <row r="242" spans="1:45" s="649" customFormat="1">
      <c r="X242" s="1423"/>
      <c r="Y242" s="675"/>
      <c r="Z242" s="675"/>
      <c r="AA242" s="675"/>
      <c r="AB242" s="786"/>
      <c r="AC242" s="675"/>
      <c r="AD242" s="675"/>
      <c r="AE242" s="675"/>
      <c r="AG242" s="675"/>
      <c r="AI242" s="1238"/>
      <c r="AJ242" s="1213"/>
      <c r="AK242" s="1213"/>
      <c r="AL242" s="604"/>
      <c r="AN242" s="604"/>
      <c r="AP242" s="754"/>
    </row>
    <row r="243" spans="1:45" s="649" customFormat="1">
      <c r="X243" s="1423"/>
      <c r="Y243" s="675"/>
      <c r="Z243" s="675"/>
      <c r="AA243" s="675"/>
      <c r="AB243" s="786"/>
      <c r="AC243" s="675"/>
      <c r="AD243" s="675"/>
      <c r="AE243" s="675"/>
      <c r="AG243" s="675"/>
      <c r="AI243" s="1238"/>
      <c r="AJ243" s="1213"/>
      <c r="AK243" s="1213"/>
      <c r="AL243" s="604"/>
      <c r="AN243" s="604"/>
      <c r="AP243" s="754"/>
    </row>
    <row r="244" spans="1:45" s="649" customFormat="1">
      <c r="X244" s="1423"/>
      <c r="Y244" s="675"/>
      <c r="Z244" s="675"/>
      <c r="AA244" s="675"/>
      <c r="AB244" s="786"/>
      <c r="AC244" s="675"/>
      <c r="AD244" s="675"/>
      <c r="AE244" s="675"/>
      <c r="AG244" s="675"/>
      <c r="AI244" s="1238"/>
      <c r="AJ244" s="1213"/>
      <c r="AK244" s="1213"/>
      <c r="AL244" s="604"/>
      <c r="AN244" s="604"/>
      <c r="AP244" s="754"/>
    </row>
    <row r="245" spans="1:45" s="649" customFormat="1">
      <c r="X245" s="1423"/>
      <c r="Y245" s="675"/>
      <c r="Z245" s="675"/>
      <c r="AA245" s="675"/>
      <c r="AB245" s="786"/>
      <c r="AC245" s="675"/>
      <c r="AD245" s="675"/>
      <c r="AE245" s="675"/>
      <c r="AG245" s="675"/>
      <c r="AI245" s="1238"/>
      <c r="AJ245" s="1213"/>
      <c r="AK245" s="1213"/>
      <c r="AL245" s="604"/>
      <c r="AN245" s="604"/>
      <c r="AP245" s="754"/>
    </row>
    <row r="246" spans="1:45" s="649" customFormat="1" ht="109.5" customHeight="1">
      <c r="X246" s="1423"/>
      <c r="Y246" s="675"/>
      <c r="Z246" s="675"/>
      <c r="AA246" s="675"/>
      <c r="AB246" s="786"/>
      <c r="AC246" s="675"/>
      <c r="AD246" s="675"/>
      <c r="AE246" s="675"/>
      <c r="AG246" s="675"/>
      <c r="AI246" s="1238"/>
      <c r="AJ246" s="1213"/>
      <c r="AK246" s="1213"/>
      <c r="AL246" s="604"/>
      <c r="AN246" s="604"/>
      <c r="AP246" s="754"/>
    </row>
    <row r="247" spans="1:45" s="649" customFormat="1" ht="59.25" customHeight="1">
      <c r="B247" s="724"/>
      <c r="X247" s="1423"/>
      <c r="Y247" s="675"/>
      <c r="Z247" s="675"/>
      <c r="AA247" s="675"/>
      <c r="AB247" s="786"/>
      <c r="AC247" s="675"/>
      <c r="AD247" s="675"/>
      <c r="AE247" s="675"/>
      <c r="AG247" s="675"/>
      <c r="AI247" s="1238"/>
      <c r="AJ247" s="1213"/>
      <c r="AK247" s="1213"/>
      <c r="AL247" s="604"/>
      <c r="AN247" s="604"/>
      <c r="AP247" s="754"/>
    </row>
    <row r="248" spans="1:45" s="649" customFormat="1" ht="57" customHeight="1">
      <c r="A248" s="724"/>
      <c r="B248" s="724"/>
      <c r="C248" s="724"/>
      <c r="X248" s="1423"/>
      <c r="Y248" s="675"/>
      <c r="Z248" s="675"/>
      <c r="AA248" s="675"/>
      <c r="AB248" s="786"/>
      <c r="AC248" s="675"/>
      <c r="AD248" s="675"/>
      <c r="AE248" s="675"/>
      <c r="AG248" s="675"/>
      <c r="AI248" s="1238"/>
      <c r="AJ248" s="1213"/>
      <c r="AK248" s="1213"/>
      <c r="AL248" s="604"/>
      <c r="AN248" s="604"/>
      <c r="AP248" s="754"/>
    </row>
    <row r="249" spans="1:45" s="649" customFormat="1">
      <c r="A249" s="724"/>
      <c r="B249" s="724"/>
      <c r="C249" s="724"/>
      <c r="X249" s="1423"/>
      <c r="Y249" s="675"/>
      <c r="Z249" s="675"/>
      <c r="AA249" s="675"/>
      <c r="AB249" s="786"/>
      <c r="AC249" s="675"/>
      <c r="AD249" s="675"/>
      <c r="AE249" s="675"/>
      <c r="AG249" s="675"/>
      <c r="AI249" s="1238"/>
      <c r="AJ249" s="1213"/>
      <c r="AK249" s="1213"/>
      <c r="AL249" s="604"/>
      <c r="AN249" s="604"/>
      <c r="AP249" s="789"/>
    </row>
    <row r="250" spans="1:45" s="649" customFormat="1" ht="66" customHeight="1">
      <c r="A250" s="724"/>
      <c r="B250" s="724"/>
      <c r="C250" s="724"/>
      <c r="X250" s="1423"/>
      <c r="Y250" s="675"/>
      <c r="Z250" s="675"/>
      <c r="AA250" s="675"/>
      <c r="AB250" s="786"/>
      <c r="AC250" s="675"/>
      <c r="AD250" s="675"/>
      <c r="AE250" s="675"/>
      <c r="AG250" s="675"/>
      <c r="AI250" s="1238"/>
      <c r="AJ250" s="1213"/>
      <c r="AK250" s="1213"/>
      <c r="AL250" s="604"/>
      <c r="AN250" s="604"/>
      <c r="AP250" s="754"/>
    </row>
    <row r="251" spans="1:45" s="625" customFormat="1" ht="77.25" customHeight="1">
      <c r="A251" s="724"/>
      <c r="B251" s="724"/>
      <c r="C251" s="724"/>
      <c r="D251" s="649"/>
      <c r="E251" s="649"/>
      <c r="F251" s="649"/>
      <c r="G251" s="649"/>
      <c r="H251" s="649"/>
      <c r="I251" s="649"/>
      <c r="J251" s="649"/>
      <c r="K251" s="649"/>
      <c r="L251" s="649"/>
      <c r="M251" s="649"/>
      <c r="N251" s="649"/>
      <c r="O251" s="649"/>
      <c r="P251" s="649"/>
      <c r="Q251" s="649"/>
      <c r="R251" s="649"/>
      <c r="S251" s="649"/>
      <c r="T251" s="649"/>
      <c r="U251" s="649"/>
      <c r="V251" s="649"/>
      <c r="W251" s="649"/>
      <c r="X251" s="1423"/>
      <c r="Y251" s="675"/>
      <c r="Z251" s="675"/>
      <c r="AA251" s="675"/>
      <c r="AB251" s="786"/>
      <c r="AC251" s="675"/>
      <c r="AD251" s="675"/>
      <c r="AE251" s="675"/>
      <c r="AF251" s="649"/>
      <c r="AG251" s="675"/>
      <c r="AH251" s="649"/>
      <c r="AI251" s="1238"/>
      <c r="AJ251" s="1213"/>
      <c r="AK251" s="1213"/>
      <c r="AL251" s="604"/>
      <c r="AM251" s="649"/>
      <c r="AN251" s="604"/>
      <c r="AO251" s="649"/>
      <c r="AP251" s="754"/>
      <c r="AQ251" s="649"/>
      <c r="AR251" s="649"/>
      <c r="AS251" s="649"/>
    </row>
    <row r="252" spans="1:45" s="649" customFormat="1" ht="42.75" customHeight="1">
      <c r="A252" s="724"/>
      <c r="B252" s="724"/>
      <c r="C252" s="724"/>
      <c r="X252" s="1423"/>
      <c r="Y252" s="675"/>
      <c r="Z252" s="675"/>
      <c r="AA252" s="675"/>
      <c r="AB252" s="786"/>
      <c r="AC252" s="675"/>
      <c r="AD252" s="675"/>
      <c r="AE252" s="675"/>
      <c r="AG252" s="675"/>
      <c r="AI252" s="1238"/>
      <c r="AJ252" s="1213"/>
      <c r="AK252" s="1213"/>
      <c r="AL252" s="604"/>
      <c r="AN252" s="604"/>
      <c r="AP252" s="754"/>
    </row>
    <row r="253" spans="1:45" s="649" customFormat="1">
      <c r="A253" s="724"/>
      <c r="B253" s="724"/>
      <c r="C253" s="724"/>
      <c r="D253" s="724"/>
      <c r="E253" s="724"/>
      <c r="F253" s="724"/>
      <c r="G253" s="724"/>
      <c r="H253" s="724"/>
      <c r="I253" s="724"/>
      <c r="J253" s="724"/>
      <c r="K253" s="724"/>
      <c r="L253" s="724"/>
      <c r="M253" s="724"/>
      <c r="N253" s="724"/>
      <c r="T253" s="724"/>
      <c r="U253" s="724"/>
      <c r="V253" s="724"/>
      <c r="W253" s="724"/>
      <c r="X253" s="1424"/>
      <c r="Y253" s="790"/>
      <c r="Z253" s="790"/>
      <c r="AA253" s="790"/>
      <c r="AB253" s="791"/>
      <c r="AC253" s="790"/>
      <c r="AD253" s="790"/>
      <c r="AE253" s="790"/>
      <c r="AF253" s="724"/>
      <c r="AG253" s="790"/>
      <c r="AH253" s="724"/>
      <c r="AI253" s="1239"/>
      <c r="AJ253" s="1240"/>
      <c r="AK253" s="1240"/>
      <c r="AL253" s="736"/>
      <c r="AM253" s="724"/>
      <c r="AN253" s="736"/>
      <c r="AO253" s="724"/>
      <c r="AP253" s="733"/>
      <c r="AQ253" s="724"/>
      <c r="AR253" s="724"/>
      <c r="AS253" s="724"/>
    </row>
    <row r="254" spans="1:45" s="649" customFormat="1" ht="162" customHeight="1">
      <c r="A254" s="724"/>
      <c r="B254" s="724"/>
      <c r="C254" s="724"/>
      <c r="D254" s="724"/>
      <c r="E254" s="724"/>
      <c r="F254" s="724"/>
      <c r="G254" s="724"/>
      <c r="H254" s="724"/>
      <c r="I254" s="724"/>
      <c r="J254" s="724"/>
      <c r="K254" s="724"/>
      <c r="L254" s="724"/>
      <c r="M254" s="724"/>
      <c r="N254" s="724"/>
      <c r="T254" s="724"/>
      <c r="U254" s="724"/>
      <c r="V254" s="724"/>
      <c r="W254" s="724"/>
      <c r="X254" s="1424"/>
      <c r="Y254" s="790"/>
      <c r="Z254" s="790"/>
      <c r="AA254" s="790"/>
      <c r="AB254" s="791"/>
      <c r="AC254" s="790"/>
      <c r="AD254" s="790"/>
      <c r="AE254" s="790"/>
      <c r="AF254" s="724"/>
      <c r="AG254" s="790"/>
      <c r="AH254" s="724"/>
      <c r="AI254" s="1239"/>
      <c r="AJ254" s="1240"/>
      <c r="AK254" s="1240"/>
      <c r="AL254" s="736"/>
      <c r="AM254" s="724"/>
      <c r="AN254" s="736"/>
      <c r="AO254" s="724"/>
      <c r="AP254" s="733"/>
      <c r="AQ254" s="724"/>
      <c r="AR254" s="724"/>
      <c r="AS254" s="724"/>
    </row>
    <row r="255" spans="1:45" s="649" customFormat="1" ht="87" customHeight="1">
      <c r="A255" s="724"/>
      <c r="B255" s="724"/>
      <c r="C255" s="724"/>
      <c r="D255" s="724"/>
      <c r="E255" s="724"/>
      <c r="F255" s="724"/>
      <c r="G255" s="724"/>
      <c r="H255" s="724"/>
      <c r="I255" s="724"/>
      <c r="J255" s="724"/>
      <c r="K255" s="724"/>
      <c r="L255" s="724"/>
      <c r="M255" s="724"/>
      <c r="N255" s="724"/>
      <c r="T255" s="724"/>
      <c r="U255" s="724"/>
      <c r="V255" s="724"/>
      <c r="W255" s="724"/>
      <c r="X255" s="1424"/>
      <c r="Y255" s="790"/>
      <c r="Z255" s="790"/>
      <c r="AA255" s="790"/>
      <c r="AB255" s="791"/>
      <c r="AC255" s="790"/>
      <c r="AD255" s="790"/>
      <c r="AE255" s="790"/>
      <c r="AF255" s="724"/>
      <c r="AG255" s="790"/>
      <c r="AH255" s="724"/>
      <c r="AI255" s="1239"/>
      <c r="AJ255" s="1240"/>
      <c r="AK255" s="1240"/>
      <c r="AL255" s="736"/>
      <c r="AM255" s="724"/>
      <c r="AN255" s="736"/>
      <c r="AO255" s="724"/>
      <c r="AP255" s="733"/>
      <c r="AQ255" s="724"/>
      <c r="AR255" s="724"/>
      <c r="AS255" s="724"/>
    </row>
    <row r="256" spans="1:45" s="649" customFormat="1" ht="90" customHeight="1">
      <c r="A256" s="724"/>
      <c r="B256" s="724"/>
      <c r="C256" s="724"/>
      <c r="D256" s="724"/>
      <c r="E256" s="724"/>
      <c r="F256" s="724"/>
      <c r="G256" s="724"/>
      <c r="H256" s="724"/>
      <c r="I256" s="724"/>
      <c r="J256" s="724"/>
      <c r="K256" s="724"/>
      <c r="L256" s="724"/>
      <c r="M256" s="724"/>
      <c r="N256" s="724"/>
      <c r="T256" s="724"/>
      <c r="U256" s="724"/>
      <c r="V256" s="724"/>
      <c r="W256" s="724"/>
      <c r="X256" s="1424"/>
      <c r="Y256" s="790"/>
      <c r="Z256" s="790"/>
      <c r="AA256" s="790"/>
      <c r="AB256" s="791"/>
      <c r="AC256" s="790"/>
      <c r="AD256" s="790"/>
      <c r="AE256" s="790"/>
      <c r="AF256" s="724"/>
      <c r="AG256" s="790"/>
      <c r="AH256" s="724"/>
      <c r="AI256" s="1239"/>
      <c r="AJ256" s="1240"/>
      <c r="AK256" s="1240"/>
      <c r="AL256" s="736"/>
      <c r="AM256" s="724"/>
      <c r="AN256" s="736"/>
      <c r="AO256" s="724"/>
      <c r="AP256" s="733"/>
      <c r="AQ256" s="724"/>
      <c r="AR256" s="724"/>
      <c r="AS256" s="724"/>
    </row>
    <row r="257" spans="1:45" s="649" customFormat="1" ht="79.5" customHeight="1">
      <c r="A257" s="724"/>
      <c r="B257" s="724"/>
      <c r="C257" s="724"/>
      <c r="D257" s="724"/>
      <c r="E257" s="724"/>
      <c r="F257" s="724"/>
      <c r="G257" s="724"/>
      <c r="H257" s="724"/>
      <c r="I257" s="724"/>
      <c r="J257" s="724"/>
      <c r="K257" s="724"/>
      <c r="L257" s="724"/>
      <c r="M257" s="724"/>
      <c r="N257" s="724"/>
      <c r="T257" s="724"/>
      <c r="U257" s="724"/>
      <c r="V257" s="724"/>
      <c r="W257" s="724"/>
      <c r="X257" s="1424"/>
      <c r="Y257" s="790"/>
      <c r="Z257" s="790"/>
      <c r="AA257" s="790"/>
      <c r="AB257" s="791"/>
      <c r="AC257" s="790"/>
      <c r="AD257" s="790"/>
      <c r="AE257" s="790"/>
      <c r="AF257" s="724"/>
      <c r="AG257" s="790"/>
      <c r="AH257" s="724"/>
      <c r="AI257" s="1239"/>
      <c r="AJ257" s="1240"/>
      <c r="AK257" s="1240"/>
      <c r="AL257" s="736"/>
      <c r="AM257" s="724"/>
      <c r="AN257" s="736"/>
      <c r="AO257" s="724"/>
      <c r="AP257" s="733"/>
      <c r="AQ257" s="724"/>
      <c r="AR257" s="724"/>
      <c r="AS257" s="724"/>
    </row>
    <row r="258" spans="1:45" s="649" customFormat="1" ht="60.75" customHeight="1">
      <c r="A258" s="724"/>
      <c r="B258" s="724"/>
      <c r="C258" s="724"/>
      <c r="D258" s="724"/>
      <c r="E258" s="724"/>
      <c r="F258" s="724"/>
      <c r="G258" s="724"/>
      <c r="H258" s="724"/>
      <c r="I258" s="724"/>
      <c r="J258" s="724"/>
      <c r="K258" s="724"/>
      <c r="L258" s="724"/>
      <c r="M258" s="724"/>
      <c r="N258" s="724"/>
      <c r="T258" s="724"/>
      <c r="U258" s="724"/>
      <c r="V258" s="724"/>
      <c r="W258" s="724"/>
      <c r="X258" s="1424"/>
      <c r="Y258" s="790"/>
      <c r="Z258" s="790"/>
      <c r="AA258" s="790"/>
      <c r="AB258" s="791"/>
      <c r="AC258" s="790"/>
      <c r="AD258" s="790"/>
      <c r="AE258" s="790"/>
      <c r="AF258" s="724"/>
      <c r="AG258" s="790"/>
      <c r="AH258" s="724"/>
      <c r="AI258" s="1239"/>
      <c r="AJ258" s="1240"/>
      <c r="AK258" s="1240"/>
      <c r="AL258" s="736"/>
      <c r="AM258" s="724"/>
      <c r="AN258" s="736"/>
      <c r="AO258" s="724"/>
      <c r="AP258" s="733"/>
      <c r="AQ258" s="724"/>
      <c r="AR258" s="724"/>
      <c r="AS258" s="724"/>
    </row>
    <row r="259" spans="1:45" s="649" customFormat="1" ht="87" customHeight="1">
      <c r="A259" s="724"/>
      <c r="B259" s="724"/>
      <c r="C259" s="724"/>
      <c r="D259" s="724"/>
      <c r="E259" s="724"/>
      <c r="F259" s="724"/>
      <c r="G259" s="724"/>
      <c r="H259" s="724"/>
      <c r="I259" s="724"/>
      <c r="J259" s="724"/>
      <c r="K259" s="724"/>
      <c r="L259" s="724"/>
      <c r="M259" s="724"/>
      <c r="N259" s="724"/>
      <c r="T259" s="724"/>
      <c r="U259" s="724"/>
      <c r="V259" s="724"/>
      <c r="W259" s="724"/>
      <c r="X259" s="1424"/>
      <c r="Y259" s="790"/>
      <c r="Z259" s="790"/>
      <c r="AA259" s="790"/>
      <c r="AB259" s="791"/>
      <c r="AC259" s="790"/>
      <c r="AD259" s="790"/>
      <c r="AE259" s="790"/>
      <c r="AF259" s="724"/>
      <c r="AG259" s="790"/>
      <c r="AH259" s="724"/>
      <c r="AI259" s="1239"/>
      <c r="AJ259" s="1240"/>
      <c r="AK259" s="1240"/>
      <c r="AL259" s="736"/>
      <c r="AM259" s="724"/>
      <c r="AN259" s="736"/>
      <c r="AO259" s="724"/>
      <c r="AP259" s="733"/>
      <c r="AQ259" s="724"/>
      <c r="AR259" s="724"/>
      <c r="AS259" s="724"/>
    </row>
    <row r="260" spans="1:45" s="649" customFormat="1">
      <c r="A260" s="724"/>
      <c r="B260" s="724"/>
      <c r="C260" s="724"/>
      <c r="D260" s="724"/>
      <c r="E260" s="724"/>
      <c r="F260" s="724"/>
      <c r="G260" s="724"/>
      <c r="H260" s="724"/>
      <c r="I260" s="724"/>
      <c r="J260" s="724"/>
      <c r="K260" s="724"/>
      <c r="L260" s="724"/>
      <c r="M260" s="724"/>
      <c r="N260" s="724"/>
      <c r="T260" s="724"/>
      <c r="U260" s="724"/>
      <c r="V260" s="724"/>
      <c r="W260" s="724"/>
      <c r="X260" s="1424"/>
      <c r="Y260" s="790"/>
      <c r="Z260" s="790"/>
      <c r="AA260" s="790"/>
      <c r="AB260" s="791"/>
      <c r="AC260" s="790"/>
      <c r="AD260" s="790"/>
      <c r="AE260" s="790"/>
      <c r="AF260" s="724"/>
      <c r="AG260" s="790"/>
      <c r="AH260" s="724"/>
      <c r="AI260" s="1239"/>
      <c r="AJ260" s="1240"/>
      <c r="AK260" s="1240"/>
      <c r="AL260" s="736"/>
      <c r="AM260" s="724"/>
      <c r="AN260" s="736"/>
      <c r="AO260" s="724"/>
      <c r="AP260" s="733"/>
      <c r="AQ260" s="724"/>
      <c r="AR260" s="724"/>
      <c r="AS260" s="724"/>
    </row>
    <row r="261" spans="1:45" s="649" customFormat="1" ht="36.75" customHeight="1">
      <c r="A261" s="724"/>
      <c r="B261" s="724"/>
      <c r="C261" s="724"/>
      <c r="D261" s="724"/>
      <c r="E261" s="724"/>
      <c r="F261" s="724"/>
      <c r="G261" s="724"/>
      <c r="H261" s="724"/>
      <c r="I261" s="724"/>
      <c r="J261" s="724"/>
      <c r="K261" s="724"/>
      <c r="L261" s="724"/>
      <c r="M261" s="724"/>
      <c r="N261" s="724"/>
      <c r="T261" s="724"/>
      <c r="U261" s="724"/>
      <c r="V261" s="724"/>
      <c r="W261" s="724"/>
      <c r="X261" s="1424"/>
      <c r="Y261" s="790"/>
      <c r="Z261" s="790"/>
      <c r="AA261" s="790"/>
      <c r="AB261" s="791"/>
      <c r="AC261" s="790"/>
      <c r="AD261" s="790"/>
      <c r="AE261" s="790"/>
      <c r="AF261" s="724"/>
      <c r="AG261" s="790"/>
      <c r="AH261" s="724"/>
      <c r="AI261" s="1239"/>
      <c r="AJ261" s="1240"/>
      <c r="AK261" s="1240"/>
      <c r="AL261" s="736"/>
      <c r="AM261" s="724"/>
      <c r="AN261" s="736"/>
      <c r="AO261" s="724"/>
      <c r="AP261" s="733"/>
      <c r="AQ261" s="724"/>
      <c r="AR261" s="724"/>
      <c r="AS261" s="724"/>
    </row>
    <row r="262" spans="1:45" s="649" customFormat="1">
      <c r="A262" s="724"/>
      <c r="B262" s="724"/>
      <c r="C262" s="724"/>
      <c r="D262" s="724"/>
      <c r="E262" s="724"/>
      <c r="F262" s="724"/>
      <c r="G262" s="724"/>
      <c r="H262" s="724"/>
      <c r="I262" s="724"/>
      <c r="J262" s="724"/>
      <c r="K262" s="724"/>
      <c r="L262" s="724"/>
      <c r="M262" s="724"/>
      <c r="N262" s="724"/>
      <c r="T262" s="724"/>
      <c r="U262" s="724"/>
      <c r="V262" s="724"/>
      <c r="W262" s="724"/>
      <c r="X262" s="1424"/>
      <c r="Y262" s="790"/>
      <c r="Z262" s="790"/>
      <c r="AA262" s="790"/>
      <c r="AB262" s="791"/>
      <c r="AC262" s="790"/>
      <c r="AD262" s="790"/>
      <c r="AE262" s="790"/>
      <c r="AF262" s="724"/>
      <c r="AG262" s="790"/>
      <c r="AH262" s="724"/>
      <c r="AI262" s="1239"/>
      <c r="AJ262" s="1240"/>
      <c r="AK262" s="1240"/>
      <c r="AL262" s="736"/>
      <c r="AM262" s="724"/>
      <c r="AN262" s="736"/>
      <c r="AO262" s="724"/>
      <c r="AP262" s="733"/>
      <c r="AQ262" s="724"/>
      <c r="AR262" s="724"/>
      <c r="AS262" s="724"/>
    </row>
    <row r="263" spans="1:45" s="649" customFormat="1">
      <c r="A263" s="724"/>
      <c r="B263" s="724"/>
      <c r="C263" s="724"/>
      <c r="D263" s="724"/>
      <c r="E263" s="724"/>
      <c r="F263" s="724"/>
      <c r="G263" s="724"/>
      <c r="H263" s="724"/>
      <c r="I263" s="724"/>
      <c r="J263" s="724"/>
      <c r="K263" s="724"/>
      <c r="L263" s="724"/>
      <c r="M263" s="724"/>
      <c r="N263" s="724"/>
      <c r="T263" s="724"/>
      <c r="U263" s="724"/>
      <c r="V263" s="724"/>
      <c r="W263" s="724"/>
      <c r="X263" s="1424"/>
      <c r="Y263" s="790"/>
      <c r="Z263" s="790"/>
      <c r="AA263" s="790"/>
      <c r="AB263" s="791"/>
      <c r="AC263" s="790"/>
      <c r="AD263" s="790"/>
      <c r="AE263" s="790"/>
      <c r="AF263" s="724"/>
      <c r="AG263" s="790"/>
      <c r="AH263" s="724"/>
      <c r="AI263" s="1239"/>
      <c r="AJ263" s="1240"/>
      <c r="AK263" s="1240"/>
      <c r="AL263" s="736"/>
      <c r="AM263" s="724"/>
      <c r="AN263" s="736"/>
      <c r="AO263" s="724"/>
      <c r="AP263" s="733"/>
      <c r="AQ263" s="724"/>
      <c r="AR263" s="724"/>
      <c r="AS263" s="724"/>
    </row>
    <row r="264" spans="1:45" s="649" customFormat="1">
      <c r="A264" s="724"/>
      <c r="B264" s="724"/>
      <c r="C264" s="724"/>
      <c r="D264" s="724"/>
      <c r="E264" s="724"/>
      <c r="F264" s="724"/>
      <c r="G264" s="724"/>
      <c r="H264" s="724"/>
      <c r="I264" s="724"/>
      <c r="J264" s="724"/>
      <c r="K264" s="724"/>
      <c r="L264" s="724"/>
      <c r="M264" s="724"/>
      <c r="N264" s="724"/>
      <c r="T264" s="724"/>
      <c r="U264" s="724"/>
      <c r="V264" s="724"/>
      <c r="W264" s="724"/>
      <c r="X264" s="1424"/>
      <c r="Y264" s="790"/>
      <c r="Z264" s="790"/>
      <c r="AA264" s="790"/>
      <c r="AB264" s="791"/>
      <c r="AC264" s="790"/>
      <c r="AD264" s="790"/>
      <c r="AE264" s="790"/>
      <c r="AF264" s="724"/>
      <c r="AG264" s="790"/>
      <c r="AH264" s="724"/>
      <c r="AI264" s="1239"/>
      <c r="AJ264" s="1240"/>
      <c r="AK264" s="1240"/>
      <c r="AL264" s="736"/>
      <c r="AM264" s="724"/>
      <c r="AN264" s="736"/>
      <c r="AO264" s="724"/>
      <c r="AP264" s="733"/>
      <c r="AQ264" s="724"/>
      <c r="AR264" s="724"/>
      <c r="AS264" s="724"/>
    </row>
    <row r="265" spans="1:45" s="649" customFormat="1">
      <c r="A265" s="724"/>
      <c r="B265" s="724"/>
      <c r="C265" s="724"/>
      <c r="D265" s="724"/>
      <c r="E265" s="724"/>
      <c r="F265" s="724"/>
      <c r="G265" s="724"/>
      <c r="H265" s="724"/>
      <c r="I265" s="724"/>
      <c r="J265" s="724"/>
      <c r="K265" s="724"/>
      <c r="L265" s="724"/>
      <c r="M265" s="724"/>
      <c r="N265" s="724"/>
      <c r="T265" s="724"/>
      <c r="U265" s="724"/>
      <c r="V265" s="724"/>
      <c r="W265" s="724"/>
      <c r="X265" s="1424"/>
      <c r="Y265" s="790"/>
      <c r="Z265" s="790"/>
      <c r="AA265" s="790"/>
      <c r="AB265" s="791"/>
      <c r="AC265" s="790"/>
      <c r="AD265" s="790"/>
      <c r="AE265" s="790"/>
      <c r="AF265" s="724"/>
      <c r="AG265" s="790"/>
      <c r="AH265" s="724"/>
      <c r="AI265" s="1239"/>
      <c r="AJ265" s="1240"/>
      <c r="AK265" s="1240"/>
      <c r="AL265" s="736"/>
      <c r="AM265" s="724"/>
      <c r="AN265" s="736"/>
      <c r="AO265" s="724"/>
      <c r="AP265" s="733"/>
      <c r="AQ265" s="724"/>
      <c r="AR265" s="724"/>
      <c r="AS265" s="724"/>
    </row>
    <row r="266" spans="1:45" s="649" customFormat="1">
      <c r="A266" s="724"/>
      <c r="B266" s="724"/>
      <c r="C266" s="724"/>
      <c r="D266" s="724"/>
      <c r="E266" s="724"/>
      <c r="F266" s="724"/>
      <c r="G266" s="724"/>
      <c r="H266" s="724"/>
      <c r="I266" s="724"/>
      <c r="J266" s="724"/>
      <c r="K266" s="724"/>
      <c r="L266" s="724"/>
      <c r="M266" s="724"/>
      <c r="N266" s="724"/>
      <c r="T266" s="724"/>
      <c r="U266" s="724"/>
      <c r="V266" s="724"/>
      <c r="W266" s="724"/>
      <c r="X266" s="1424"/>
      <c r="Y266" s="790"/>
      <c r="Z266" s="790"/>
      <c r="AA266" s="790"/>
      <c r="AB266" s="791"/>
      <c r="AC266" s="790"/>
      <c r="AD266" s="790"/>
      <c r="AE266" s="790"/>
      <c r="AF266" s="724"/>
      <c r="AG266" s="790"/>
      <c r="AH266" s="724"/>
      <c r="AI266" s="1239"/>
      <c r="AJ266" s="1240"/>
      <c r="AK266" s="1240"/>
      <c r="AL266" s="736"/>
      <c r="AM266" s="724"/>
      <c r="AN266" s="736"/>
      <c r="AO266" s="724"/>
      <c r="AP266" s="733"/>
      <c r="AQ266" s="724"/>
      <c r="AR266" s="724"/>
      <c r="AS266" s="724"/>
    </row>
    <row r="267" spans="1:45" s="625" customFormat="1" ht="220.5" customHeight="1">
      <c r="A267" s="724"/>
      <c r="B267" s="724"/>
      <c r="C267" s="724"/>
      <c r="D267" s="724"/>
      <c r="E267" s="724"/>
      <c r="F267" s="724"/>
      <c r="G267" s="724"/>
      <c r="H267" s="724"/>
      <c r="I267" s="724"/>
      <c r="J267" s="724"/>
      <c r="K267" s="724"/>
      <c r="L267" s="724"/>
      <c r="M267" s="724"/>
      <c r="N267" s="724"/>
      <c r="O267" s="649"/>
      <c r="P267" s="649"/>
      <c r="Q267" s="649"/>
      <c r="R267" s="649"/>
      <c r="S267" s="649"/>
      <c r="T267" s="724"/>
      <c r="U267" s="724"/>
      <c r="V267" s="724"/>
      <c r="W267" s="724"/>
      <c r="X267" s="1424"/>
      <c r="Y267" s="790"/>
      <c r="Z267" s="790"/>
      <c r="AA267" s="790"/>
      <c r="AB267" s="791"/>
      <c r="AC267" s="790"/>
      <c r="AD267" s="790"/>
      <c r="AE267" s="790"/>
      <c r="AF267" s="724"/>
      <c r="AG267" s="790"/>
      <c r="AH267" s="724"/>
      <c r="AI267" s="1239"/>
      <c r="AJ267" s="1240"/>
      <c r="AK267" s="1240"/>
      <c r="AL267" s="736"/>
      <c r="AM267" s="724"/>
      <c r="AN267" s="736"/>
      <c r="AO267" s="724"/>
      <c r="AP267" s="733"/>
      <c r="AQ267" s="724"/>
      <c r="AR267" s="724"/>
      <c r="AS267" s="724"/>
    </row>
    <row r="268" spans="1:45" s="649" customFormat="1">
      <c r="A268" s="724"/>
      <c r="B268" s="724"/>
      <c r="C268" s="724"/>
      <c r="D268" s="724"/>
      <c r="E268" s="724"/>
      <c r="F268" s="724"/>
      <c r="G268" s="724"/>
      <c r="H268" s="724"/>
      <c r="I268" s="724"/>
      <c r="J268" s="724"/>
      <c r="K268" s="724"/>
      <c r="L268" s="724"/>
      <c r="M268" s="724"/>
      <c r="N268" s="724"/>
      <c r="T268" s="724"/>
      <c r="U268" s="724"/>
      <c r="V268" s="724"/>
      <c r="W268" s="724"/>
      <c r="X268" s="1424"/>
      <c r="Y268" s="790"/>
      <c r="Z268" s="790"/>
      <c r="AA268" s="790"/>
      <c r="AB268" s="791"/>
      <c r="AC268" s="790"/>
      <c r="AD268" s="790"/>
      <c r="AE268" s="790"/>
      <c r="AF268" s="724"/>
      <c r="AG268" s="790"/>
      <c r="AH268" s="724"/>
      <c r="AI268" s="1239"/>
      <c r="AJ268" s="1240"/>
      <c r="AK268" s="1240"/>
      <c r="AL268" s="736"/>
      <c r="AM268" s="724"/>
      <c r="AN268" s="736"/>
      <c r="AO268" s="724"/>
      <c r="AP268" s="733"/>
      <c r="AQ268" s="724"/>
      <c r="AR268" s="724"/>
      <c r="AS268" s="724"/>
    </row>
    <row r="269" spans="1:45" s="649" customFormat="1">
      <c r="A269" s="724"/>
      <c r="B269" s="724"/>
      <c r="C269" s="724"/>
      <c r="D269" s="724"/>
      <c r="E269" s="724"/>
      <c r="F269" s="724"/>
      <c r="G269" s="724"/>
      <c r="H269" s="724"/>
      <c r="I269" s="724"/>
      <c r="J269" s="724"/>
      <c r="K269" s="724"/>
      <c r="L269" s="724"/>
      <c r="M269" s="724"/>
      <c r="N269" s="724"/>
      <c r="T269" s="724"/>
      <c r="U269" s="724"/>
      <c r="V269" s="724"/>
      <c r="W269" s="724"/>
      <c r="X269" s="1424"/>
      <c r="Y269" s="790"/>
      <c r="Z269" s="790"/>
      <c r="AA269" s="790"/>
      <c r="AB269" s="791"/>
      <c r="AC269" s="790"/>
      <c r="AD269" s="790"/>
      <c r="AE269" s="790"/>
      <c r="AF269" s="724"/>
      <c r="AG269" s="790"/>
      <c r="AH269" s="724"/>
      <c r="AI269" s="1239"/>
      <c r="AJ269" s="1240"/>
      <c r="AK269" s="1240"/>
      <c r="AL269" s="736"/>
      <c r="AM269" s="724"/>
      <c r="AN269" s="736"/>
      <c r="AO269" s="724"/>
      <c r="AP269" s="733"/>
      <c r="AQ269" s="724"/>
      <c r="AR269" s="724"/>
      <c r="AS269" s="724"/>
    </row>
    <row r="270" spans="1:45" s="649" customFormat="1" ht="72.75" customHeight="1">
      <c r="A270" s="724"/>
      <c r="B270" s="724"/>
      <c r="C270" s="724"/>
      <c r="D270" s="724"/>
      <c r="E270" s="724"/>
      <c r="F270" s="724"/>
      <c r="G270" s="724"/>
      <c r="H270" s="724"/>
      <c r="I270" s="724"/>
      <c r="J270" s="724"/>
      <c r="K270" s="724"/>
      <c r="L270" s="724"/>
      <c r="M270" s="724"/>
      <c r="N270" s="724"/>
      <c r="T270" s="724"/>
      <c r="U270" s="724"/>
      <c r="V270" s="724"/>
      <c r="W270" s="724"/>
      <c r="X270" s="1424"/>
      <c r="Y270" s="790"/>
      <c r="Z270" s="790"/>
      <c r="AA270" s="790"/>
      <c r="AB270" s="791"/>
      <c r="AC270" s="790"/>
      <c r="AD270" s="790"/>
      <c r="AE270" s="790"/>
      <c r="AF270" s="724"/>
      <c r="AG270" s="790"/>
      <c r="AH270" s="724"/>
      <c r="AI270" s="1239"/>
      <c r="AJ270" s="1240"/>
      <c r="AK270" s="1240"/>
      <c r="AL270" s="736"/>
      <c r="AM270" s="724"/>
      <c r="AN270" s="736"/>
      <c r="AO270" s="724"/>
      <c r="AP270" s="733"/>
      <c r="AQ270" s="724"/>
      <c r="AR270" s="724"/>
      <c r="AS270" s="724"/>
    </row>
    <row r="271" spans="1:45" s="649" customFormat="1">
      <c r="A271" s="724"/>
      <c r="B271" s="724"/>
      <c r="C271" s="724"/>
      <c r="D271" s="724"/>
      <c r="E271" s="724"/>
      <c r="F271" s="724"/>
      <c r="G271" s="724"/>
      <c r="H271" s="724"/>
      <c r="I271" s="724"/>
      <c r="J271" s="724"/>
      <c r="K271" s="724"/>
      <c r="L271" s="724"/>
      <c r="M271" s="724"/>
      <c r="N271" s="724"/>
      <c r="T271" s="724"/>
      <c r="U271" s="724"/>
      <c r="V271" s="724"/>
      <c r="W271" s="724"/>
      <c r="X271" s="1424"/>
      <c r="Y271" s="790"/>
      <c r="Z271" s="790"/>
      <c r="AA271" s="790"/>
      <c r="AB271" s="791"/>
      <c r="AC271" s="790"/>
      <c r="AD271" s="790"/>
      <c r="AE271" s="790"/>
      <c r="AF271" s="724"/>
      <c r="AG271" s="790"/>
      <c r="AH271" s="724"/>
      <c r="AI271" s="1239"/>
      <c r="AJ271" s="1240"/>
      <c r="AK271" s="1240"/>
      <c r="AL271" s="736"/>
      <c r="AM271" s="724"/>
      <c r="AN271" s="736"/>
      <c r="AO271" s="724"/>
      <c r="AP271" s="733"/>
      <c r="AQ271" s="724"/>
      <c r="AR271" s="724"/>
      <c r="AS271" s="724"/>
    </row>
    <row r="272" spans="1:45" s="625" customFormat="1" ht="60.75" customHeight="1">
      <c r="A272" s="724"/>
      <c r="B272" s="724"/>
      <c r="C272" s="724"/>
      <c r="D272" s="724"/>
      <c r="E272" s="724"/>
      <c r="F272" s="724"/>
      <c r="G272" s="724"/>
      <c r="H272" s="724"/>
      <c r="I272" s="724"/>
      <c r="J272" s="724"/>
      <c r="K272" s="724"/>
      <c r="L272" s="724"/>
      <c r="M272" s="724"/>
      <c r="N272" s="724"/>
      <c r="O272" s="649"/>
      <c r="P272" s="649"/>
      <c r="Q272" s="649"/>
      <c r="R272" s="649"/>
      <c r="S272" s="649"/>
      <c r="T272" s="724"/>
      <c r="U272" s="724"/>
      <c r="V272" s="724"/>
      <c r="W272" s="724"/>
      <c r="X272" s="1424"/>
      <c r="Y272" s="790"/>
      <c r="Z272" s="790"/>
      <c r="AA272" s="790"/>
      <c r="AB272" s="791"/>
      <c r="AC272" s="790"/>
      <c r="AD272" s="790"/>
      <c r="AE272" s="790"/>
      <c r="AF272" s="724"/>
      <c r="AG272" s="790"/>
      <c r="AH272" s="724"/>
      <c r="AI272" s="1239"/>
      <c r="AJ272" s="1240"/>
      <c r="AK272" s="1240"/>
      <c r="AL272" s="736"/>
      <c r="AM272" s="724"/>
      <c r="AN272" s="736"/>
      <c r="AO272" s="724"/>
      <c r="AP272" s="733"/>
      <c r="AQ272" s="724"/>
      <c r="AR272" s="724"/>
      <c r="AS272" s="724"/>
    </row>
    <row r="273" spans="1:45" s="649" customFormat="1" ht="42.75" customHeight="1">
      <c r="A273" s="724"/>
      <c r="B273" s="724"/>
      <c r="C273" s="724"/>
      <c r="D273" s="724"/>
      <c r="E273" s="724"/>
      <c r="F273" s="724"/>
      <c r="G273" s="724"/>
      <c r="H273" s="724"/>
      <c r="I273" s="724"/>
      <c r="J273" s="724"/>
      <c r="K273" s="724"/>
      <c r="L273" s="724"/>
      <c r="M273" s="724"/>
      <c r="N273" s="724"/>
      <c r="T273" s="724"/>
      <c r="U273" s="724"/>
      <c r="V273" s="724"/>
      <c r="W273" s="724"/>
      <c r="X273" s="1424"/>
      <c r="Y273" s="790"/>
      <c r="Z273" s="790"/>
      <c r="AA273" s="790"/>
      <c r="AB273" s="791"/>
      <c r="AC273" s="790"/>
      <c r="AD273" s="790"/>
      <c r="AE273" s="790"/>
      <c r="AF273" s="724"/>
      <c r="AG273" s="790"/>
      <c r="AH273" s="724"/>
      <c r="AI273" s="1239"/>
      <c r="AJ273" s="1240"/>
      <c r="AK273" s="1240"/>
      <c r="AL273" s="736"/>
      <c r="AM273" s="724"/>
      <c r="AN273" s="736"/>
      <c r="AO273" s="724"/>
      <c r="AP273" s="733"/>
      <c r="AQ273" s="724"/>
      <c r="AR273" s="724"/>
      <c r="AS273" s="724"/>
    </row>
    <row r="274" spans="1:45" s="649" customFormat="1">
      <c r="A274" s="724"/>
      <c r="B274" s="724"/>
      <c r="C274" s="724"/>
      <c r="D274" s="724"/>
      <c r="E274" s="724"/>
      <c r="F274" s="724"/>
      <c r="G274" s="724"/>
      <c r="H274" s="724"/>
      <c r="I274" s="724"/>
      <c r="J274" s="724"/>
      <c r="K274" s="724"/>
      <c r="L274" s="724"/>
      <c r="M274" s="724"/>
      <c r="N274" s="724"/>
      <c r="T274" s="724"/>
      <c r="U274" s="724"/>
      <c r="V274" s="724"/>
      <c r="W274" s="724"/>
      <c r="X274" s="1424"/>
      <c r="Y274" s="790"/>
      <c r="Z274" s="790"/>
      <c r="AA274" s="790"/>
      <c r="AB274" s="791"/>
      <c r="AC274" s="790"/>
      <c r="AD274" s="790"/>
      <c r="AE274" s="790"/>
      <c r="AF274" s="724"/>
      <c r="AG274" s="790"/>
      <c r="AH274" s="724"/>
      <c r="AI274" s="1239"/>
      <c r="AJ274" s="1240"/>
      <c r="AK274" s="1240"/>
      <c r="AL274" s="736"/>
      <c r="AM274" s="724"/>
      <c r="AN274" s="736"/>
      <c r="AO274" s="724"/>
      <c r="AP274" s="733"/>
      <c r="AQ274" s="724"/>
      <c r="AR274" s="724"/>
      <c r="AS274" s="724"/>
    </row>
    <row r="275" spans="1:45" s="649" customFormat="1">
      <c r="A275" s="724"/>
      <c r="B275" s="724"/>
      <c r="C275" s="724"/>
      <c r="D275" s="724"/>
      <c r="E275" s="724"/>
      <c r="F275" s="724"/>
      <c r="G275" s="724"/>
      <c r="H275" s="724"/>
      <c r="I275" s="724"/>
      <c r="J275" s="724"/>
      <c r="K275" s="724"/>
      <c r="L275" s="724"/>
      <c r="M275" s="724"/>
      <c r="N275" s="724"/>
      <c r="T275" s="724"/>
      <c r="U275" s="724"/>
      <c r="V275" s="724"/>
      <c r="W275" s="724"/>
      <c r="X275" s="1424"/>
      <c r="Y275" s="790"/>
      <c r="Z275" s="790"/>
      <c r="AA275" s="790"/>
      <c r="AB275" s="791"/>
      <c r="AC275" s="790"/>
      <c r="AD275" s="790"/>
      <c r="AE275" s="790"/>
      <c r="AF275" s="724"/>
      <c r="AG275" s="790"/>
      <c r="AH275" s="724"/>
      <c r="AI275" s="1239"/>
      <c r="AJ275" s="1240"/>
      <c r="AK275" s="1240"/>
      <c r="AL275" s="736"/>
      <c r="AM275" s="724"/>
      <c r="AN275" s="736"/>
      <c r="AO275" s="724"/>
      <c r="AP275" s="733"/>
      <c r="AQ275" s="724"/>
      <c r="AR275" s="724"/>
      <c r="AS275" s="724"/>
    </row>
    <row r="276" spans="1:45" s="649" customFormat="1">
      <c r="A276" s="724"/>
      <c r="B276" s="724"/>
      <c r="C276" s="724"/>
      <c r="D276" s="724"/>
      <c r="E276" s="724"/>
      <c r="F276" s="724"/>
      <c r="G276" s="724"/>
      <c r="H276" s="724"/>
      <c r="I276" s="724"/>
      <c r="J276" s="724"/>
      <c r="K276" s="724"/>
      <c r="L276" s="724"/>
      <c r="M276" s="724"/>
      <c r="N276" s="724"/>
      <c r="T276" s="724"/>
      <c r="U276" s="724"/>
      <c r="V276" s="724"/>
      <c r="W276" s="724"/>
      <c r="X276" s="1424"/>
      <c r="Y276" s="790"/>
      <c r="Z276" s="790"/>
      <c r="AA276" s="790"/>
      <c r="AB276" s="791"/>
      <c r="AC276" s="790"/>
      <c r="AD276" s="790"/>
      <c r="AE276" s="790"/>
      <c r="AF276" s="724"/>
      <c r="AG276" s="790"/>
      <c r="AH276" s="724"/>
      <c r="AI276" s="1239"/>
      <c r="AJ276" s="1240"/>
      <c r="AK276" s="1240"/>
      <c r="AL276" s="736"/>
      <c r="AM276" s="724"/>
      <c r="AN276" s="736"/>
      <c r="AO276" s="724"/>
      <c r="AP276" s="733"/>
      <c r="AQ276" s="724"/>
      <c r="AR276" s="724"/>
      <c r="AS276" s="724"/>
    </row>
    <row r="277" spans="1:45" s="625" customFormat="1">
      <c r="A277" s="724"/>
      <c r="B277" s="724"/>
      <c r="C277" s="724"/>
      <c r="D277" s="724"/>
      <c r="E277" s="724"/>
      <c r="F277" s="724"/>
      <c r="G277" s="724"/>
      <c r="H277" s="724"/>
      <c r="I277" s="724"/>
      <c r="J277" s="724"/>
      <c r="K277" s="724"/>
      <c r="L277" s="724"/>
      <c r="M277" s="724"/>
      <c r="N277" s="724"/>
      <c r="O277" s="649"/>
      <c r="P277" s="649"/>
      <c r="Q277" s="649"/>
      <c r="R277" s="649"/>
      <c r="S277" s="649"/>
      <c r="T277" s="724"/>
      <c r="U277" s="724"/>
      <c r="V277" s="724"/>
      <c r="W277" s="724"/>
      <c r="X277" s="1424"/>
      <c r="Y277" s="790"/>
      <c r="Z277" s="790"/>
      <c r="AA277" s="790"/>
      <c r="AB277" s="791"/>
      <c r="AC277" s="790"/>
      <c r="AD277" s="790"/>
      <c r="AE277" s="790"/>
      <c r="AF277" s="724"/>
      <c r="AG277" s="790"/>
      <c r="AH277" s="724"/>
      <c r="AI277" s="1239"/>
      <c r="AJ277" s="1240"/>
      <c r="AK277" s="1240"/>
      <c r="AL277" s="736"/>
      <c r="AM277" s="724"/>
      <c r="AN277" s="736"/>
      <c r="AO277" s="724"/>
      <c r="AP277" s="733"/>
      <c r="AQ277" s="724"/>
      <c r="AR277" s="724"/>
      <c r="AS277" s="724"/>
    </row>
    <row r="278" spans="1:45" s="649" customFormat="1">
      <c r="A278" s="724"/>
      <c r="B278" s="724"/>
      <c r="C278" s="724"/>
      <c r="D278" s="724"/>
      <c r="E278" s="724"/>
      <c r="F278" s="724"/>
      <c r="G278" s="724"/>
      <c r="H278" s="724"/>
      <c r="I278" s="724"/>
      <c r="J278" s="724"/>
      <c r="K278" s="724"/>
      <c r="L278" s="724"/>
      <c r="M278" s="724"/>
      <c r="N278" s="724"/>
      <c r="T278" s="724"/>
      <c r="U278" s="724"/>
      <c r="V278" s="724"/>
      <c r="W278" s="724"/>
      <c r="X278" s="1424"/>
      <c r="Y278" s="790"/>
      <c r="Z278" s="790"/>
      <c r="AA278" s="790"/>
      <c r="AB278" s="791"/>
      <c r="AC278" s="790"/>
      <c r="AD278" s="790"/>
      <c r="AE278" s="790"/>
      <c r="AF278" s="724"/>
      <c r="AG278" s="790"/>
      <c r="AH278" s="724"/>
      <c r="AI278" s="1239"/>
      <c r="AJ278" s="1240"/>
      <c r="AK278" s="1240"/>
      <c r="AL278" s="736"/>
      <c r="AM278" s="724"/>
      <c r="AN278" s="736"/>
      <c r="AO278" s="724"/>
      <c r="AP278" s="733"/>
      <c r="AQ278" s="724"/>
      <c r="AR278" s="724"/>
      <c r="AS278" s="724"/>
    </row>
    <row r="279" spans="1:45" s="649" customFormat="1">
      <c r="A279" s="724"/>
      <c r="B279" s="724"/>
      <c r="C279" s="724"/>
      <c r="D279" s="724"/>
      <c r="E279" s="724"/>
      <c r="F279" s="724"/>
      <c r="G279" s="724"/>
      <c r="H279" s="724"/>
      <c r="I279" s="724"/>
      <c r="J279" s="724"/>
      <c r="K279" s="724"/>
      <c r="L279" s="724"/>
      <c r="M279" s="724"/>
      <c r="N279" s="724"/>
      <c r="T279" s="724"/>
      <c r="U279" s="724"/>
      <c r="V279" s="724"/>
      <c r="W279" s="724"/>
      <c r="X279" s="1424"/>
      <c r="Y279" s="790"/>
      <c r="Z279" s="790"/>
      <c r="AA279" s="790"/>
      <c r="AB279" s="791"/>
      <c r="AC279" s="790"/>
      <c r="AD279" s="790"/>
      <c r="AE279" s="790"/>
      <c r="AF279" s="724"/>
      <c r="AG279" s="790"/>
      <c r="AH279" s="724"/>
      <c r="AI279" s="1239"/>
      <c r="AJ279" s="1240"/>
      <c r="AK279" s="1240"/>
      <c r="AL279" s="736"/>
      <c r="AM279" s="724"/>
      <c r="AN279" s="736"/>
      <c r="AO279" s="724"/>
      <c r="AP279" s="733"/>
      <c r="AQ279" s="724"/>
      <c r="AR279" s="724"/>
      <c r="AS279" s="724"/>
    </row>
    <row r="280" spans="1:45" s="649" customFormat="1" ht="81" customHeight="1">
      <c r="A280" s="724"/>
      <c r="B280" s="724"/>
      <c r="C280" s="724"/>
      <c r="D280" s="724"/>
      <c r="E280" s="724"/>
      <c r="F280" s="724"/>
      <c r="G280" s="724"/>
      <c r="H280" s="724"/>
      <c r="I280" s="724"/>
      <c r="J280" s="724"/>
      <c r="K280" s="724"/>
      <c r="L280" s="724"/>
      <c r="M280" s="724"/>
      <c r="N280" s="724"/>
      <c r="T280" s="724"/>
      <c r="U280" s="724"/>
      <c r="V280" s="724"/>
      <c r="W280" s="724"/>
      <c r="X280" s="1424"/>
      <c r="Y280" s="790"/>
      <c r="Z280" s="790"/>
      <c r="AA280" s="790"/>
      <c r="AB280" s="791"/>
      <c r="AC280" s="790"/>
      <c r="AD280" s="790"/>
      <c r="AE280" s="790"/>
      <c r="AF280" s="724"/>
      <c r="AG280" s="790"/>
      <c r="AH280" s="724"/>
      <c r="AI280" s="1239"/>
      <c r="AJ280" s="1240"/>
      <c r="AK280" s="1240"/>
      <c r="AL280" s="736"/>
      <c r="AM280" s="724"/>
      <c r="AN280" s="736"/>
      <c r="AO280" s="724"/>
      <c r="AP280" s="733"/>
      <c r="AQ280" s="724"/>
      <c r="AR280" s="724"/>
      <c r="AS280" s="724"/>
    </row>
    <row r="281" spans="1:45" s="649" customFormat="1" ht="155.25" customHeight="1">
      <c r="A281" s="724"/>
      <c r="B281" s="724"/>
      <c r="C281" s="724"/>
      <c r="D281" s="724"/>
      <c r="E281" s="724"/>
      <c r="F281" s="724"/>
      <c r="G281" s="724"/>
      <c r="H281" s="724"/>
      <c r="I281" s="724"/>
      <c r="J281" s="724"/>
      <c r="K281" s="724"/>
      <c r="L281" s="724"/>
      <c r="M281" s="724"/>
      <c r="N281" s="724"/>
      <c r="O281" s="724"/>
      <c r="P281" s="724"/>
      <c r="Q281" s="724"/>
      <c r="R281" s="724"/>
      <c r="S281" s="724"/>
      <c r="T281" s="724"/>
      <c r="U281" s="724"/>
      <c r="V281" s="724"/>
      <c r="W281" s="724"/>
      <c r="X281" s="1424"/>
      <c r="Y281" s="790"/>
      <c r="Z281" s="790"/>
      <c r="AA281" s="790"/>
      <c r="AB281" s="791"/>
      <c r="AC281" s="790"/>
      <c r="AD281" s="790"/>
      <c r="AE281" s="790"/>
      <c r="AF281" s="724"/>
      <c r="AG281" s="790"/>
      <c r="AH281" s="724"/>
      <c r="AI281" s="1239"/>
      <c r="AJ281" s="1240"/>
      <c r="AK281" s="1240"/>
      <c r="AL281" s="736"/>
      <c r="AM281" s="724"/>
      <c r="AN281" s="736"/>
      <c r="AO281" s="724"/>
      <c r="AP281" s="733"/>
      <c r="AQ281" s="724"/>
      <c r="AR281" s="724"/>
      <c r="AS281" s="724"/>
    </row>
    <row r="282" spans="1:45" s="649" customFormat="1" ht="109.5" customHeight="1">
      <c r="A282" s="724"/>
      <c r="B282" s="724"/>
      <c r="C282" s="724"/>
      <c r="D282" s="724"/>
      <c r="E282" s="724"/>
      <c r="F282" s="724"/>
      <c r="G282" s="724"/>
      <c r="H282" s="724"/>
      <c r="I282" s="724"/>
      <c r="J282" s="724"/>
      <c r="K282" s="724"/>
      <c r="L282" s="724"/>
      <c r="M282" s="724"/>
      <c r="N282" s="724"/>
      <c r="O282" s="724"/>
      <c r="P282" s="724"/>
      <c r="Q282" s="724"/>
      <c r="R282" s="724"/>
      <c r="S282" s="724"/>
      <c r="T282" s="724"/>
      <c r="U282" s="724"/>
      <c r="V282" s="724"/>
      <c r="W282" s="724"/>
      <c r="X282" s="1424"/>
      <c r="Y282" s="790"/>
      <c r="Z282" s="790"/>
      <c r="AA282" s="790"/>
      <c r="AB282" s="791"/>
      <c r="AC282" s="790"/>
      <c r="AD282" s="790"/>
      <c r="AE282" s="790"/>
      <c r="AF282" s="724"/>
      <c r="AG282" s="790"/>
      <c r="AH282" s="724"/>
      <c r="AI282" s="1239"/>
      <c r="AJ282" s="1240"/>
      <c r="AK282" s="1240"/>
      <c r="AL282" s="736"/>
      <c r="AM282" s="724"/>
      <c r="AN282" s="736"/>
      <c r="AO282" s="724"/>
      <c r="AP282" s="733"/>
      <c r="AQ282" s="724"/>
      <c r="AR282" s="724"/>
      <c r="AS282" s="724"/>
    </row>
    <row r="283" spans="1:45" s="649" customFormat="1" ht="111" customHeight="1">
      <c r="A283" s="724"/>
      <c r="B283" s="724"/>
      <c r="C283" s="724"/>
      <c r="D283" s="724"/>
      <c r="E283" s="724"/>
      <c r="F283" s="724"/>
      <c r="G283" s="724"/>
      <c r="H283" s="724"/>
      <c r="I283" s="724"/>
      <c r="J283" s="724"/>
      <c r="K283" s="724"/>
      <c r="L283" s="724"/>
      <c r="M283" s="724"/>
      <c r="N283" s="724"/>
      <c r="O283" s="724"/>
      <c r="P283" s="724"/>
      <c r="Q283" s="724"/>
      <c r="R283" s="724"/>
      <c r="S283" s="724"/>
      <c r="T283" s="724"/>
      <c r="U283" s="724"/>
      <c r="V283" s="724"/>
      <c r="W283" s="724"/>
      <c r="X283" s="1424"/>
      <c r="Y283" s="790"/>
      <c r="Z283" s="790"/>
      <c r="AA283" s="790"/>
      <c r="AB283" s="791"/>
      <c r="AC283" s="790"/>
      <c r="AD283" s="790"/>
      <c r="AE283" s="790"/>
      <c r="AF283" s="724"/>
      <c r="AG283" s="790"/>
      <c r="AH283" s="724"/>
      <c r="AI283" s="1239"/>
      <c r="AJ283" s="1240"/>
      <c r="AK283" s="1240"/>
      <c r="AL283" s="736"/>
      <c r="AM283" s="724"/>
      <c r="AN283" s="736"/>
      <c r="AO283" s="724"/>
      <c r="AP283" s="733"/>
      <c r="AQ283" s="724"/>
      <c r="AR283" s="724"/>
      <c r="AS283" s="724"/>
    </row>
    <row r="284" spans="1:45" s="649" customFormat="1" ht="96" customHeight="1">
      <c r="A284" s="724"/>
      <c r="B284" s="724"/>
      <c r="C284" s="724"/>
      <c r="D284" s="724"/>
      <c r="E284" s="724"/>
      <c r="F284" s="724"/>
      <c r="G284" s="724"/>
      <c r="H284" s="724"/>
      <c r="I284" s="724"/>
      <c r="J284" s="724"/>
      <c r="K284" s="724"/>
      <c r="L284" s="724"/>
      <c r="M284" s="724"/>
      <c r="N284" s="724"/>
      <c r="O284" s="724"/>
      <c r="P284" s="724"/>
      <c r="Q284" s="724"/>
      <c r="R284" s="724"/>
      <c r="S284" s="724"/>
      <c r="T284" s="724"/>
      <c r="U284" s="724"/>
      <c r="V284" s="724"/>
      <c r="W284" s="724"/>
      <c r="X284" s="1424"/>
      <c r="Y284" s="790"/>
      <c r="Z284" s="790"/>
      <c r="AA284" s="790"/>
      <c r="AB284" s="791"/>
      <c r="AC284" s="790"/>
      <c r="AD284" s="790"/>
      <c r="AE284" s="790"/>
      <c r="AF284" s="724"/>
      <c r="AG284" s="790"/>
      <c r="AH284" s="724"/>
      <c r="AI284" s="1239"/>
      <c r="AJ284" s="1240"/>
      <c r="AK284" s="1240"/>
      <c r="AL284" s="736"/>
      <c r="AM284" s="724"/>
      <c r="AN284" s="736"/>
      <c r="AO284" s="724"/>
      <c r="AP284" s="733"/>
      <c r="AQ284" s="724"/>
      <c r="AR284" s="724"/>
      <c r="AS284" s="724"/>
    </row>
    <row r="285" spans="1:45" s="649" customFormat="1" ht="96.75" customHeight="1">
      <c r="A285" s="724"/>
      <c r="B285" s="724"/>
      <c r="C285" s="724"/>
      <c r="D285" s="724"/>
      <c r="E285" s="724"/>
      <c r="F285" s="724"/>
      <c r="G285" s="724"/>
      <c r="H285" s="724"/>
      <c r="I285" s="724"/>
      <c r="J285" s="724"/>
      <c r="K285" s="724"/>
      <c r="L285" s="724"/>
      <c r="M285" s="724"/>
      <c r="N285" s="724"/>
      <c r="O285" s="724"/>
      <c r="P285" s="724"/>
      <c r="Q285" s="724"/>
      <c r="R285" s="724"/>
      <c r="S285" s="724"/>
      <c r="T285" s="724"/>
      <c r="U285" s="724"/>
      <c r="V285" s="724"/>
      <c r="W285" s="724"/>
      <c r="X285" s="1424"/>
      <c r="Y285" s="790"/>
      <c r="Z285" s="790"/>
      <c r="AA285" s="790"/>
      <c r="AB285" s="791"/>
      <c r="AC285" s="790"/>
      <c r="AD285" s="790"/>
      <c r="AE285" s="790"/>
      <c r="AF285" s="724"/>
      <c r="AG285" s="790"/>
      <c r="AH285" s="724"/>
      <c r="AI285" s="1239"/>
      <c r="AJ285" s="1240"/>
      <c r="AK285" s="1240"/>
      <c r="AL285" s="736"/>
      <c r="AM285" s="724"/>
      <c r="AN285" s="736"/>
      <c r="AO285" s="724"/>
      <c r="AP285" s="733"/>
      <c r="AQ285" s="724"/>
      <c r="AR285" s="724"/>
      <c r="AS285" s="724"/>
    </row>
    <row r="286" spans="1:45" s="649" customFormat="1">
      <c r="A286" s="724"/>
      <c r="B286" s="724"/>
      <c r="C286" s="724"/>
      <c r="D286" s="724"/>
      <c r="E286" s="724"/>
      <c r="F286" s="724"/>
      <c r="G286" s="724"/>
      <c r="H286" s="724"/>
      <c r="I286" s="724"/>
      <c r="J286" s="724"/>
      <c r="K286" s="724"/>
      <c r="L286" s="724"/>
      <c r="M286" s="724"/>
      <c r="N286" s="724"/>
      <c r="O286" s="724"/>
      <c r="P286" s="724"/>
      <c r="Q286" s="724"/>
      <c r="R286" s="724"/>
      <c r="S286" s="724"/>
      <c r="T286" s="724"/>
      <c r="U286" s="724"/>
      <c r="V286" s="724"/>
      <c r="W286" s="724"/>
      <c r="X286" s="1424"/>
      <c r="Y286" s="790"/>
      <c r="Z286" s="790"/>
      <c r="AA286" s="790"/>
      <c r="AB286" s="791"/>
      <c r="AC286" s="790"/>
      <c r="AD286" s="790"/>
      <c r="AE286" s="790"/>
      <c r="AF286" s="724"/>
      <c r="AG286" s="790"/>
      <c r="AH286" s="724"/>
      <c r="AI286" s="1239"/>
      <c r="AJ286" s="1240"/>
      <c r="AK286" s="1240"/>
      <c r="AL286" s="736"/>
      <c r="AM286" s="724"/>
      <c r="AN286" s="736"/>
      <c r="AO286" s="724"/>
      <c r="AP286" s="733"/>
      <c r="AQ286" s="724"/>
      <c r="AR286" s="724"/>
      <c r="AS286" s="724"/>
    </row>
    <row r="287" spans="1:45" s="649" customFormat="1">
      <c r="A287" s="724"/>
      <c r="B287" s="724"/>
      <c r="C287" s="724"/>
      <c r="D287" s="724"/>
      <c r="E287" s="724"/>
      <c r="F287" s="724"/>
      <c r="G287" s="724"/>
      <c r="H287" s="724"/>
      <c r="I287" s="724"/>
      <c r="J287" s="724"/>
      <c r="K287" s="724"/>
      <c r="L287" s="724"/>
      <c r="M287" s="724"/>
      <c r="N287" s="724"/>
      <c r="O287" s="724"/>
      <c r="P287" s="724"/>
      <c r="Q287" s="724"/>
      <c r="R287" s="724"/>
      <c r="S287" s="724"/>
      <c r="T287" s="724"/>
      <c r="U287" s="724"/>
      <c r="V287" s="724"/>
      <c r="W287" s="724"/>
      <c r="X287" s="1424"/>
      <c r="Y287" s="790"/>
      <c r="Z287" s="790"/>
      <c r="AA287" s="790"/>
      <c r="AB287" s="791"/>
      <c r="AC287" s="790"/>
      <c r="AD287" s="790"/>
      <c r="AE287" s="790"/>
      <c r="AF287" s="724"/>
      <c r="AG287" s="790"/>
      <c r="AH287" s="724"/>
      <c r="AI287" s="1239"/>
      <c r="AJ287" s="1240"/>
      <c r="AK287" s="1240"/>
      <c r="AL287" s="736"/>
      <c r="AM287" s="724"/>
      <c r="AN287" s="736"/>
      <c r="AO287" s="724"/>
      <c r="AP287" s="733"/>
      <c r="AQ287" s="724"/>
      <c r="AR287" s="724"/>
      <c r="AS287" s="724"/>
    </row>
    <row r="288" spans="1:45" s="649" customFormat="1">
      <c r="A288" s="724"/>
      <c r="B288" s="724"/>
      <c r="C288" s="724"/>
      <c r="D288" s="724"/>
      <c r="E288" s="724"/>
      <c r="F288" s="724"/>
      <c r="G288" s="724"/>
      <c r="H288" s="724"/>
      <c r="I288" s="724"/>
      <c r="J288" s="724"/>
      <c r="K288" s="724"/>
      <c r="L288" s="724"/>
      <c r="M288" s="724"/>
      <c r="N288" s="724"/>
      <c r="O288" s="724"/>
      <c r="P288" s="724"/>
      <c r="Q288" s="724"/>
      <c r="R288" s="724"/>
      <c r="S288" s="724"/>
      <c r="T288" s="724"/>
      <c r="U288" s="724"/>
      <c r="V288" s="724"/>
      <c r="W288" s="724"/>
      <c r="X288" s="1424"/>
      <c r="Y288" s="790"/>
      <c r="Z288" s="790"/>
      <c r="AA288" s="790"/>
      <c r="AB288" s="791"/>
      <c r="AC288" s="790"/>
      <c r="AD288" s="790"/>
      <c r="AE288" s="790"/>
      <c r="AF288" s="724"/>
      <c r="AG288" s="790"/>
      <c r="AH288" s="724"/>
      <c r="AI288" s="1239"/>
      <c r="AJ288" s="1240"/>
      <c r="AK288" s="1240"/>
      <c r="AL288" s="736"/>
      <c r="AM288" s="724"/>
      <c r="AN288" s="736"/>
      <c r="AO288" s="724"/>
      <c r="AP288" s="733"/>
      <c r="AQ288" s="724"/>
      <c r="AR288" s="724"/>
      <c r="AS288" s="724"/>
    </row>
    <row r="289" spans="1:45" s="649" customFormat="1" ht="111" customHeight="1">
      <c r="A289" s="724"/>
      <c r="B289" s="724"/>
      <c r="C289" s="724"/>
      <c r="D289" s="724"/>
      <c r="E289" s="724"/>
      <c r="F289" s="724"/>
      <c r="G289" s="724"/>
      <c r="H289" s="724"/>
      <c r="I289" s="724"/>
      <c r="J289" s="724"/>
      <c r="K289" s="724"/>
      <c r="L289" s="724"/>
      <c r="M289" s="724"/>
      <c r="N289" s="724"/>
      <c r="O289" s="724"/>
      <c r="P289" s="724"/>
      <c r="Q289" s="724"/>
      <c r="R289" s="724"/>
      <c r="S289" s="724"/>
      <c r="T289" s="724"/>
      <c r="U289" s="724"/>
      <c r="V289" s="724"/>
      <c r="W289" s="724"/>
      <c r="X289" s="1424"/>
      <c r="Y289" s="790"/>
      <c r="Z289" s="790"/>
      <c r="AA289" s="790"/>
      <c r="AB289" s="791"/>
      <c r="AC289" s="790"/>
      <c r="AD289" s="790"/>
      <c r="AE289" s="790"/>
      <c r="AF289" s="724"/>
      <c r="AG289" s="790"/>
      <c r="AH289" s="724"/>
      <c r="AI289" s="1239"/>
      <c r="AJ289" s="1240"/>
      <c r="AK289" s="1240"/>
      <c r="AL289" s="736"/>
      <c r="AM289" s="724"/>
      <c r="AN289" s="736"/>
      <c r="AO289" s="724"/>
      <c r="AP289" s="733"/>
      <c r="AQ289" s="724"/>
      <c r="AR289" s="724"/>
      <c r="AS289" s="724"/>
    </row>
    <row r="290" spans="1:45" s="649" customFormat="1" ht="72.75" customHeight="1">
      <c r="A290" s="724"/>
      <c r="B290" s="724"/>
      <c r="C290" s="724"/>
      <c r="D290" s="724"/>
      <c r="E290" s="724"/>
      <c r="F290" s="724"/>
      <c r="G290" s="724"/>
      <c r="H290" s="724"/>
      <c r="I290" s="724"/>
      <c r="J290" s="724"/>
      <c r="K290" s="724"/>
      <c r="L290" s="724"/>
      <c r="M290" s="724"/>
      <c r="N290" s="724"/>
      <c r="O290" s="724"/>
      <c r="P290" s="724"/>
      <c r="Q290" s="724"/>
      <c r="R290" s="724"/>
      <c r="S290" s="724"/>
      <c r="T290" s="724"/>
      <c r="U290" s="724"/>
      <c r="V290" s="724"/>
      <c r="W290" s="724"/>
      <c r="X290" s="1424"/>
      <c r="Y290" s="790"/>
      <c r="Z290" s="790"/>
      <c r="AA290" s="790"/>
      <c r="AB290" s="791"/>
      <c r="AC290" s="790"/>
      <c r="AD290" s="790"/>
      <c r="AE290" s="790"/>
      <c r="AF290" s="724"/>
      <c r="AG290" s="790"/>
      <c r="AH290" s="724"/>
      <c r="AI290" s="1239"/>
      <c r="AJ290" s="1240"/>
      <c r="AK290" s="1240"/>
      <c r="AL290" s="736"/>
      <c r="AM290" s="724"/>
      <c r="AN290" s="736"/>
      <c r="AO290" s="724"/>
      <c r="AP290" s="733"/>
      <c r="AQ290" s="724"/>
      <c r="AR290" s="724"/>
      <c r="AS290" s="724"/>
    </row>
    <row r="291" spans="1:45" s="649" customFormat="1" ht="57" customHeight="1">
      <c r="A291" s="724"/>
      <c r="B291" s="724"/>
      <c r="C291" s="724"/>
      <c r="D291" s="724"/>
      <c r="E291" s="724"/>
      <c r="F291" s="724"/>
      <c r="G291" s="724"/>
      <c r="H291" s="724"/>
      <c r="I291" s="724"/>
      <c r="J291" s="724"/>
      <c r="K291" s="724"/>
      <c r="L291" s="724"/>
      <c r="M291" s="724"/>
      <c r="N291" s="724"/>
      <c r="O291" s="724"/>
      <c r="P291" s="724"/>
      <c r="Q291" s="724"/>
      <c r="R291" s="724"/>
      <c r="S291" s="724"/>
      <c r="T291" s="724"/>
      <c r="U291" s="724"/>
      <c r="V291" s="724"/>
      <c r="W291" s="724"/>
      <c r="X291" s="1424"/>
      <c r="Y291" s="790"/>
      <c r="Z291" s="790"/>
      <c r="AA291" s="790"/>
      <c r="AB291" s="791"/>
      <c r="AC291" s="790"/>
      <c r="AD291" s="790"/>
      <c r="AE291" s="790"/>
      <c r="AF291" s="724"/>
      <c r="AG291" s="790"/>
      <c r="AH291" s="724"/>
      <c r="AI291" s="1239"/>
      <c r="AJ291" s="1240"/>
      <c r="AK291" s="1240"/>
      <c r="AL291" s="736"/>
      <c r="AM291" s="724"/>
      <c r="AN291" s="736"/>
      <c r="AO291" s="724"/>
      <c r="AP291" s="733"/>
      <c r="AQ291" s="724"/>
      <c r="AR291" s="724"/>
      <c r="AS291" s="724"/>
    </row>
    <row r="292" spans="1:45" s="649" customFormat="1" ht="36.75" customHeight="1">
      <c r="A292" s="724"/>
      <c r="B292" s="724"/>
      <c r="C292" s="724"/>
      <c r="D292" s="724"/>
      <c r="E292" s="724"/>
      <c r="F292" s="724"/>
      <c r="G292" s="724"/>
      <c r="H292" s="724"/>
      <c r="I292" s="724"/>
      <c r="J292" s="724"/>
      <c r="K292" s="724"/>
      <c r="L292" s="724"/>
      <c r="M292" s="724"/>
      <c r="N292" s="724"/>
      <c r="O292" s="724"/>
      <c r="P292" s="724"/>
      <c r="Q292" s="724"/>
      <c r="R292" s="724"/>
      <c r="S292" s="724"/>
      <c r="T292" s="724"/>
      <c r="U292" s="724"/>
      <c r="V292" s="724"/>
      <c r="W292" s="724"/>
      <c r="X292" s="1424"/>
      <c r="Y292" s="790"/>
      <c r="Z292" s="790"/>
      <c r="AA292" s="790"/>
      <c r="AB292" s="791"/>
      <c r="AC292" s="790"/>
      <c r="AD292" s="790"/>
      <c r="AE292" s="790"/>
      <c r="AF292" s="724"/>
      <c r="AG292" s="790"/>
      <c r="AH292" s="724"/>
      <c r="AI292" s="1239"/>
      <c r="AJ292" s="1240"/>
      <c r="AK292" s="1240"/>
      <c r="AL292" s="736"/>
      <c r="AM292" s="724"/>
      <c r="AN292" s="736"/>
      <c r="AO292" s="724"/>
      <c r="AP292" s="733"/>
      <c r="AQ292" s="724"/>
      <c r="AR292" s="724"/>
      <c r="AS292" s="724"/>
    </row>
    <row r="293" spans="1:45" s="649" customFormat="1" ht="35.25" customHeight="1">
      <c r="A293" s="724"/>
      <c r="B293" s="724"/>
      <c r="C293" s="724"/>
      <c r="D293" s="724"/>
      <c r="E293" s="724"/>
      <c r="F293" s="724"/>
      <c r="G293" s="724"/>
      <c r="H293" s="724"/>
      <c r="I293" s="724"/>
      <c r="J293" s="724"/>
      <c r="K293" s="724"/>
      <c r="L293" s="724"/>
      <c r="M293" s="724"/>
      <c r="N293" s="724"/>
      <c r="O293" s="724"/>
      <c r="P293" s="724"/>
      <c r="Q293" s="724"/>
      <c r="R293" s="724"/>
      <c r="S293" s="724"/>
      <c r="T293" s="724"/>
      <c r="U293" s="724"/>
      <c r="V293" s="724"/>
      <c r="W293" s="724"/>
      <c r="X293" s="1424"/>
      <c r="Y293" s="790"/>
      <c r="Z293" s="790"/>
      <c r="AA293" s="790"/>
      <c r="AB293" s="791"/>
      <c r="AC293" s="790"/>
      <c r="AD293" s="790"/>
      <c r="AE293" s="790"/>
      <c r="AF293" s="724"/>
      <c r="AG293" s="790"/>
      <c r="AH293" s="724"/>
      <c r="AI293" s="1239"/>
      <c r="AJ293" s="1240"/>
      <c r="AK293" s="1240"/>
      <c r="AL293" s="736"/>
      <c r="AM293" s="724"/>
      <c r="AN293" s="736"/>
      <c r="AO293" s="724"/>
      <c r="AP293" s="733"/>
      <c r="AQ293" s="724"/>
      <c r="AR293" s="724"/>
      <c r="AS293" s="724"/>
    </row>
    <row r="294" spans="1:45" s="649" customFormat="1" ht="57" customHeight="1">
      <c r="A294" s="724"/>
      <c r="B294" s="724"/>
      <c r="C294" s="724"/>
      <c r="D294" s="724"/>
      <c r="E294" s="724"/>
      <c r="F294" s="724"/>
      <c r="G294" s="724"/>
      <c r="H294" s="724"/>
      <c r="I294" s="724"/>
      <c r="J294" s="724"/>
      <c r="K294" s="724"/>
      <c r="L294" s="724"/>
      <c r="M294" s="724"/>
      <c r="N294" s="724"/>
      <c r="O294" s="724"/>
      <c r="P294" s="724"/>
      <c r="Q294" s="724"/>
      <c r="R294" s="724"/>
      <c r="S294" s="724"/>
      <c r="T294" s="724"/>
      <c r="U294" s="724"/>
      <c r="V294" s="724"/>
      <c r="W294" s="724"/>
      <c r="X294" s="1424"/>
      <c r="Y294" s="790"/>
      <c r="Z294" s="790"/>
      <c r="AA294" s="790"/>
      <c r="AB294" s="791"/>
      <c r="AC294" s="790"/>
      <c r="AD294" s="790"/>
      <c r="AE294" s="790"/>
      <c r="AF294" s="724"/>
      <c r="AG294" s="790"/>
      <c r="AH294" s="724"/>
      <c r="AI294" s="1239"/>
      <c r="AJ294" s="1240"/>
      <c r="AK294" s="1240"/>
      <c r="AL294" s="736"/>
      <c r="AM294" s="724"/>
      <c r="AN294" s="736"/>
      <c r="AO294" s="724"/>
      <c r="AP294" s="733"/>
      <c r="AQ294" s="724"/>
      <c r="AR294" s="724"/>
      <c r="AS294" s="724"/>
    </row>
    <row r="295" spans="1:45" s="625" customFormat="1" ht="62.25" customHeight="1">
      <c r="A295" s="724"/>
      <c r="B295" s="724"/>
      <c r="C295" s="724"/>
      <c r="D295" s="724"/>
      <c r="E295" s="724"/>
      <c r="F295" s="724"/>
      <c r="G295" s="724"/>
      <c r="H295" s="724"/>
      <c r="I295" s="724"/>
      <c r="J295" s="724"/>
      <c r="K295" s="724"/>
      <c r="L295" s="724"/>
      <c r="M295" s="724"/>
      <c r="N295" s="724"/>
      <c r="O295" s="724"/>
      <c r="P295" s="724"/>
      <c r="Q295" s="724"/>
      <c r="R295" s="724"/>
      <c r="S295" s="724"/>
      <c r="T295" s="724"/>
      <c r="U295" s="724"/>
      <c r="V295" s="724"/>
      <c r="W295" s="724"/>
      <c r="X295" s="1424"/>
      <c r="Y295" s="790"/>
      <c r="Z295" s="790"/>
      <c r="AA295" s="790"/>
      <c r="AB295" s="791"/>
      <c r="AC295" s="790"/>
      <c r="AD295" s="790"/>
      <c r="AE295" s="790"/>
      <c r="AF295" s="724"/>
      <c r="AG295" s="790"/>
      <c r="AH295" s="724"/>
      <c r="AI295" s="1239"/>
      <c r="AJ295" s="1240"/>
      <c r="AK295" s="1240"/>
      <c r="AL295" s="736"/>
      <c r="AM295" s="724"/>
      <c r="AN295" s="736"/>
      <c r="AO295" s="724"/>
      <c r="AP295" s="733"/>
      <c r="AQ295" s="724"/>
      <c r="AR295" s="724"/>
      <c r="AS295" s="724"/>
    </row>
    <row r="296" spans="1:45" s="649" customFormat="1">
      <c r="A296" s="724"/>
      <c r="B296" s="724"/>
      <c r="C296" s="724"/>
      <c r="D296" s="724"/>
      <c r="E296" s="724"/>
      <c r="F296" s="724"/>
      <c r="G296" s="724"/>
      <c r="H296" s="724"/>
      <c r="I296" s="724"/>
      <c r="J296" s="724"/>
      <c r="K296" s="724"/>
      <c r="L296" s="724"/>
      <c r="M296" s="724"/>
      <c r="N296" s="724"/>
      <c r="O296" s="724"/>
      <c r="P296" s="724"/>
      <c r="Q296" s="724"/>
      <c r="R296" s="724"/>
      <c r="S296" s="724"/>
      <c r="T296" s="724"/>
      <c r="U296" s="724"/>
      <c r="V296" s="724"/>
      <c r="W296" s="724"/>
      <c r="X296" s="1424"/>
      <c r="Y296" s="790"/>
      <c r="Z296" s="790"/>
      <c r="AA296" s="790"/>
      <c r="AB296" s="791"/>
      <c r="AC296" s="790"/>
      <c r="AD296" s="790"/>
      <c r="AE296" s="790"/>
      <c r="AF296" s="724"/>
      <c r="AG296" s="790"/>
      <c r="AH296" s="724"/>
      <c r="AI296" s="1239"/>
      <c r="AJ296" s="1240"/>
      <c r="AK296" s="1240"/>
      <c r="AL296" s="736"/>
      <c r="AM296" s="724"/>
      <c r="AN296" s="736"/>
      <c r="AO296" s="724"/>
      <c r="AP296" s="733"/>
      <c r="AQ296" s="724"/>
      <c r="AR296" s="724"/>
      <c r="AS296" s="724"/>
    </row>
    <row r="297" spans="1:45" s="649" customFormat="1">
      <c r="A297" s="724"/>
      <c r="B297" s="724"/>
      <c r="C297" s="724"/>
      <c r="D297" s="724"/>
      <c r="E297" s="724"/>
      <c r="F297" s="724"/>
      <c r="G297" s="724"/>
      <c r="H297" s="724"/>
      <c r="I297" s="724"/>
      <c r="J297" s="724"/>
      <c r="K297" s="724"/>
      <c r="L297" s="724"/>
      <c r="M297" s="724"/>
      <c r="N297" s="724"/>
      <c r="O297" s="724"/>
      <c r="P297" s="724"/>
      <c r="Q297" s="724"/>
      <c r="R297" s="724"/>
      <c r="S297" s="724"/>
      <c r="T297" s="724"/>
      <c r="U297" s="724"/>
      <c r="V297" s="724"/>
      <c r="W297" s="724"/>
      <c r="X297" s="1424"/>
      <c r="Y297" s="790"/>
      <c r="Z297" s="790"/>
      <c r="AA297" s="790"/>
      <c r="AB297" s="791"/>
      <c r="AC297" s="790"/>
      <c r="AD297" s="790"/>
      <c r="AE297" s="790"/>
      <c r="AF297" s="724"/>
      <c r="AG297" s="790"/>
      <c r="AH297" s="724"/>
      <c r="AI297" s="1239"/>
      <c r="AJ297" s="1240"/>
      <c r="AK297" s="1240"/>
      <c r="AL297" s="736"/>
      <c r="AM297" s="724"/>
      <c r="AN297" s="736"/>
      <c r="AO297" s="724"/>
      <c r="AP297" s="733"/>
      <c r="AQ297" s="724"/>
      <c r="AR297" s="724"/>
      <c r="AS297" s="724"/>
    </row>
    <row r="298" spans="1:45" s="649" customFormat="1" ht="108" customHeight="1">
      <c r="A298" s="724"/>
      <c r="B298" s="724"/>
      <c r="C298" s="724"/>
      <c r="D298" s="724"/>
      <c r="E298" s="724"/>
      <c r="F298" s="724"/>
      <c r="G298" s="724"/>
      <c r="H298" s="724"/>
      <c r="I298" s="724"/>
      <c r="J298" s="724"/>
      <c r="K298" s="724"/>
      <c r="L298" s="724"/>
      <c r="M298" s="724"/>
      <c r="N298" s="724"/>
      <c r="O298" s="724"/>
      <c r="P298" s="724"/>
      <c r="Q298" s="724"/>
      <c r="R298" s="724"/>
      <c r="S298" s="724"/>
      <c r="T298" s="724"/>
      <c r="U298" s="724"/>
      <c r="V298" s="724"/>
      <c r="W298" s="724"/>
      <c r="X298" s="1424"/>
      <c r="Y298" s="790"/>
      <c r="Z298" s="790"/>
      <c r="AA298" s="790"/>
      <c r="AB298" s="791"/>
      <c r="AC298" s="790"/>
      <c r="AD298" s="790"/>
      <c r="AE298" s="790"/>
      <c r="AF298" s="724"/>
      <c r="AG298" s="790"/>
      <c r="AH298" s="724"/>
      <c r="AI298" s="1239"/>
      <c r="AJ298" s="1240"/>
      <c r="AK298" s="1240"/>
      <c r="AL298" s="736"/>
      <c r="AM298" s="724"/>
      <c r="AN298" s="736"/>
      <c r="AO298" s="724"/>
      <c r="AP298" s="733"/>
      <c r="AQ298" s="724"/>
      <c r="AR298" s="724"/>
      <c r="AS298" s="724"/>
    </row>
    <row r="299" spans="1:45" s="649" customFormat="1">
      <c r="A299" s="724"/>
      <c r="B299" s="724"/>
      <c r="C299" s="724"/>
      <c r="D299" s="724"/>
      <c r="E299" s="724"/>
      <c r="F299" s="724"/>
      <c r="G299" s="724"/>
      <c r="H299" s="724"/>
      <c r="I299" s="724"/>
      <c r="J299" s="724"/>
      <c r="K299" s="724"/>
      <c r="L299" s="724"/>
      <c r="M299" s="724"/>
      <c r="N299" s="724"/>
      <c r="O299" s="724"/>
      <c r="P299" s="724"/>
      <c r="Q299" s="724"/>
      <c r="R299" s="724"/>
      <c r="S299" s="724"/>
      <c r="T299" s="724"/>
      <c r="U299" s="724"/>
      <c r="V299" s="724"/>
      <c r="W299" s="724"/>
      <c r="X299" s="1424"/>
      <c r="Y299" s="790"/>
      <c r="Z299" s="790"/>
      <c r="AA299" s="790"/>
      <c r="AB299" s="791"/>
      <c r="AC299" s="790"/>
      <c r="AD299" s="790"/>
      <c r="AE299" s="790"/>
      <c r="AF299" s="724"/>
      <c r="AG299" s="790"/>
      <c r="AH299" s="724"/>
      <c r="AI299" s="1239"/>
      <c r="AJ299" s="1240"/>
      <c r="AK299" s="1240"/>
      <c r="AL299" s="736"/>
      <c r="AM299" s="724"/>
      <c r="AN299" s="736"/>
      <c r="AO299" s="724"/>
      <c r="AP299" s="733"/>
      <c r="AQ299" s="724"/>
      <c r="AR299" s="724"/>
      <c r="AS299" s="724"/>
    </row>
    <row r="300" spans="1:45" s="649" customFormat="1">
      <c r="A300" s="724"/>
      <c r="B300" s="724"/>
      <c r="C300" s="724"/>
      <c r="D300" s="724"/>
      <c r="E300" s="724"/>
      <c r="F300" s="724"/>
      <c r="G300" s="724"/>
      <c r="H300" s="724"/>
      <c r="I300" s="724"/>
      <c r="J300" s="724"/>
      <c r="K300" s="724"/>
      <c r="L300" s="724"/>
      <c r="M300" s="724"/>
      <c r="N300" s="724"/>
      <c r="O300" s="724"/>
      <c r="P300" s="724"/>
      <c r="Q300" s="724"/>
      <c r="R300" s="724"/>
      <c r="S300" s="724"/>
      <c r="T300" s="724"/>
      <c r="U300" s="724"/>
      <c r="V300" s="724"/>
      <c r="W300" s="724"/>
      <c r="X300" s="1424"/>
      <c r="Y300" s="790"/>
      <c r="Z300" s="790"/>
      <c r="AA300" s="790"/>
      <c r="AB300" s="791"/>
      <c r="AC300" s="790"/>
      <c r="AD300" s="790"/>
      <c r="AE300" s="790"/>
      <c r="AF300" s="724"/>
      <c r="AG300" s="790"/>
      <c r="AH300" s="724"/>
      <c r="AI300" s="1239"/>
      <c r="AJ300" s="1240"/>
      <c r="AK300" s="1240"/>
      <c r="AL300" s="736"/>
      <c r="AM300" s="724"/>
      <c r="AN300" s="736"/>
      <c r="AO300" s="724"/>
      <c r="AP300" s="733"/>
      <c r="AQ300" s="724"/>
      <c r="AR300" s="724"/>
      <c r="AS300" s="724"/>
    </row>
    <row r="301" spans="1:45" s="649" customFormat="1">
      <c r="A301" s="724"/>
      <c r="B301" s="724"/>
      <c r="C301" s="724"/>
      <c r="D301" s="724"/>
      <c r="E301" s="724"/>
      <c r="F301" s="724"/>
      <c r="G301" s="724"/>
      <c r="H301" s="724"/>
      <c r="I301" s="724"/>
      <c r="J301" s="724"/>
      <c r="K301" s="724"/>
      <c r="L301" s="724"/>
      <c r="M301" s="724"/>
      <c r="N301" s="724"/>
      <c r="O301" s="724"/>
      <c r="P301" s="724"/>
      <c r="Q301" s="724"/>
      <c r="R301" s="724"/>
      <c r="S301" s="724"/>
      <c r="T301" s="724"/>
      <c r="U301" s="724"/>
      <c r="V301" s="724"/>
      <c r="W301" s="724"/>
      <c r="X301" s="1424"/>
      <c r="Y301" s="790"/>
      <c r="Z301" s="790"/>
      <c r="AA301" s="790"/>
      <c r="AB301" s="791"/>
      <c r="AC301" s="790"/>
      <c r="AD301" s="790"/>
      <c r="AE301" s="790"/>
      <c r="AF301" s="724"/>
      <c r="AG301" s="790"/>
      <c r="AH301" s="724"/>
      <c r="AI301" s="1239"/>
      <c r="AJ301" s="1240"/>
      <c r="AK301" s="1240"/>
      <c r="AL301" s="736"/>
      <c r="AM301" s="724"/>
      <c r="AN301" s="736"/>
      <c r="AO301" s="724"/>
      <c r="AP301" s="733"/>
      <c r="AQ301" s="724"/>
      <c r="AR301" s="724"/>
      <c r="AS301" s="724"/>
    </row>
    <row r="302" spans="1:45" s="649" customFormat="1">
      <c r="A302" s="724"/>
      <c r="B302" s="724"/>
      <c r="C302" s="724"/>
      <c r="D302" s="724"/>
      <c r="E302" s="724"/>
      <c r="F302" s="724"/>
      <c r="G302" s="724"/>
      <c r="H302" s="724"/>
      <c r="I302" s="724"/>
      <c r="J302" s="724"/>
      <c r="K302" s="724"/>
      <c r="L302" s="724"/>
      <c r="M302" s="724"/>
      <c r="N302" s="724"/>
      <c r="O302" s="724"/>
      <c r="P302" s="724"/>
      <c r="Q302" s="724"/>
      <c r="R302" s="724"/>
      <c r="S302" s="724"/>
      <c r="T302" s="724"/>
      <c r="U302" s="724"/>
      <c r="V302" s="724"/>
      <c r="W302" s="724"/>
      <c r="X302" s="1424"/>
      <c r="Y302" s="790"/>
      <c r="Z302" s="790"/>
      <c r="AA302" s="790"/>
      <c r="AB302" s="791"/>
      <c r="AC302" s="790"/>
      <c r="AD302" s="790"/>
      <c r="AE302" s="790"/>
      <c r="AF302" s="724"/>
      <c r="AG302" s="790"/>
      <c r="AH302" s="724"/>
      <c r="AI302" s="1239"/>
      <c r="AJ302" s="1240"/>
      <c r="AK302" s="1240"/>
      <c r="AL302" s="736"/>
      <c r="AM302" s="724"/>
      <c r="AN302" s="736"/>
      <c r="AO302" s="724"/>
      <c r="AP302" s="733"/>
      <c r="AQ302" s="724"/>
      <c r="AR302" s="724"/>
      <c r="AS302" s="724"/>
    </row>
    <row r="303" spans="1:45" s="649" customFormat="1">
      <c r="A303" s="724"/>
      <c r="B303" s="724"/>
      <c r="C303" s="724"/>
      <c r="D303" s="724"/>
      <c r="E303" s="724"/>
      <c r="F303" s="724"/>
      <c r="G303" s="724"/>
      <c r="H303" s="724"/>
      <c r="I303" s="724"/>
      <c r="J303" s="724"/>
      <c r="K303" s="724"/>
      <c r="L303" s="724"/>
      <c r="M303" s="724"/>
      <c r="N303" s="724"/>
      <c r="O303" s="724"/>
      <c r="P303" s="724"/>
      <c r="Q303" s="724"/>
      <c r="R303" s="724"/>
      <c r="S303" s="724"/>
      <c r="T303" s="724"/>
      <c r="U303" s="724"/>
      <c r="V303" s="724"/>
      <c r="W303" s="724"/>
      <c r="X303" s="1424"/>
      <c r="Y303" s="790"/>
      <c r="Z303" s="790"/>
      <c r="AA303" s="790"/>
      <c r="AB303" s="791"/>
      <c r="AC303" s="790"/>
      <c r="AD303" s="790"/>
      <c r="AE303" s="790"/>
      <c r="AF303" s="724"/>
      <c r="AG303" s="790"/>
      <c r="AH303" s="724"/>
      <c r="AI303" s="1239"/>
      <c r="AJ303" s="1240"/>
      <c r="AK303" s="1240"/>
      <c r="AL303" s="736"/>
      <c r="AM303" s="724"/>
      <c r="AN303" s="736"/>
      <c r="AO303" s="724"/>
      <c r="AP303" s="733"/>
      <c r="AQ303" s="724"/>
      <c r="AR303" s="724"/>
      <c r="AS303" s="724"/>
    </row>
    <row r="304" spans="1:45" s="649" customFormat="1">
      <c r="A304" s="724"/>
      <c r="B304" s="724"/>
      <c r="C304" s="724"/>
      <c r="D304" s="724"/>
      <c r="E304" s="724"/>
      <c r="F304" s="724"/>
      <c r="G304" s="724"/>
      <c r="H304" s="724"/>
      <c r="I304" s="724"/>
      <c r="J304" s="724"/>
      <c r="K304" s="724"/>
      <c r="L304" s="724"/>
      <c r="M304" s="724"/>
      <c r="N304" s="724"/>
      <c r="O304" s="724"/>
      <c r="P304" s="724"/>
      <c r="Q304" s="724"/>
      <c r="R304" s="724"/>
      <c r="S304" s="724"/>
      <c r="T304" s="724"/>
      <c r="U304" s="724"/>
      <c r="V304" s="724"/>
      <c r="W304" s="724"/>
      <c r="X304" s="1424"/>
      <c r="Y304" s="790"/>
      <c r="Z304" s="790"/>
      <c r="AA304" s="790"/>
      <c r="AB304" s="791"/>
      <c r="AC304" s="790"/>
      <c r="AD304" s="790"/>
      <c r="AE304" s="790"/>
      <c r="AF304" s="724"/>
      <c r="AG304" s="790"/>
      <c r="AH304" s="724"/>
      <c r="AI304" s="1239"/>
      <c r="AJ304" s="1240"/>
      <c r="AK304" s="1240"/>
      <c r="AL304" s="736"/>
      <c r="AM304" s="724"/>
      <c r="AN304" s="736"/>
      <c r="AO304" s="724"/>
      <c r="AP304" s="733"/>
      <c r="AQ304" s="724"/>
      <c r="AR304" s="724"/>
      <c r="AS304" s="724"/>
    </row>
    <row r="305" spans="1:52" s="649" customFormat="1">
      <c r="A305" s="724"/>
      <c r="B305" s="724"/>
      <c r="C305" s="724"/>
      <c r="D305" s="724"/>
      <c r="E305" s="724"/>
      <c r="F305" s="724"/>
      <c r="G305" s="724"/>
      <c r="H305" s="724"/>
      <c r="I305" s="724"/>
      <c r="J305" s="724"/>
      <c r="K305" s="724"/>
      <c r="L305" s="724"/>
      <c r="M305" s="724"/>
      <c r="N305" s="724"/>
      <c r="O305" s="724"/>
      <c r="P305" s="724"/>
      <c r="Q305" s="724"/>
      <c r="R305" s="724"/>
      <c r="S305" s="724"/>
      <c r="T305" s="724"/>
      <c r="U305" s="724"/>
      <c r="V305" s="724"/>
      <c r="W305" s="724"/>
      <c r="X305" s="1424"/>
      <c r="Y305" s="790"/>
      <c r="Z305" s="790"/>
      <c r="AA305" s="790"/>
      <c r="AB305" s="791"/>
      <c r="AC305" s="790"/>
      <c r="AD305" s="790"/>
      <c r="AE305" s="790"/>
      <c r="AF305" s="724"/>
      <c r="AG305" s="790"/>
      <c r="AH305" s="724"/>
      <c r="AI305" s="1239"/>
      <c r="AJ305" s="1240"/>
      <c r="AK305" s="1240"/>
      <c r="AL305" s="736"/>
      <c r="AM305" s="724"/>
      <c r="AN305" s="736"/>
      <c r="AO305" s="724"/>
      <c r="AP305" s="733"/>
      <c r="AQ305" s="724"/>
      <c r="AR305" s="724"/>
      <c r="AS305" s="724"/>
    </row>
    <row r="306" spans="1:52" s="649" customFormat="1">
      <c r="A306" s="724"/>
      <c r="B306" s="724"/>
      <c r="C306" s="724"/>
      <c r="D306" s="724"/>
      <c r="E306" s="724"/>
      <c r="F306" s="724"/>
      <c r="G306" s="724"/>
      <c r="H306" s="724"/>
      <c r="I306" s="724"/>
      <c r="J306" s="724"/>
      <c r="K306" s="724"/>
      <c r="L306" s="724"/>
      <c r="M306" s="724"/>
      <c r="N306" s="724"/>
      <c r="O306" s="724"/>
      <c r="P306" s="724"/>
      <c r="Q306" s="724"/>
      <c r="R306" s="724"/>
      <c r="S306" s="724"/>
      <c r="T306" s="724"/>
      <c r="U306" s="724"/>
      <c r="V306" s="724"/>
      <c r="W306" s="724"/>
      <c r="X306" s="1424"/>
      <c r="Y306" s="790"/>
      <c r="Z306" s="790"/>
      <c r="AA306" s="790"/>
      <c r="AB306" s="791"/>
      <c r="AC306" s="790"/>
      <c r="AD306" s="790"/>
      <c r="AE306" s="790"/>
      <c r="AF306" s="724"/>
      <c r="AG306" s="790"/>
      <c r="AH306" s="724"/>
      <c r="AI306" s="1239"/>
      <c r="AJ306" s="1240"/>
      <c r="AK306" s="1240"/>
      <c r="AL306" s="736"/>
      <c r="AM306" s="724"/>
      <c r="AN306" s="736"/>
      <c r="AO306" s="724"/>
      <c r="AP306" s="733"/>
      <c r="AQ306" s="724"/>
      <c r="AR306" s="724"/>
      <c r="AS306" s="724"/>
    </row>
    <row r="307" spans="1:52" s="649" customFormat="1">
      <c r="A307" s="724"/>
      <c r="B307" s="724"/>
      <c r="C307" s="724"/>
      <c r="D307" s="724"/>
      <c r="E307" s="724"/>
      <c r="F307" s="724"/>
      <c r="G307" s="724"/>
      <c r="H307" s="724"/>
      <c r="I307" s="724"/>
      <c r="J307" s="724"/>
      <c r="K307" s="724"/>
      <c r="L307" s="724"/>
      <c r="M307" s="724"/>
      <c r="N307" s="724"/>
      <c r="O307" s="724"/>
      <c r="P307" s="724"/>
      <c r="Q307" s="724"/>
      <c r="R307" s="724"/>
      <c r="S307" s="724"/>
      <c r="T307" s="724"/>
      <c r="U307" s="724"/>
      <c r="V307" s="724"/>
      <c r="W307" s="724"/>
      <c r="X307" s="1424"/>
      <c r="Y307" s="790"/>
      <c r="Z307" s="790"/>
      <c r="AA307" s="790"/>
      <c r="AB307" s="791"/>
      <c r="AC307" s="790"/>
      <c r="AD307" s="790"/>
      <c r="AE307" s="790"/>
      <c r="AF307" s="724"/>
      <c r="AG307" s="790"/>
      <c r="AH307" s="724"/>
      <c r="AI307" s="1239"/>
      <c r="AJ307" s="1240"/>
      <c r="AK307" s="1240"/>
      <c r="AL307" s="736"/>
      <c r="AM307" s="724"/>
      <c r="AN307" s="736"/>
      <c r="AO307" s="724"/>
      <c r="AP307" s="733"/>
      <c r="AQ307" s="724"/>
      <c r="AR307" s="724"/>
      <c r="AS307" s="724"/>
    </row>
    <row r="308" spans="1:52" s="649" customFormat="1">
      <c r="A308" s="724"/>
      <c r="B308" s="724"/>
      <c r="C308" s="724"/>
      <c r="D308" s="724"/>
      <c r="E308" s="724"/>
      <c r="F308" s="724"/>
      <c r="G308" s="724"/>
      <c r="H308" s="724"/>
      <c r="I308" s="724"/>
      <c r="J308" s="724"/>
      <c r="K308" s="724"/>
      <c r="L308" s="724"/>
      <c r="M308" s="724"/>
      <c r="N308" s="724"/>
      <c r="O308" s="724"/>
      <c r="P308" s="724"/>
      <c r="Q308" s="724"/>
      <c r="R308" s="724"/>
      <c r="S308" s="724"/>
      <c r="T308" s="724"/>
      <c r="U308" s="724"/>
      <c r="V308" s="724"/>
      <c r="W308" s="724"/>
      <c r="X308" s="1424"/>
      <c r="Y308" s="790"/>
      <c r="Z308" s="790"/>
      <c r="AA308" s="790"/>
      <c r="AB308" s="791"/>
      <c r="AC308" s="790"/>
      <c r="AD308" s="790"/>
      <c r="AE308" s="790"/>
      <c r="AF308" s="724"/>
      <c r="AG308" s="790"/>
      <c r="AH308" s="724"/>
      <c r="AI308" s="1239"/>
      <c r="AJ308" s="1240"/>
      <c r="AK308" s="1240"/>
      <c r="AL308" s="736"/>
      <c r="AM308" s="724"/>
      <c r="AN308" s="736"/>
      <c r="AO308" s="724"/>
      <c r="AP308" s="733"/>
      <c r="AQ308" s="724"/>
      <c r="AR308" s="724"/>
      <c r="AS308" s="724"/>
    </row>
    <row r="309" spans="1:52" s="649" customFormat="1">
      <c r="A309" s="724"/>
      <c r="B309" s="724"/>
      <c r="C309" s="724"/>
      <c r="D309" s="724"/>
      <c r="E309" s="724"/>
      <c r="F309" s="724"/>
      <c r="G309" s="724"/>
      <c r="H309" s="724"/>
      <c r="I309" s="724"/>
      <c r="J309" s="724"/>
      <c r="K309" s="724"/>
      <c r="L309" s="724"/>
      <c r="M309" s="724"/>
      <c r="N309" s="724"/>
      <c r="O309" s="724"/>
      <c r="P309" s="724"/>
      <c r="Q309" s="724"/>
      <c r="R309" s="724"/>
      <c r="S309" s="724"/>
      <c r="T309" s="724"/>
      <c r="U309" s="724"/>
      <c r="V309" s="724"/>
      <c r="W309" s="724"/>
      <c r="X309" s="1424"/>
      <c r="Y309" s="790"/>
      <c r="Z309" s="790"/>
      <c r="AA309" s="790"/>
      <c r="AB309" s="791"/>
      <c r="AC309" s="790"/>
      <c r="AD309" s="790"/>
      <c r="AE309" s="790"/>
      <c r="AF309" s="724"/>
      <c r="AG309" s="790"/>
      <c r="AH309" s="724"/>
      <c r="AI309" s="1239"/>
      <c r="AJ309" s="1240"/>
      <c r="AK309" s="1240"/>
      <c r="AL309" s="736"/>
      <c r="AM309" s="724"/>
      <c r="AN309" s="736"/>
      <c r="AO309" s="724"/>
      <c r="AP309" s="733"/>
      <c r="AQ309" s="724"/>
      <c r="AR309" s="724"/>
      <c r="AS309" s="724"/>
    </row>
    <row r="310" spans="1:52" s="649" customFormat="1">
      <c r="A310" s="724"/>
      <c r="B310" s="724"/>
      <c r="C310" s="724"/>
      <c r="D310" s="724"/>
      <c r="E310" s="724"/>
      <c r="F310" s="724"/>
      <c r="G310" s="724"/>
      <c r="H310" s="724"/>
      <c r="I310" s="724"/>
      <c r="J310" s="724"/>
      <c r="K310" s="724"/>
      <c r="L310" s="724"/>
      <c r="M310" s="724"/>
      <c r="N310" s="724"/>
      <c r="O310" s="724"/>
      <c r="P310" s="724"/>
      <c r="Q310" s="724"/>
      <c r="R310" s="724"/>
      <c r="S310" s="724"/>
      <c r="T310" s="724"/>
      <c r="U310" s="724"/>
      <c r="V310" s="724"/>
      <c r="W310" s="724"/>
      <c r="X310" s="1424"/>
      <c r="Y310" s="790"/>
      <c r="Z310" s="790"/>
      <c r="AA310" s="790"/>
      <c r="AB310" s="791"/>
      <c r="AC310" s="790"/>
      <c r="AD310" s="790"/>
      <c r="AE310" s="790"/>
      <c r="AF310" s="724"/>
      <c r="AG310" s="790"/>
      <c r="AH310" s="724"/>
      <c r="AI310" s="1239"/>
      <c r="AJ310" s="1240"/>
      <c r="AK310" s="1240"/>
      <c r="AL310" s="736"/>
      <c r="AM310" s="724"/>
      <c r="AN310" s="736"/>
      <c r="AO310" s="724"/>
      <c r="AP310" s="733"/>
      <c r="AQ310" s="724"/>
      <c r="AR310" s="724"/>
      <c r="AS310" s="724"/>
    </row>
    <row r="311" spans="1:52" s="649" customFormat="1">
      <c r="A311" s="724"/>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24"/>
      <c r="X311" s="1424"/>
      <c r="Y311" s="790"/>
      <c r="Z311" s="790"/>
      <c r="AA311" s="790"/>
      <c r="AB311" s="791"/>
      <c r="AC311" s="790"/>
      <c r="AD311" s="790"/>
      <c r="AE311" s="790"/>
      <c r="AF311" s="724"/>
      <c r="AG311" s="790"/>
      <c r="AH311" s="724"/>
      <c r="AI311" s="1239"/>
      <c r="AJ311" s="1240"/>
      <c r="AK311" s="1240"/>
      <c r="AL311" s="736"/>
      <c r="AM311" s="724"/>
      <c r="AN311" s="736"/>
      <c r="AO311" s="724"/>
      <c r="AP311" s="733"/>
      <c r="AQ311" s="724"/>
      <c r="AR311" s="724"/>
      <c r="AS311" s="724"/>
    </row>
    <row r="312" spans="1:52" s="649" customFormat="1">
      <c r="A312" s="724"/>
      <c r="B312" s="724"/>
      <c r="C312" s="724"/>
      <c r="D312" s="724"/>
      <c r="E312" s="724"/>
      <c r="F312" s="724"/>
      <c r="G312" s="724"/>
      <c r="H312" s="724"/>
      <c r="I312" s="724"/>
      <c r="J312" s="724"/>
      <c r="K312" s="724"/>
      <c r="L312" s="724"/>
      <c r="M312" s="724"/>
      <c r="N312" s="724"/>
      <c r="O312" s="724"/>
      <c r="P312" s="724"/>
      <c r="Q312" s="724"/>
      <c r="R312" s="724"/>
      <c r="S312" s="724"/>
      <c r="T312" s="724"/>
      <c r="U312" s="724"/>
      <c r="V312" s="724"/>
      <c r="W312" s="724"/>
      <c r="X312" s="1424"/>
      <c r="Y312" s="790"/>
      <c r="Z312" s="790"/>
      <c r="AA312" s="790"/>
      <c r="AB312" s="791"/>
      <c r="AC312" s="790"/>
      <c r="AD312" s="790"/>
      <c r="AE312" s="790"/>
      <c r="AF312" s="724"/>
      <c r="AG312" s="790"/>
      <c r="AH312" s="724"/>
      <c r="AI312" s="1239"/>
      <c r="AJ312" s="1240"/>
      <c r="AK312" s="1240"/>
      <c r="AL312" s="736"/>
      <c r="AM312" s="724"/>
      <c r="AN312" s="736"/>
      <c r="AO312" s="724"/>
      <c r="AP312" s="733"/>
      <c r="AQ312" s="724"/>
      <c r="AR312" s="724"/>
      <c r="AS312" s="724"/>
    </row>
    <row r="313" spans="1:52">
      <c r="AT313" s="649"/>
      <c r="AU313" s="649"/>
      <c r="AV313" s="649"/>
      <c r="AW313" s="649"/>
      <c r="AX313" s="649"/>
      <c r="AY313" s="649"/>
      <c r="AZ313" s="649"/>
    </row>
    <row r="314" spans="1:52">
      <c r="AT314" s="649"/>
      <c r="AU314" s="649"/>
      <c r="AV314" s="649"/>
      <c r="AW314" s="649"/>
      <c r="AX314" s="649"/>
      <c r="AY314" s="649"/>
    </row>
    <row r="315" spans="1:52">
      <c r="AT315" s="649"/>
      <c r="AU315" s="649"/>
      <c r="AV315" s="649"/>
      <c r="AW315" s="649"/>
      <c r="AX315" s="649"/>
      <c r="AY315" s="649"/>
    </row>
  </sheetData>
  <mergeCells count="142">
    <mergeCell ref="AR3:AR5"/>
    <mergeCell ref="Y4:AB4"/>
    <mergeCell ref="AC4:AH4"/>
    <mergeCell ref="AI4:AK4"/>
    <mergeCell ref="AL4:AM4"/>
    <mergeCell ref="AN4:AO4"/>
    <mergeCell ref="G1:AS1"/>
    <mergeCell ref="A3:A5"/>
    <mergeCell ref="B3:C5"/>
    <mergeCell ref="D3:E5"/>
    <mergeCell ref="G3:H5"/>
    <mergeCell ref="I3:J5"/>
    <mergeCell ref="K3:L5"/>
    <mergeCell ref="M3:N5"/>
    <mergeCell ref="O3:R5"/>
    <mergeCell ref="S3:T5"/>
    <mergeCell ref="A7:A29"/>
    <mergeCell ref="C7:C29"/>
    <mergeCell ref="E7:E19"/>
    <mergeCell ref="H7:H11"/>
    <mergeCell ref="L7:L29"/>
    <mergeCell ref="N7:N29"/>
    <mergeCell ref="AP4:AQ4"/>
    <mergeCell ref="B6:C6"/>
    <mergeCell ref="G6:H6"/>
    <mergeCell ref="I6:J6"/>
    <mergeCell ref="K6:L6"/>
    <mergeCell ref="M6:N6"/>
    <mergeCell ref="O6:R6"/>
    <mergeCell ref="S6:T6"/>
    <mergeCell ref="V6:W6"/>
    <mergeCell ref="U3:U5"/>
    <mergeCell ref="V3:W5"/>
    <mergeCell ref="X3:X5"/>
    <mergeCell ref="Y3:AQ3"/>
    <mergeCell ref="S7:T7"/>
    <mergeCell ref="S15:T15"/>
    <mergeCell ref="V15:W15"/>
    <mergeCell ref="I18:J18"/>
    <mergeCell ref="F3:F5"/>
    <mergeCell ref="V53:W53"/>
    <mergeCell ref="S55:T55"/>
    <mergeCell ref="H62:H66"/>
    <mergeCell ref="S62:T66"/>
    <mergeCell ref="S31:T33"/>
    <mergeCell ref="N34:N35"/>
    <mergeCell ref="N36:N37"/>
    <mergeCell ref="S36:T36"/>
    <mergeCell ref="J37:J40"/>
    <mergeCell ref="H43:H49"/>
    <mergeCell ref="J43:J45"/>
    <mergeCell ref="S43:T46"/>
    <mergeCell ref="S49:T49"/>
    <mergeCell ref="C83:C89"/>
    <mergeCell ref="E83:E86"/>
    <mergeCell ref="H83:H86"/>
    <mergeCell ref="J83:J85"/>
    <mergeCell ref="L83:L88"/>
    <mergeCell ref="N83:N84"/>
    <mergeCell ref="S83:T85"/>
    <mergeCell ref="N86:N88"/>
    <mergeCell ref="J51:J52"/>
    <mergeCell ref="H53:H54"/>
    <mergeCell ref="S53:T54"/>
    <mergeCell ref="S89:T89"/>
    <mergeCell ref="C31:C77"/>
    <mergeCell ref="E31:E34"/>
    <mergeCell ref="H31:H36"/>
    <mergeCell ref="J31:J32"/>
    <mergeCell ref="L31:L35"/>
    <mergeCell ref="N31:N33"/>
    <mergeCell ref="H95:H102"/>
    <mergeCell ref="S95:T95"/>
    <mergeCell ref="S101:T101"/>
    <mergeCell ref="N105:N108"/>
    <mergeCell ref="S105:T105"/>
    <mergeCell ref="S106:T106"/>
    <mergeCell ref="S72:T72"/>
    <mergeCell ref="S78:T78"/>
    <mergeCell ref="V113:W114"/>
    <mergeCell ref="S114:T114"/>
    <mergeCell ref="N117:N119"/>
    <mergeCell ref="H121:H124"/>
    <mergeCell ref="S121:T122"/>
    <mergeCell ref="S123:T123"/>
    <mergeCell ref="N110:N111"/>
    <mergeCell ref="S111:T111"/>
    <mergeCell ref="H113:H116"/>
    <mergeCell ref="J113:J115"/>
    <mergeCell ref="L113:L116"/>
    <mergeCell ref="N113:N116"/>
    <mergeCell ref="S113:T113"/>
    <mergeCell ref="V129:W129"/>
    <mergeCell ref="S130:T130"/>
    <mergeCell ref="J136:J142"/>
    <mergeCell ref="L136:L142"/>
    <mergeCell ref="S136:T136"/>
    <mergeCell ref="V136:W136"/>
    <mergeCell ref="V137:W137"/>
    <mergeCell ref="E129:E136"/>
    <mergeCell ref="H129:H136"/>
    <mergeCell ref="J129:J132"/>
    <mergeCell ref="L129:L132"/>
    <mergeCell ref="S129:T129"/>
    <mergeCell ref="N129:N133"/>
    <mergeCell ref="H168:H171"/>
    <mergeCell ref="S169:T170"/>
    <mergeCell ref="S171:T171"/>
    <mergeCell ref="C148:C156"/>
    <mergeCell ref="E148:E161"/>
    <mergeCell ref="H148:H162"/>
    <mergeCell ref="L148:L161"/>
    <mergeCell ref="S149:T149"/>
    <mergeCell ref="V149:W149"/>
    <mergeCell ref="N152:N160"/>
    <mergeCell ref="S154:T154"/>
    <mergeCell ref="T155:T157"/>
    <mergeCell ref="U155:U161"/>
    <mergeCell ref="U169:U170"/>
    <mergeCell ref="W169:W170"/>
    <mergeCell ref="L172:L176"/>
    <mergeCell ref="J174:J175"/>
    <mergeCell ref="S185:T185"/>
    <mergeCell ref="S187:T187"/>
    <mergeCell ref="S190:T190"/>
    <mergeCell ref="S192:T192"/>
    <mergeCell ref="W155:W161"/>
    <mergeCell ref="T160:T161"/>
    <mergeCell ref="L162:L167"/>
    <mergeCell ref="V220:W220"/>
    <mergeCell ref="S221:T221"/>
    <mergeCell ref="C229:C232"/>
    <mergeCell ref="S229:T229"/>
    <mergeCell ref="V229:W229"/>
    <mergeCell ref="S230:T230"/>
    <mergeCell ref="T231:T233"/>
    <mergeCell ref="H194:H203"/>
    <mergeCell ref="S195:T202"/>
    <mergeCell ref="S203:T203"/>
    <mergeCell ref="L206:L207"/>
    <mergeCell ref="H219:H220"/>
    <mergeCell ref="S220:T220"/>
  </mergeCells>
  <printOptions horizontalCentered="1"/>
  <pageMargins left="0" right="0" top="0" bottom="0" header="0" footer="0"/>
  <pageSetup paperSize="8" scale="45" orientation="landscape" horizontalDpi="4294967293" r:id="rId1"/>
  <rowBreaks count="4" manualBreakCount="4">
    <brk id="38" max="44" man="1"/>
    <brk id="82" max="44" man="1"/>
    <brk id="116" max="44" man="1"/>
    <brk id="147" max="44" man="1"/>
  </rowBreaks>
  <drawing r:id="rId2"/>
  <legacyDrawing r:id="rId3"/>
</worksheet>
</file>

<file path=xl/worksheets/sheet3.xml><?xml version="1.0" encoding="utf-8"?>
<worksheet xmlns="http://schemas.openxmlformats.org/spreadsheetml/2006/main" xmlns:r="http://schemas.openxmlformats.org/officeDocument/2006/relationships">
  <dimension ref="A1:BF315"/>
  <sheetViews>
    <sheetView view="pageBreakPreview" topLeftCell="G1" zoomScale="55" zoomScaleNormal="40" zoomScaleSheetLayoutView="55" workbookViewId="0">
      <pane ySplit="5" topLeftCell="A39" activePane="bottomLeft" state="frozen"/>
      <selection activeCell="S230" sqref="S230:S232"/>
      <selection pane="bottomLeft" activeCell="S230" sqref="S230:S232"/>
    </sheetView>
  </sheetViews>
  <sheetFormatPr defaultColWidth="9.140625" defaultRowHeight="15.75"/>
  <cols>
    <col min="1" max="1" width="14.5703125" style="724" customWidth="1"/>
    <col min="2" max="2" width="3.7109375" style="724" customWidth="1"/>
    <col min="3" max="3" width="18.85546875" style="724" customWidth="1"/>
    <col min="4" max="4" width="3.42578125" style="724" customWidth="1"/>
    <col min="5" max="5" width="15.42578125" style="724" customWidth="1"/>
    <col min="6" max="6" width="2.5703125" style="724" customWidth="1"/>
    <col min="7" max="7" width="15.7109375" style="724" customWidth="1"/>
    <col min="8" max="8" width="2.7109375" style="724" customWidth="1"/>
    <col min="9" max="9" width="16" style="724" customWidth="1"/>
    <col min="10" max="10" width="2.85546875" style="724" customWidth="1"/>
    <col min="11" max="11" width="16.140625" style="724" customWidth="1"/>
    <col min="12" max="12" width="3.42578125" style="724" customWidth="1"/>
    <col min="13" max="13" width="17.28515625" style="724" customWidth="1"/>
    <col min="14" max="17" width="2.140625" style="724" customWidth="1"/>
    <col min="18" max="18" width="5.140625" style="724" customWidth="1"/>
    <col min="19" max="19" width="32.140625" style="724" customWidth="1"/>
    <col min="20" max="20" width="31.42578125" style="724" customWidth="1"/>
    <col min="21" max="21" width="5.5703125" style="724" customWidth="1"/>
    <col min="22" max="22" width="28" style="724" customWidth="1"/>
    <col min="23" max="23" width="24.7109375" style="790" customWidth="1"/>
    <col min="24" max="24" width="17.5703125" style="790" bestFit="1" customWidth="1"/>
    <col min="25" max="26" width="12" style="790" hidden="1" customWidth="1"/>
    <col min="27" max="27" width="17.85546875" style="791" bestFit="1" customWidth="1"/>
    <col min="28" max="28" width="17.5703125" style="790" bestFit="1" customWidth="1"/>
    <col min="29" max="30" width="12" style="790" hidden="1" customWidth="1"/>
    <col min="31" max="31" width="12.85546875" style="724" hidden="1" customWidth="1"/>
    <col min="32" max="32" width="12" style="790" hidden="1" customWidth="1"/>
    <col min="33" max="33" width="17.5703125" style="724" bestFit="1" customWidth="1"/>
    <col min="34" max="34" width="17.5703125" style="736" bestFit="1" customWidth="1"/>
    <col min="35" max="35" width="14.5703125" style="724" hidden="1" customWidth="1"/>
    <col min="36" max="36" width="17.5703125" style="724" bestFit="1" customWidth="1"/>
    <col min="37" max="37" width="19.140625" style="736" customWidth="1"/>
    <col min="38" max="38" width="19.140625" style="724" bestFit="1" customWidth="1"/>
    <col min="39" max="39" width="17.7109375" style="736" customWidth="1"/>
    <col min="40" max="40" width="17" style="724" customWidth="1"/>
    <col min="41" max="41" width="18.42578125" style="733" customWidth="1"/>
    <col min="42" max="42" width="17.5703125" style="724" bestFit="1" customWidth="1"/>
    <col min="43" max="44" width="12.42578125" style="724" customWidth="1"/>
    <col min="45" max="16384" width="9.140625" style="724"/>
  </cols>
  <sheetData>
    <row r="1" spans="1:44">
      <c r="F1" s="1566" t="s">
        <v>212</v>
      </c>
      <c r="G1" s="1566"/>
      <c r="H1" s="1566"/>
      <c r="I1" s="1566"/>
      <c r="J1" s="1566"/>
      <c r="K1" s="1566"/>
      <c r="L1" s="1566"/>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c r="AN1" s="1566"/>
      <c r="AO1" s="1566"/>
      <c r="AP1" s="1566"/>
      <c r="AQ1" s="1566"/>
      <c r="AR1" s="1566"/>
    </row>
    <row r="3" spans="1:44" s="726" customFormat="1">
      <c r="A3" s="1564" t="s">
        <v>50</v>
      </c>
      <c r="B3" s="1547" t="s">
        <v>51</v>
      </c>
      <c r="C3" s="1567"/>
      <c r="D3" s="1547" t="s">
        <v>13</v>
      </c>
      <c r="E3" s="1548"/>
      <c r="F3" s="1547" t="s">
        <v>12</v>
      </c>
      <c r="G3" s="1548"/>
      <c r="H3" s="1547" t="s">
        <v>49</v>
      </c>
      <c r="I3" s="1548"/>
      <c r="J3" s="1547" t="s">
        <v>155</v>
      </c>
      <c r="K3" s="1548"/>
      <c r="L3" s="1547" t="s">
        <v>156</v>
      </c>
      <c r="M3" s="1548"/>
      <c r="N3" s="1564" t="s">
        <v>4</v>
      </c>
      <c r="O3" s="1564"/>
      <c r="P3" s="1564"/>
      <c r="Q3" s="1564"/>
      <c r="R3" s="1547" t="s">
        <v>14</v>
      </c>
      <c r="S3" s="1548"/>
      <c r="T3" s="1547" t="s">
        <v>509</v>
      </c>
      <c r="U3" s="1547" t="s">
        <v>219</v>
      </c>
      <c r="V3" s="1548"/>
      <c r="W3" s="1597" t="s">
        <v>15</v>
      </c>
      <c r="X3" s="1563" t="s">
        <v>0</v>
      </c>
      <c r="Y3" s="1563"/>
      <c r="Z3" s="1563"/>
      <c r="AA3" s="1564"/>
      <c r="AB3" s="1564"/>
      <c r="AC3" s="1564"/>
      <c r="AD3" s="1564"/>
      <c r="AE3" s="1564"/>
      <c r="AF3" s="1564"/>
      <c r="AG3" s="1564"/>
      <c r="AH3" s="1564"/>
      <c r="AI3" s="1564"/>
      <c r="AJ3" s="1564"/>
      <c r="AK3" s="1564"/>
      <c r="AL3" s="1564"/>
      <c r="AM3" s="1564"/>
      <c r="AN3" s="1564"/>
      <c r="AO3" s="1565"/>
      <c r="AP3" s="1565"/>
      <c r="AQ3" s="1564" t="s">
        <v>17</v>
      </c>
      <c r="AR3" s="725" t="s">
        <v>18</v>
      </c>
    </row>
    <row r="4" spans="1:44" s="726" customFormat="1" ht="51.75" customHeight="1">
      <c r="A4" s="1564"/>
      <c r="B4" s="1556"/>
      <c r="C4" s="1568"/>
      <c r="D4" s="1556"/>
      <c r="E4" s="1557"/>
      <c r="F4" s="1556"/>
      <c r="G4" s="1557"/>
      <c r="H4" s="1556"/>
      <c r="I4" s="1557"/>
      <c r="J4" s="1556"/>
      <c r="K4" s="1557"/>
      <c r="L4" s="1556"/>
      <c r="M4" s="1557"/>
      <c r="N4" s="1564"/>
      <c r="O4" s="1564"/>
      <c r="P4" s="1564"/>
      <c r="Q4" s="1564"/>
      <c r="R4" s="1556"/>
      <c r="S4" s="1557"/>
      <c r="T4" s="1556"/>
      <c r="U4" s="1556"/>
      <c r="V4" s="1557"/>
      <c r="W4" s="1597"/>
      <c r="X4" s="1559" t="s">
        <v>1</v>
      </c>
      <c r="Y4" s="1559"/>
      <c r="Z4" s="1559"/>
      <c r="AA4" s="1546"/>
      <c r="AB4" s="1546" t="s">
        <v>8</v>
      </c>
      <c r="AC4" s="1546"/>
      <c r="AD4" s="1546"/>
      <c r="AE4" s="1546"/>
      <c r="AF4" s="1546"/>
      <c r="AG4" s="1546"/>
      <c r="AH4" s="1546" t="s">
        <v>9</v>
      </c>
      <c r="AI4" s="1546"/>
      <c r="AJ4" s="1546"/>
      <c r="AK4" s="1546" t="s">
        <v>10</v>
      </c>
      <c r="AL4" s="1546"/>
      <c r="AM4" s="1546" t="s">
        <v>11</v>
      </c>
      <c r="AN4" s="1546"/>
      <c r="AO4" s="1547" t="s">
        <v>16</v>
      </c>
      <c r="AP4" s="1548"/>
      <c r="AQ4" s="1564"/>
      <c r="AR4" s="727"/>
    </row>
    <row r="5" spans="1:44" s="726" customFormat="1" ht="31.5">
      <c r="A5" s="1564"/>
      <c r="B5" s="1558"/>
      <c r="C5" s="1569"/>
      <c r="D5" s="1558"/>
      <c r="E5" s="1559"/>
      <c r="F5" s="1558"/>
      <c r="G5" s="1559"/>
      <c r="H5" s="1558"/>
      <c r="I5" s="1559"/>
      <c r="J5" s="1558"/>
      <c r="K5" s="1559"/>
      <c r="L5" s="1558"/>
      <c r="M5" s="1559"/>
      <c r="N5" s="1564"/>
      <c r="O5" s="1564"/>
      <c r="P5" s="1564"/>
      <c r="Q5" s="1564"/>
      <c r="R5" s="1558"/>
      <c r="S5" s="1559"/>
      <c r="T5" s="1558"/>
      <c r="U5" s="1558"/>
      <c r="V5" s="1559"/>
      <c r="W5" s="1597"/>
      <c r="X5" s="728" t="s">
        <v>2</v>
      </c>
      <c r="Y5" s="728"/>
      <c r="Z5" s="728"/>
      <c r="AA5" s="729" t="s">
        <v>3</v>
      </c>
      <c r="AB5" s="1017" t="s">
        <v>2</v>
      </c>
      <c r="AC5" s="1017"/>
      <c r="AD5" s="1017"/>
      <c r="AE5" s="1015" t="s">
        <v>3</v>
      </c>
      <c r="AF5" s="1017"/>
      <c r="AG5" s="1015" t="s">
        <v>3</v>
      </c>
      <c r="AH5" s="1015" t="s">
        <v>2</v>
      </c>
      <c r="AI5" s="1015" t="s">
        <v>3</v>
      </c>
      <c r="AJ5" s="1015" t="s">
        <v>3</v>
      </c>
      <c r="AK5" s="1015" t="s">
        <v>2</v>
      </c>
      <c r="AL5" s="1015" t="s">
        <v>3</v>
      </c>
      <c r="AM5" s="1015" t="s">
        <v>2</v>
      </c>
      <c r="AN5" s="1015" t="s">
        <v>3</v>
      </c>
      <c r="AO5" s="1015" t="s">
        <v>2</v>
      </c>
      <c r="AP5" s="1015" t="s">
        <v>3</v>
      </c>
      <c r="AQ5" s="1564"/>
      <c r="AR5" s="1018"/>
    </row>
    <row r="6" spans="1:44" s="733" customFormat="1">
      <c r="A6" s="1011"/>
      <c r="B6" s="1549"/>
      <c r="C6" s="1550"/>
      <c r="D6" s="1012"/>
      <c r="E6" s="595">
        <v>1</v>
      </c>
      <c r="F6" s="1551">
        <v>2</v>
      </c>
      <c r="G6" s="1552"/>
      <c r="H6" s="1551">
        <v>3</v>
      </c>
      <c r="I6" s="1552"/>
      <c r="J6" s="1551"/>
      <c r="K6" s="1552"/>
      <c r="L6" s="1551"/>
      <c r="M6" s="1552"/>
      <c r="N6" s="1553">
        <v>4</v>
      </c>
      <c r="O6" s="1554"/>
      <c r="P6" s="1554"/>
      <c r="Q6" s="1555"/>
      <c r="R6" s="1553">
        <v>5</v>
      </c>
      <c r="S6" s="1555"/>
      <c r="T6" s="1013"/>
      <c r="U6" s="1553">
        <v>6</v>
      </c>
      <c r="V6" s="1555"/>
      <c r="W6" s="730">
        <v>7</v>
      </c>
      <c r="X6" s="731">
        <v>8</v>
      </c>
      <c r="Y6" s="731" t="s">
        <v>455</v>
      </c>
      <c r="Z6" s="731" t="s">
        <v>456</v>
      </c>
      <c r="AA6" s="732">
        <v>9</v>
      </c>
      <c r="AB6" s="730">
        <v>10</v>
      </c>
      <c r="AC6" s="730"/>
      <c r="AD6" s="730"/>
      <c r="AE6" s="1011" t="s">
        <v>455</v>
      </c>
      <c r="AF6" s="730" t="s">
        <v>456</v>
      </c>
      <c r="AG6" s="1011">
        <v>11</v>
      </c>
      <c r="AH6" s="1011">
        <v>12</v>
      </c>
      <c r="AI6" s="1011">
        <v>13</v>
      </c>
      <c r="AJ6" s="1011">
        <v>13</v>
      </c>
      <c r="AK6" s="1011">
        <v>14</v>
      </c>
      <c r="AL6" s="1011">
        <v>15</v>
      </c>
      <c r="AM6" s="1011">
        <v>16</v>
      </c>
      <c r="AN6" s="1011">
        <v>17</v>
      </c>
      <c r="AO6" s="1011">
        <v>18</v>
      </c>
      <c r="AP6" s="1011">
        <v>19</v>
      </c>
      <c r="AQ6" s="1011">
        <v>20</v>
      </c>
      <c r="AR6" s="1011">
        <v>21</v>
      </c>
    </row>
    <row r="7" spans="1:44" s="736" customFormat="1" ht="47.25">
      <c r="A7" s="1539" t="s">
        <v>499</v>
      </c>
      <c r="B7" s="641">
        <v>1</v>
      </c>
      <c r="C7" s="1528" t="s">
        <v>468</v>
      </c>
      <c r="D7" s="841" t="s">
        <v>6</v>
      </c>
      <c r="E7" s="1541" t="s">
        <v>371</v>
      </c>
      <c r="F7" s="622" t="s">
        <v>471</v>
      </c>
      <c r="G7" s="1516" t="s">
        <v>372</v>
      </c>
      <c r="H7" s="641"/>
      <c r="I7" s="608"/>
      <c r="J7" s="991"/>
      <c r="K7" s="1516" t="s">
        <v>439</v>
      </c>
      <c r="L7" s="1003"/>
      <c r="M7" s="1508" t="s">
        <v>378</v>
      </c>
      <c r="N7" s="641"/>
      <c r="O7" s="688"/>
      <c r="P7" s="688"/>
      <c r="Q7" s="688"/>
      <c r="R7" s="1535" t="s">
        <v>347</v>
      </c>
      <c r="S7" s="1536"/>
      <c r="T7" s="1100" t="s">
        <v>703</v>
      </c>
      <c r="U7" s="997" t="s">
        <v>6</v>
      </c>
      <c r="V7" s="992" t="s">
        <v>440</v>
      </c>
      <c r="W7" s="643"/>
      <c r="X7" s="756">
        <v>0.9</v>
      </c>
      <c r="Y7" s="644">
        <v>0</v>
      </c>
      <c r="Z7" s="644"/>
      <c r="AA7" s="755">
        <f>SUM(AA21:AA29)</f>
        <v>329895.5</v>
      </c>
      <c r="AB7" s="756">
        <v>0.92</v>
      </c>
      <c r="AC7" s="744">
        <f>X7+AB7+AH7+AK7+AM7</f>
        <v>4.82</v>
      </c>
      <c r="AD7" s="744">
        <f t="shared" ref="AD7:AD53" si="0">AA7+AG7+AJ7+AL7+AN7</f>
        <v>2211012.7450000001</v>
      </c>
      <c r="AE7" s="748"/>
      <c r="AF7" s="643"/>
      <c r="AG7" s="682">
        <f>SUM(AG21:AG29)</f>
        <v>338900</v>
      </c>
      <c r="AH7" s="1022">
        <v>1</v>
      </c>
      <c r="AI7" s="748">
        <f>SUM(AI21:AI29)</f>
        <v>480805</v>
      </c>
      <c r="AJ7" s="748">
        <f>SUM(AJ21:AJ29)</f>
        <v>540815</v>
      </c>
      <c r="AK7" s="1022">
        <v>1</v>
      </c>
      <c r="AL7" s="748">
        <f>SUM(AL21:AL29)</f>
        <v>488488.9</v>
      </c>
      <c r="AM7" s="1022">
        <v>1</v>
      </c>
      <c r="AN7" s="748">
        <f>SUM(AN21:AN29)</f>
        <v>512913.34499999997</v>
      </c>
      <c r="AO7" s="1022">
        <v>1</v>
      </c>
      <c r="AP7" s="748">
        <f>SUM(AP21:AP29)</f>
        <v>517965</v>
      </c>
      <c r="AQ7" s="741"/>
      <c r="AR7" s="741"/>
    </row>
    <row r="8" spans="1:44" s="736" customFormat="1" ht="51.75" customHeight="1">
      <c r="A8" s="1540"/>
      <c r="B8" s="598"/>
      <c r="C8" s="1528"/>
      <c r="D8" s="624"/>
      <c r="E8" s="1542"/>
      <c r="F8" s="600"/>
      <c r="G8" s="1508"/>
      <c r="H8" s="604"/>
      <c r="I8" s="602"/>
      <c r="J8" s="1014"/>
      <c r="K8" s="1508"/>
      <c r="L8" s="601"/>
      <c r="M8" s="1508"/>
      <c r="N8" s="600"/>
      <c r="O8" s="649"/>
      <c r="P8" s="649"/>
      <c r="Q8" s="649"/>
      <c r="R8" s="600"/>
      <c r="S8" s="649"/>
      <c r="T8" s="1108" t="s">
        <v>704</v>
      </c>
      <c r="U8" s="640" t="s">
        <v>5</v>
      </c>
      <c r="V8" s="992" t="s">
        <v>565</v>
      </c>
      <c r="W8" s="600"/>
      <c r="X8" s="600"/>
      <c r="Y8" s="649"/>
      <c r="Z8" s="649"/>
      <c r="AA8" s="678"/>
      <c r="AB8" s="649"/>
      <c r="AC8" s="649"/>
      <c r="AD8" s="649"/>
      <c r="AE8" s="649"/>
      <c r="AF8" s="649"/>
      <c r="AG8" s="600"/>
      <c r="AH8" s="1022">
        <v>1</v>
      </c>
      <c r="AI8" s="649"/>
      <c r="AJ8" s="602"/>
      <c r="AK8" s="1022">
        <v>1</v>
      </c>
      <c r="AL8" s="678"/>
      <c r="AM8" s="1022">
        <v>1</v>
      </c>
      <c r="AN8" s="678"/>
      <c r="AO8" s="1022">
        <v>1</v>
      </c>
      <c r="AP8" s="600"/>
      <c r="AQ8" s="678"/>
      <c r="AR8" s="649"/>
    </row>
    <row r="9" spans="1:44" s="1070" customFormat="1" ht="51.75" customHeight="1">
      <c r="A9" s="1540"/>
      <c r="B9" s="1072"/>
      <c r="C9" s="1528"/>
      <c r="D9" s="1110"/>
      <c r="E9" s="1542"/>
      <c r="F9" s="1111"/>
      <c r="G9" s="1508"/>
      <c r="H9" s="1078"/>
      <c r="I9" s="919"/>
      <c r="J9" s="1112"/>
      <c r="K9" s="1508"/>
      <c r="L9" s="1077"/>
      <c r="M9" s="1508"/>
      <c r="N9" s="1111"/>
      <c r="O9" s="1103"/>
      <c r="P9" s="1103"/>
      <c r="Q9" s="1103"/>
      <c r="R9" s="1103"/>
      <c r="S9" s="1103"/>
      <c r="T9" s="1108" t="s">
        <v>701</v>
      </c>
      <c r="U9" s="1113" t="s">
        <v>7</v>
      </c>
      <c r="V9" s="1099" t="s">
        <v>702</v>
      </c>
      <c r="W9" s="1111"/>
      <c r="X9" s="1111"/>
      <c r="Y9" s="1103"/>
      <c r="Z9" s="1103"/>
      <c r="AA9" s="919"/>
      <c r="AB9" s="1103"/>
      <c r="AC9" s="1103"/>
      <c r="AD9" s="1103"/>
      <c r="AE9" s="1103"/>
      <c r="AF9" s="1103"/>
      <c r="AG9" s="1103"/>
      <c r="AH9" s="1114">
        <v>1</v>
      </c>
      <c r="AI9" s="1103"/>
      <c r="AJ9" s="919"/>
      <c r="AK9" s="1114">
        <v>1</v>
      </c>
      <c r="AL9" s="1093"/>
      <c r="AM9" s="1114">
        <v>1</v>
      </c>
      <c r="AN9" s="1093"/>
      <c r="AO9" s="1114">
        <v>1</v>
      </c>
      <c r="AP9" s="1111"/>
      <c r="AQ9" s="919"/>
      <c r="AR9" s="1103"/>
    </row>
    <row r="10" spans="1:44" s="736" customFormat="1" ht="47.25">
      <c r="A10" s="1540"/>
      <c r="B10" s="598"/>
      <c r="C10" s="1528"/>
      <c r="D10" s="624"/>
      <c r="E10" s="1542"/>
      <c r="F10" s="600"/>
      <c r="G10" s="1508"/>
      <c r="H10" s="604"/>
      <c r="I10" s="602"/>
      <c r="J10" s="1014"/>
      <c r="K10" s="1508"/>
      <c r="L10" s="601"/>
      <c r="M10" s="1508"/>
      <c r="N10" s="600"/>
      <c r="O10" s="649"/>
      <c r="P10" s="649"/>
      <c r="Q10" s="602"/>
      <c r="R10" s="649"/>
      <c r="S10" s="602"/>
      <c r="T10" s="1108" t="s">
        <v>705</v>
      </c>
      <c r="U10" s="697" t="s">
        <v>24</v>
      </c>
      <c r="V10" s="992" t="s">
        <v>567</v>
      </c>
      <c r="W10" s="678"/>
      <c r="X10" s="678"/>
      <c r="Y10" s="649"/>
      <c r="Z10" s="649"/>
      <c r="AA10" s="602"/>
      <c r="AB10" s="678"/>
      <c r="AC10" s="649"/>
      <c r="AD10" s="649"/>
      <c r="AE10" s="649"/>
      <c r="AF10" s="649"/>
      <c r="AG10" s="602"/>
      <c r="AH10" s="1022">
        <v>1</v>
      </c>
      <c r="AI10" s="649"/>
      <c r="AJ10" s="678"/>
      <c r="AK10" s="1022">
        <v>1</v>
      </c>
      <c r="AL10" s="678"/>
      <c r="AM10" s="1022">
        <v>1</v>
      </c>
      <c r="AN10" s="678"/>
      <c r="AO10" s="1022">
        <v>1</v>
      </c>
      <c r="AP10" s="678"/>
      <c r="AQ10" s="602"/>
      <c r="AR10" s="649"/>
    </row>
    <row r="11" spans="1:44" s="736" customFormat="1" ht="50.25" customHeight="1">
      <c r="A11" s="1540"/>
      <c r="B11" s="598"/>
      <c r="C11" s="1528"/>
      <c r="D11" s="624"/>
      <c r="E11" s="1542"/>
      <c r="F11" s="600"/>
      <c r="G11" s="1508"/>
      <c r="H11" s="604"/>
      <c r="I11" s="602"/>
      <c r="J11" s="1014"/>
      <c r="K11" s="1508"/>
      <c r="L11" s="601"/>
      <c r="M11" s="1508"/>
      <c r="N11" s="600"/>
      <c r="O11" s="649"/>
      <c r="P11" s="649"/>
      <c r="Q11" s="602"/>
      <c r="R11" s="649"/>
      <c r="S11" s="602"/>
      <c r="T11" s="1108" t="s">
        <v>706</v>
      </c>
      <c r="U11" s="697" t="s">
        <v>26</v>
      </c>
      <c r="V11" s="992" t="s">
        <v>568</v>
      </c>
      <c r="W11" s="678"/>
      <c r="X11" s="678"/>
      <c r="Y11" s="649"/>
      <c r="Z11" s="649"/>
      <c r="AA11" s="602"/>
      <c r="AB11" s="678"/>
      <c r="AC11" s="649"/>
      <c r="AD11" s="649"/>
      <c r="AE11" s="649"/>
      <c r="AF11" s="649"/>
      <c r="AG11" s="602"/>
      <c r="AH11" s="1022">
        <v>1</v>
      </c>
      <c r="AI11" s="649"/>
      <c r="AJ11" s="678"/>
      <c r="AK11" s="1022">
        <v>1</v>
      </c>
      <c r="AL11" s="678"/>
      <c r="AM11" s="1022">
        <v>1</v>
      </c>
      <c r="AN11" s="678"/>
      <c r="AO11" s="1022">
        <v>1</v>
      </c>
      <c r="AP11" s="678"/>
      <c r="AQ11" s="602"/>
      <c r="AR11" s="649"/>
    </row>
    <row r="12" spans="1:44" s="736" customFormat="1" ht="47.25">
      <c r="A12" s="1540"/>
      <c r="B12" s="598"/>
      <c r="C12" s="1528"/>
      <c r="D12" s="624"/>
      <c r="E12" s="1542"/>
      <c r="F12" s="600"/>
      <c r="G12" s="602"/>
      <c r="H12" s="604"/>
      <c r="I12" s="602"/>
      <c r="J12" s="1014"/>
      <c r="K12" s="1508"/>
      <c r="L12" s="601"/>
      <c r="M12" s="1508"/>
      <c r="N12" s="600"/>
      <c r="O12" s="649"/>
      <c r="P12" s="649"/>
      <c r="Q12" s="602"/>
      <c r="R12" s="649"/>
      <c r="S12" s="602"/>
      <c r="T12" s="1108" t="s">
        <v>707</v>
      </c>
      <c r="U12" s="697" t="s">
        <v>35</v>
      </c>
      <c r="V12" s="992" t="s">
        <v>569</v>
      </c>
      <c r="W12" s="678"/>
      <c r="X12" s="678"/>
      <c r="Y12" s="649"/>
      <c r="Z12" s="649"/>
      <c r="AA12" s="602"/>
      <c r="AB12" s="678"/>
      <c r="AC12" s="649"/>
      <c r="AD12" s="649"/>
      <c r="AE12" s="649"/>
      <c r="AF12" s="649"/>
      <c r="AG12" s="602"/>
      <c r="AH12" s="1023">
        <v>0.8</v>
      </c>
      <c r="AI12" s="754"/>
      <c r="AJ12" s="739"/>
      <c r="AK12" s="1024">
        <v>0.85</v>
      </c>
      <c r="AL12" s="739"/>
      <c r="AM12" s="1024">
        <v>0.9</v>
      </c>
      <c r="AN12" s="739"/>
      <c r="AO12" s="1024">
        <v>0.9</v>
      </c>
      <c r="AP12" s="678"/>
      <c r="AQ12" s="602"/>
      <c r="AR12" s="649"/>
    </row>
    <row r="13" spans="1:44" s="736" customFormat="1" ht="47.25">
      <c r="A13" s="1540"/>
      <c r="B13" s="598"/>
      <c r="C13" s="1528"/>
      <c r="D13" s="624"/>
      <c r="E13" s="1542"/>
      <c r="F13" s="600"/>
      <c r="G13" s="602"/>
      <c r="H13" s="604"/>
      <c r="I13" s="602"/>
      <c r="J13" s="1014"/>
      <c r="K13" s="1508"/>
      <c r="L13" s="601"/>
      <c r="M13" s="1508"/>
      <c r="N13" s="600"/>
      <c r="O13" s="649"/>
      <c r="P13" s="649"/>
      <c r="Q13" s="602"/>
      <c r="R13" s="649"/>
      <c r="S13" s="602"/>
      <c r="T13" s="1108" t="s">
        <v>708</v>
      </c>
      <c r="U13" s="697" t="s">
        <v>36</v>
      </c>
      <c r="V13" s="992" t="s">
        <v>571</v>
      </c>
      <c r="W13" s="678"/>
      <c r="X13" s="678"/>
      <c r="Y13" s="649"/>
      <c r="Z13" s="649"/>
      <c r="AA13" s="602"/>
      <c r="AB13" s="678"/>
      <c r="AC13" s="649"/>
      <c r="AD13" s="649"/>
      <c r="AE13" s="649"/>
      <c r="AF13" s="649"/>
      <c r="AG13" s="602"/>
      <c r="AH13" s="1023">
        <v>0.8</v>
      </c>
      <c r="AI13" s="754"/>
      <c r="AJ13" s="739"/>
      <c r="AK13" s="1024">
        <v>0.85</v>
      </c>
      <c r="AL13" s="739"/>
      <c r="AM13" s="1024">
        <v>0.9</v>
      </c>
      <c r="AN13" s="739"/>
      <c r="AO13" s="1024">
        <v>0.9</v>
      </c>
      <c r="AP13" s="678"/>
      <c r="AQ13" s="602"/>
      <c r="AR13" s="649"/>
    </row>
    <row r="14" spans="1:44" s="736" customFormat="1" ht="15.75" customHeight="1">
      <c r="A14" s="1540"/>
      <c r="B14" s="598"/>
      <c r="C14" s="1528"/>
      <c r="D14" s="624"/>
      <c r="E14" s="1542"/>
      <c r="F14" s="600"/>
      <c r="G14" s="602"/>
      <c r="H14" s="604"/>
      <c r="I14" s="602"/>
      <c r="J14" s="1014"/>
      <c r="K14" s="1508"/>
      <c r="L14" s="601"/>
      <c r="M14" s="1508"/>
      <c r="N14" s="600"/>
      <c r="O14" s="649"/>
      <c r="P14" s="649"/>
      <c r="Q14" s="602"/>
      <c r="R14" s="649"/>
      <c r="S14" s="602"/>
      <c r="T14" s="678"/>
      <c r="U14" s="649"/>
      <c r="V14" s="602"/>
      <c r="W14" s="678"/>
      <c r="X14" s="678"/>
      <c r="Y14" s="649"/>
      <c r="Z14" s="649"/>
      <c r="AA14" s="602"/>
      <c r="AB14" s="678"/>
      <c r="AC14" s="649"/>
      <c r="AD14" s="649"/>
      <c r="AE14" s="649"/>
      <c r="AF14" s="649"/>
      <c r="AG14" s="602"/>
      <c r="AH14" s="649"/>
      <c r="AI14" s="649"/>
      <c r="AJ14" s="678"/>
      <c r="AK14" s="678"/>
      <c r="AL14" s="678"/>
      <c r="AM14" s="678"/>
      <c r="AN14" s="678"/>
      <c r="AO14" s="678"/>
      <c r="AP14" s="678"/>
      <c r="AQ14" s="602"/>
      <c r="AR14" s="649"/>
    </row>
    <row r="15" spans="1:44" s="736" customFormat="1">
      <c r="A15" s="1540"/>
      <c r="B15" s="598"/>
      <c r="C15" s="1528"/>
      <c r="D15" s="624"/>
      <c r="E15" s="1543"/>
      <c r="F15" s="600"/>
      <c r="G15" s="602"/>
      <c r="H15" s="598"/>
      <c r="I15" s="602"/>
      <c r="J15" s="1014"/>
      <c r="K15" s="1544"/>
      <c r="L15" s="601"/>
      <c r="M15" s="1508"/>
      <c r="N15" s="598"/>
      <c r="O15" s="604"/>
      <c r="P15" s="604"/>
      <c r="Q15" s="604"/>
      <c r="R15" s="1504" t="s">
        <v>348</v>
      </c>
      <c r="S15" s="1522"/>
      <c r="T15" s="1025"/>
      <c r="U15" s="1537"/>
      <c r="V15" s="1505"/>
      <c r="W15" s="658"/>
      <c r="X15" s="658"/>
      <c r="Y15" s="659"/>
      <c r="Z15" s="659"/>
      <c r="AA15" s="691"/>
      <c r="AB15" s="659"/>
      <c r="AC15" s="738"/>
      <c r="AD15" s="738"/>
      <c r="AE15" s="740"/>
      <c r="AF15" s="658"/>
      <c r="AG15" s="757"/>
      <c r="AH15" s="658"/>
      <c r="AI15" s="757"/>
      <c r="AJ15" s="740"/>
      <c r="AK15" s="658"/>
      <c r="AL15" s="740"/>
      <c r="AM15" s="658"/>
      <c r="AN15" s="740"/>
      <c r="AO15" s="658"/>
      <c r="AP15" s="746"/>
      <c r="AQ15" s="792"/>
      <c r="AR15" s="792"/>
    </row>
    <row r="16" spans="1:44" s="736" customFormat="1">
      <c r="A16" s="1540"/>
      <c r="B16" s="598"/>
      <c r="C16" s="1528"/>
      <c r="D16" s="624"/>
      <c r="E16" s="1543"/>
      <c r="F16" s="600"/>
      <c r="G16" s="602"/>
      <c r="H16" s="604"/>
      <c r="I16" s="602"/>
      <c r="J16" s="1014"/>
      <c r="K16" s="1544"/>
      <c r="L16" s="601"/>
      <c r="M16" s="1508"/>
      <c r="N16" s="598"/>
      <c r="O16" s="604"/>
      <c r="P16" s="604"/>
      <c r="Q16" s="604"/>
      <c r="R16" s="991"/>
      <c r="S16" s="998"/>
      <c r="T16" s="616"/>
      <c r="U16" s="648"/>
      <c r="V16" s="792"/>
      <c r="W16" s="658"/>
      <c r="X16" s="659"/>
      <c r="Y16" s="659"/>
      <c r="Z16" s="659"/>
      <c r="AA16" s="691"/>
      <c r="AB16" s="659"/>
      <c r="AC16" s="738"/>
      <c r="AD16" s="738"/>
      <c r="AE16" s="740"/>
      <c r="AF16" s="658"/>
      <c r="AG16" s="757"/>
      <c r="AH16" s="658"/>
      <c r="AI16" s="747"/>
      <c r="AJ16" s="747"/>
      <c r="AK16" s="658"/>
      <c r="AL16" s="740"/>
      <c r="AM16" s="659"/>
      <c r="AN16" s="740"/>
      <c r="AO16" s="658"/>
      <c r="AP16" s="746"/>
      <c r="AQ16" s="792"/>
      <c r="AR16" s="792"/>
    </row>
    <row r="17" spans="1:58" s="736" customFormat="1" ht="54" customHeight="1">
      <c r="A17" s="1540"/>
      <c r="B17" s="598"/>
      <c r="C17" s="1528"/>
      <c r="D17" s="624"/>
      <c r="E17" s="1543"/>
      <c r="F17" s="600"/>
      <c r="G17" s="602"/>
      <c r="H17" s="604"/>
      <c r="I17" s="602"/>
      <c r="J17" s="1014"/>
      <c r="K17" s="1544"/>
      <c r="L17" s="601"/>
      <c r="M17" s="1508"/>
      <c r="N17" s="598"/>
      <c r="O17" s="604"/>
      <c r="P17" s="604"/>
      <c r="Q17" s="604"/>
      <c r="R17" s="628" t="s">
        <v>6</v>
      </c>
      <c r="S17" s="603" t="s">
        <v>349</v>
      </c>
      <c r="T17" s="830" t="s">
        <v>574</v>
      </c>
      <c r="U17" s="626" t="s">
        <v>6</v>
      </c>
      <c r="V17" s="990" t="s">
        <v>586</v>
      </c>
      <c r="W17" s="758"/>
      <c r="X17" s="745">
        <v>6</v>
      </c>
      <c r="Y17" s="745">
        <v>0</v>
      </c>
      <c r="Z17" s="745"/>
      <c r="AA17" s="737">
        <v>78466.316000000006</v>
      </c>
      <c r="AB17" s="659">
        <v>6</v>
      </c>
      <c r="AC17" s="738">
        <f>X17+AB17+AH17+AK17+AM17</f>
        <v>30</v>
      </c>
      <c r="AD17" s="738">
        <f>AA17+AG17+AJ17+AL17+AN17</f>
        <v>539275.51600000006</v>
      </c>
      <c r="AE17" s="746"/>
      <c r="AF17" s="658"/>
      <c r="AG17" s="757">
        <v>80000</v>
      </c>
      <c r="AH17" s="658">
        <v>6</v>
      </c>
      <c r="AI17" s="747">
        <f>120000000/1000</f>
        <v>120000</v>
      </c>
      <c r="AJ17" s="747">
        <f>120000000/1000</f>
        <v>120000</v>
      </c>
      <c r="AK17" s="658">
        <v>6</v>
      </c>
      <c r="AL17" s="740">
        <v>127224</v>
      </c>
      <c r="AM17" s="659">
        <v>6</v>
      </c>
      <c r="AN17" s="740">
        <f>AL17*105%</f>
        <v>133585.20000000001</v>
      </c>
      <c r="AO17" s="658">
        <v>6</v>
      </c>
      <c r="AP17" s="746">
        <v>120000</v>
      </c>
      <c r="AQ17" s="658"/>
      <c r="AR17" s="763"/>
    </row>
    <row r="18" spans="1:58" s="736" customFormat="1" ht="59.25" customHeight="1">
      <c r="A18" s="1540"/>
      <c r="B18" s="598"/>
      <c r="C18" s="1528"/>
      <c r="D18" s="599"/>
      <c r="E18" s="1543"/>
      <c r="F18" s="598"/>
      <c r="G18" s="607"/>
      <c r="H18" s="1538"/>
      <c r="I18" s="1508"/>
      <c r="J18" s="1014"/>
      <c r="K18" s="1544"/>
      <c r="L18" s="601"/>
      <c r="M18" s="1508"/>
      <c r="N18" s="598"/>
      <c r="O18" s="604"/>
      <c r="P18" s="604"/>
      <c r="Q18" s="604"/>
      <c r="R18" s="628" t="s">
        <v>5</v>
      </c>
      <c r="S18" s="603" t="s">
        <v>350</v>
      </c>
      <c r="T18" s="830" t="s">
        <v>573</v>
      </c>
      <c r="U18" s="626" t="s">
        <v>5</v>
      </c>
      <c r="V18" s="990" t="s">
        <v>585</v>
      </c>
      <c r="W18" s="758"/>
      <c r="X18" s="745">
        <v>1</v>
      </c>
      <c r="Y18" s="745">
        <v>0</v>
      </c>
      <c r="Z18" s="745"/>
      <c r="AA18" s="737">
        <v>15870</v>
      </c>
      <c r="AB18" s="659">
        <v>1</v>
      </c>
      <c r="AC18" s="738">
        <f>X18+AB18+AH18+AK18+AM18</f>
        <v>38</v>
      </c>
      <c r="AD18" s="738">
        <f>AA18+AG18+AJ18+AL18+AN18</f>
        <v>163237.45000000001</v>
      </c>
      <c r="AE18" s="746"/>
      <c r="AF18" s="659"/>
      <c r="AG18" s="746">
        <v>19920</v>
      </c>
      <c r="AH18" s="659">
        <v>12</v>
      </c>
      <c r="AI18" s="747">
        <f>34400000/1000</f>
        <v>34400</v>
      </c>
      <c r="AJ18" s="747">
        <f>34400000/1000</f>
        <v>34400</v>
      </c>
      <c r="AK18" s="658">
        <v>12</v>
      </c>
      <c r="AL18" s="740">
        <v>45389</v>
      </c>
      <c r="AM18" s="659">
        <v>12</v>
      </c>
      <c r="AN18" s="740">
        <f>AL18*105%</f>
        <v>47658.450000000004</v>
      </c>
      <c r="AO18" s="659">
        <v>12</v>
      </c>
      <c r="AP18" s="740">
        <v>34400</v>
      </c>
      <c r="AQ18" s="658"/>
      <c r="AR18" s="763"/>
    </row>
    <row r="19" spans="1:58" s="688" customFormat="1" ht="55.5" customHeight="1">
      <c r="A19" s="1540"/>
      <c r="B19" s="598"/>
      <c r="C19" s="1528"/>
      <c r="D19" s="599"/>
      <c r="E19" s="1543"/>
      <c r="F19" s="598"/>
      <c r="G19" s="777"/>
      <c r="H19" s="598"/>
      <c r="I19" s="602"/>
      <c r="J19" s="601"/>
      <c r="K19" s="1544"/>
      <c r="L19" s="601"/>
      <c r="M19" s="1508"/>
      <c r="N19" s="604"/>
      <c r="O19" s="604"/>
      <c r="P19" s="604"/>
      <c r="Q19" s="792"/>
      <c r="R19" s="831" t="s">
        <v>7</v>
      </c>
      <c r="S19" s="603" t="s">
        <v>355</v>
      </c>
      <c r="T19" s="603" t="s">
        <v>572</v>
      </c>
      <c r="U19" s="831" t="s">
        <v>7</v>
      </c>
      <c r="V19" s="990" t="s">
        <v>584</v>
      </c>
      <c r="W19" s="758"/>
      <c r="X19" s="739">
        <v>50</v>
      </c>
      <c r="Y19" s="754">
        <v>0</v>
      </c>
      <c r="Z19" s="754"/>
      <c r="AA19" s="691">
        <v>187567.035</v>
      </c>
      <c r="AB19" s="658">
        <v>18.600000000000001</v>
      </c>
      <c r="AC19" s="787">
        <f t="shared" ref="AC19:AC53" si="1">X19+AB19+AH19+AK19+AM19</f>
        <v>472.1</v>
      </c>
      <c r="AD19" s="787">
        <f>AA19+AG19+AJ19+AL19+AN19</f>
        <v>5789203.4350000005</v>
      </c>
      <c r="AE19" s="747"/>
      <c r="AF19" s="723"/>
      <c r="AG19" s="746">
        <v>1376145</v>
      </c>
      <c r="AH19" s="658">
        <v>136.80000000000001</v>
      </c>
      <c r="AI19" s="747">
        <f>1417450000/1000</f>
        <v>1417450</v>
      </c>
      <c r="AJ19" s="746">
        <v>1399550</v>
      </c>
      <c r="AK19" s="658">
        <v>133.19999999999999</v>
      </c>
      <c r="AL19" s="740">
        <v>1378508</v>
      </c>
      <c r="AM19" s="658">
        <v>133.5</v>
      </c>
      <c r="AN19" s="740">
        <f>AL19*105%</f>
        <v>1447433.4000000001</v>
      </c>
      <c r="AO19" s="658">
        <v>133.5</v>
      </c>
      <c r="AP19" s="740">
        <v>1417450</v>
      </c>
      <c r="AQ19" s="659"/>
      <c r="AR19" s="763"/>
    </row>
    <row r="20" spans="1:58" s="1070" customFormat="1" ht="86.25" customHeight="1">
      <c r="A20" s="1540"/>
      <c r="B20" s="1072"/>
      <c r="C20" s="1528"/>
      <c r="D20" s="1073"/>
      <c r="E20" s="1074"/>
      <c r="F20" s="1072"/>
      <c r="G20" s="1075"/>
      <c r="H20" s="1076" t="s">
        <v>6</v>
      </c>
      <c r="I20" s="919" t="s">
        <v>440</v>
      </c>
      <c r="J20" s="1077"/>
      <c r="K20" s="1544"/>
      <c r="L20" s="1077"/>
      <c r="M20" s="1508"/>
      <c r="N20" s="1078"/>
      <c r="O20" s="1078"/>
      <c r="P20" s="1078"/>
      <c r="Q20" s="1079"/>
      <c r="R20" s="1080" t="s">
        <v>24</v>
      </c>
      <c r="S20" s="1071" t="s">
        <v>351</v>
      </c>
      <c r="T20" s="1107" t="s">
        <v>699</v>
      </c>
      <c r="U20" s="1080" t="s">
        <v>24</v>
      </c>
      <c r="V20" s="1081" t="s">
        <v>700</v>
      </c>
      <c r="W20" s="1082"/>
      <c r="X20" s="1083">
        <v>1</v>
      </c>
      <c r="Y20" s="1084">
        <v>0</v>
      </c>
      <c r="Z20" s="1084"/>
      <c r="AA20" s="1085">
        <v>16287</v>
      </c>
      <c r="AB20" s="1086">
        <v>1</v>
      </c>
      <c r="AC20" s="1087">
        <f>X20+AB20+AH20+AK20+AM20</f>
        <v>5</v>
      </c>
      <c r="AD20" s="1087">
        <f>AA20+AG20+AJ20+AL20+AN20</f>
        <v>88475.45</v>
      </c>
      <c r="AE20" s="1088"/>
      <c r="AF20" s="1089"/>
      <c r="AG20" s="1090">
        <v>19287</v>
      </c>
      <c r="AH20" s="1086">
        <v>1</v>
      </c>
      <c r="AI20" s="1088">
        <f>20400000/1000</f>
        <v>20400</v>
      </c>
      <c r="AJ20" s="1090">
        <f>15450000/1000</f>
        <v>15450</v>
      </c>
      <c r="AK20" s="1086">
        <v>1</v>
      </c>
      <c r="AL20" s="1091">
        <v>18269</v>
      </c>
      <c r="AM20" s="1086">
        <v>1</v>
      </c>
      <c r="AN20" s="1091">
        <v>19182.45</v>
      </c>
      <c r="AO20" s="1086">
        <v>1</v>
      </c>
      <c r="AP20" s="1091">
        <v>19182.45</v>
      </c>
      <c r="AQ20" s="1092"/>
    </row>
    <row r="21" spans="1:58" s="736" customFormat="1" ht="51" customHeight="1">
      <c r="A21" s="1540"/>
      <c r="B21" s="598"/>
      <c r="C21" s="1528"/>
      <c r="D21" s="599"/>
      <c r="E21" s="1009"/>
      <c r="F21" s="598"/>
      <c r="G21" s="777"/>
      <c r="H21" s="598"/>
      <c r="I21" s="602"/>
      <c r="J21" s="601"/>
      <c r="K21" s="1544"/>
      <c r="L21" s="601"/>
      <c r="M21" s="1508"/>
      <c r="N21" s="604"/>
      <c r="O21" s="604"/>
      <c r="P21" s="604"/>
      <c r="Q21" s="792"/>
      <c r="R21" s="831" t="s">
        <v>26</v>
      </c>
      <c r="S21" s="603" t="s">
        <v>354</v>
      </c>
      <c r="T21" s="603" t="s">
        <v>575</v>
      </c>
      <c r="U21" s="831" t="s">
        <v>26</v>
      </c>
      <c r="V21" s="990" t="s">
        <v>587</v>
      </c>
      <c r="W21" s="758"/>
      <c r="X21" s="739">
        <v>1</v>
      </c>
      <c r="Y21" s="754">
        <v>0</v>
      </c>
      <c r="Z21" s="754"/>
      <c r="AA21" s="691">
        <v>38716.5</v>
      </c>
      <c r="AB21" s="658">
        <v>1</v>
      </c>
      <c r="AC21" s="787">
        <f t="shared" si="1"/>
        <v>14</v>
      </c>
      <c r="AD21" s="787">
        <f t="shared" si="0"/>
        <v>200716.5</v>
      </c>
      <c r="AE21" s="747"/>
      <c r="AF21" s="723"/>
      <c r="AG21" s="746">
        <v>40000</v>
      </c>
      <c r="AH21" s="658">
        <v>4</v>
      </c>
      <c r="AI21" s="747">
        <f>40000000/1000</f>
        <v>40000</v>
      </c>
      <c r="AJ21" s="746">
        <f>40000000/1000</f>
        <v>40000</v>
      </c>
      <c r="AK21" s="658">
        <v>4</v>
      </c>
      <c r="AL21" s="740">
        <v>40000</v>
      </c>
      <c r="AM21" s="658">
        <v>4</v>
      </c>
      <c r="AN21" s="740">
        <f t="shared" ref="AN21:AN28" si="2">AL21*105%</f>
        <v>42000</v>
      </c>
      <c r="AO21" s="658">
        <v>4</v>
      </c>
      <c r="AP21" s="740">
        <v>40000</v>
      </c>
      <c r="AQ21" s="659"/>
      <c r="AR21" s="763"/>
    </row>
    <row r="22" spans="1:58" s="736" customFormat="1" ht="50.25" customHeight="1">
      <c r="A22" s="1540"/>
      <c r="B22" s="598"/>
      <c r="C22" s="1528"/>
      <c r="D22" s="599"/>
      <c r="E22" s="1009"/>
      <c r="F22" s="598"/>
      <c r="G22" s="777"/>
      <c r="H22" s="598"/>
      <c r="I22" s="602"/>
      <c r="J22" s="601"/>
      <c r="K22" s="1544"/>
      <c r="L22" s="601"/>
      <c r="M22" s="1508"/>
      <c r="N22" s="604"/>
      <c r="O22" s="604"/>
      <c r="P22" s="604"/>
      <c r="Q22" s="792"/>
      <c r="R22" s="831" t="s">
        <v>35</v>
      </c>
      <c r="S22" s="990" t="s">
        <v>420</v>
      </c>
      <c r="T22" s="990" t="s">
        <v>576</v>
      </c>
      <c r="U22" s="831" t="s">
        <v>35</v>
      </c>
      <c r="V22" s="855" t="s">
        <v>406</v>
      </c>
      <c r="W22" s="758"/>
      <c r="X22" s="739">
        <v>1</v>
      </c>
      <c r="Y22" s="754">
        <v>0</v>
      </c>
      <c r="Z22" s="754"/>
      <c r="AA22" s="691">
        <v>32700</v>
      </c>
      <c r="AB22" s="658">
        <v>1</v>
      </c>
      <c r="AC22" s="787">
        <f t="shared" si="1"/>
        <v>5</v>
      </c>
      <c r="AD22" s="787">
        <f t="shared" si="0"/>
        <v>190617.25</v>
      </c>
      <c r="AE22" s="747"/>
      <c r="AF22" s="723"/>
      <c r="AG22" s="746">
        <v>35000</v>
      </c>
      <c r="AH22" s="658">
        <v>1</v>
      </c>
      <c r="AI22" s="747">
        <f>37750000/1000</f>
        <v>37750</v>
      </c>
      <c r="AJ22" s="746">
        <f>37750000/1000</f>
        <v>37750</v>
      </c>
      <c r="AK22" s="658">
        <v>1</v>
      </c>
      <c r="AL22" s="740">
        <v>41545</v>
      </c>
      <c r="AM22" s="658">
        <v>1</v>
      </c>
      <c r="AN22" s="740">
        <f t="shared" si="2"/>
        <v>43622.25</v>
      </c>
      <c r="AO22" s="658">
        <v>1</v>
      </c>
      <c r="AP22" s="740">
        <v>37750</v>
      </c>
      <c r="AQ22" s="659"/>
      <c r="AR22" s="763"/>
    </row>
    <row r="23" spans="1:58" s="736" customFormat="1" ht="47.25">
      <c r="A23" s="1540"/>
      <c r="B23" s="598"/>
      <c r="C23" s="1528"/>
      <c r="D23" s="599"/>
      <c r="E23" s="1009"/>
      <c r="F23" s="598"/>
      <c r="G23" s="777"/>
      <c r="H23" s="598"/>
      <c r="I23" s="602"/>
      <c r="J23" s="601"/>
      <c r="K23" s="1544"/>
      <c r="L23" s="601"/>
      <c r="M23" s="1508"/>
      <c r="N23" s="604"/>
      <c r="O23" s="604"/>
      <c r="P23" s="604"/>
      <c r="Q23" s="792"/>
      <c r="R23" s="831" t="s">
        <v>698</v>
      </c>
      <c r="S23" s="603" t="s">
        <v>352</v>
      </c>
      <c r="T23" s="603" t="s">
        <v>577</v>
      </c>
      <c r="U23" s="831" t="s">
        <v>698</v>
      </c>
      <c r="V23" s="990" t="s">
        <v>588</v>
      </c>
      <c r="W23" s="758"/>
      <c r="X23" s="739">
        <v>1</v>
      </c>
      <c r="Y23" s="754">
        <v>0</v>
      </c>
      <c r="Z23" s="754"/>
      <c r="AA23" s="691">
        <v>45300</v>
      </c>
      <c r="AB23" s="658">
        <v>1</v>
      </c>
      <c r="AC23" s="787">
        <f t="shared" si="1"/>
        <v>47</v>
      </c>
      <c r="AD23" s="787">
        <f t="shared" si="0"/>
        <v>333264.75</v>
      </c>
      <c r="AE23" s="747"/>
      <c r="AF23" s="723"/>
      <c r="AG23" s="746">
        <v>45000</v>
      </c>
      <c r="AH23" s="658">
        <v>15</v>
      </c>
      <c r="AI23" s="747">
        <f>80820000/1000</f>
        <v>80820</v>
      </c>
      <c r="AJ23" s="746">
        <f>80820000/1000</f>
        <v>80820</v>
      </c>
      <c r="AK23" s="658">
        <v>15</v>
      </c>
      <c r="AL23" s="740">
        <v>79095</v>
      </c>
      <c r="AM23" s="658">
        <v>15</v>
      </c>
      <c r="AN23" s="740">
        <f t="shared" si="2"/>
        <v>83049.75</v>
      </c>
      <c r="AO23" s="658">
        <v>15</v>
      </c>
      <c r="AP23" s="740">
        <v>80820</v>
      </c>
      <c r="AQ23" s="659"/>
      <c r="AR23" s="763"/>
      <c r="AS23" s="604"/>
      <c r="AT23" s="604"/>
      <c r="AU23" s="604"/>
      <c r="AV23" s="604"/>
      <c r="AW23" s="604"/>
      <c r="AX23" s="604"/>
      <c r="AY23" s="604"/>
      <c r="AZ23" s="604"/>
      <c r="BA23" s="604"/>
      <c r="BB23" s="604"/>
      <c r="BC23" s="604"/>
      <c r="BD23" s="604"/>
      <c r="BE23" s="604"/>
      <c r="BF23" s="604"/>
    </row>
    <row r="24" spans="1:58" s="736" customFormat="1" ht="47.25" customHeight="1">
      <c r="A24" s="1540"/>
      <c r="B24" s="598"/>
      <c r="C24" s="1528"/>
      <c r="D24" s="599"/>
      <c r="E24" s="1009"/>
      <c r="F24" s="598"/>
      <c r="G24" s="777"/>
      <c r="H24" s="598"/>
      <c r="I24" s="602"/>
      <c r="J24" s="601"/>
      <c r="K24" s="1544"/>
      <c r="L24" s="601"/>
      <c r="M24" s="1508"/>
      <c r="N24" s="604"/>
      <c r="O24" s="604"/>
      <c r="P24" s="604"/>
      <c r="Q24" s="792"/>
      <c r="R24" s="831" t="s">
        <v>37</v>
      </c>
      <c r="S24" s="603" t="s">
        <v>353</v>
      </c>
      <c r="T24" s="603" t="s">
        <v>578</v>
      </c>
      <c r="U24" s="831" t="s">
        <v>37</v>
      </c>
      <c r="V24" s="990" t="s">
        <v>589</v>
      </c>
      <c r="W24" s="758"/>
      <c r="X24" s="739">
        <v>14</v>
      </c>
      <c r="Y24" s="754">
        <v>0</v>
      </c>
      <c r="Z24" s="754"/>
      <c r="AA24" s="691">
        <v>7344</v>
      </c>
      <c r="AB24" s="658">
        <v>14</v>
      </c>
      <c r="AC24" s="787">
        <f t="shared" si="1"/>
        <v>64</v>
      </c>
      <c r="AD24" s="787">
        <f t="shared" si="0"/>
        <v>55496.5</v>
      </c>
      <c r="AE24" s="747"/>
      <c r="AF24" s="723"/>
      <c r="AG24" s="746">
        <v>8000</v>
      </c>
      <c r="AH24" s="658">
        <v>12</v>
      </c>
      <c r="AI24" s="747">
        <f>12580000/1000</f>
        <v>12580</v>
      </c>
      <c r="AJ24" s="746">
        <f>12580000/1000</f>
        <v>12580</v>
      </c>
      <c r="AK24" s="658">
        <v>12</v>
      </c>
      <c r="AL24" s="740">
        <v>13450</v>
      </c>
      <c r="AM24" s="658">
        <v>12</v>
      </c>
      <c r="AN24" s="740">
        <f t="shared" si="2"/>
        <v>14122.5</v>
      </c>
      <c r="AO24" s="658">
        <v>12</v>
      </c>
      <c r="AP24" s="740">
        <v>12580</v>
      </c>
      <c r="AQ24" s="659"/>
      <c r="AR24" s="763"/>
    </row>
    <row r="25" spans="1:58" s="736" customFormat="1" ht="47.25">
      <c r="A25" s="1540"/>
      <c r="B25" s="598"/>
      <c r="C25" s="1528"/>
      <c r="D25" s="599"/>
      <c r="E25" s="1009"/>
      <c r="F25" s="598"/>
      <c r="G25" s="777"/>
      <c r="H25" s="598"/>
      <c r="I25" s="602"/>
      <c r="J25" s="601"/>
      <c r="K25" s="1544"/>
      <c r="L25" s="601"/>
      <c r="M25" s="1508"/>
      <c r="N25" s="604"/>
      <c r="O25" s="604"/>
      <c r="P25" s="604"/>
      <c r="Q25" s="792"/>
      <c r="R25" s="831" t="s">
        <v>38</v>
      </c>
      <c r="S25" s="603" t="s">
        <v>358</v>
      </c>
      <c r="T25" s="603" t="s">
        <v>580</v>
      </c>
      <c r="U25" s="831" t="s">
        <v>38</v>
      </c>
      <c r="V25" s="990" t="s">
        <v>591</v>
      </c>
      <c r="W25" s="758"/>
      <c r="X25" s="739">
        <v>1</v>
      </c>
      <c r="Y25" s="754">
        <v>0</v>
      </c>
      <c r="Z25" s="754"/>
      <c r="AA25" s="691">
        <v>32100</v>
      </c>
      <c r="AB25" s="658">
        <v>1</v>
      </c>
      <c r="AC25" s="787">
        <f>X25+AB25+AH25+AK25+AM25</f>
        <v>5</v>
      </c>
      <c r="AD25" s="787">
        <f>AA25+AG25+AJ25+AL25+AN25</f>
        <v>171257.5</v>
      </c>
      <c r="AE25" s="747"/>
      <c r="AF25" s="723"/>
      <c r="AG25" s="746">
        <v>35000</v>
      </c>
      <c r="AH25" s="658">
        <v>1</v>
      </c>
      <c r="AI25" s="747">
        <f>35000000/1000</f>
        <v>35000</v>
      </c>
      <c r="AJ25" s="1026">
        <v>37020</v>
      </c>
      <c r="AK25" s="658">
        <v>1</v>
      </c>
      <c r="AL25" s="740">
        <v>32750</v>
      </c>
      <c r="AM25" s="658">
        <v>1</v>
      </c>
      <c r="AN25" s="740">
        <f>AL25*105%</f>
        <v>34387.5</v>
      </c>
      <c r="AO25" s="658">
        <v>1</v>
      </c>
      <c r="AP25" s="740">
        <v>35000</v>
      </c>
      <c r="AQ25" s="659"/>
      <c r="AR25" s="763"/>
    </row>
    <row r="26" spans="1:58" s="688" customFormat="1" ht="63.75" customHeight="1">
      <c r="A26" s="1540"/>
      <c r="B26" s="598"/>
      <c r="C26" s="1528"/>
      <c r="D26" s="599"/>
      <c r="E26" s="1009"/>
      <c r="F26" s="598"/>
      <c r="G26" s="777"/>
      <c r="H26" s="598"/>
      <c r="I26" s="602"/>
      <c r="J26" s="601"/>
      <c r="K26" s="1544"/>
      <c r="L26" s="601"/>
      <c r="M26" s="1508"/>
      <c r="N26" s="604"/>
      <c r="O26" s="604"/>
      <c r="P26" s="604"/>
      <c r="Q26" s="792"/>
      <c r="R26" s="831" t="s">
        <v>54</v>
      </c>
      <c r="S26" s="603" t="s">
        <v>362</v>
      </c>
      <c r="T26" s="603" t="s">
        <v>579</v>
      </c>
      <c r="U26" s="831" t="s">
        <v>54</v>
      </c>
      <c r="V26" s="990" t="s">
        <v>590</v>
      </c>
      <c r="W26" s="758"/>
      <c r="X26" s="739"/>
      <c r="Y26" s="754">
        <v>0</v>
      </c>
      <c r="Z26" s="754"/>
      <c r="AA26" s="691"/>
      <c r="AB26" s="658"/>
      <c r="AC26" s="787">
        <f t="shared" si="1"/>
        <v>12</v>
      </c>
      <c r="AD26" s="787">
        <f t="shared" si="0"/>
        <v>0</v>
      </c>
      <c r="AE26" s="747"/>
      <c r="AF26" s="723"/>
      <c r="AG26" s="746"/>
      <c r="AH26" s="658">
        <v>0</v>
      </c>
      <c r="AI26" s="747"/>
      <c r="AJ26" s="746"/>
      <c r="AK26" s="658">
        <v>0</v>
      </c>
      <c r="AL26" s="739"/>
      <c r="AM26" s="658">
        <v>12</v>
      </c>
      <c r="AN26" s="740">
        <f t="shared" si="2"/>
        <v>0</v>
      </c>
      <c r="AO26" s="658">
        <v>12</v>
      </c>
      <c r="AP26" s="739"/>
      <c r="AQ26" s="659"/>
      <c r="AR26" s="763"/>
    </row>
    <row r="27" spans="1:58" s="604" customFormat="1" ht="38.25" customHeight="1">
      <c r="A27" s="1540"/>
      <c r="B27" s="598"/>
      <c r="C27" s="1528"/>
      <c r="D27" s="599"/>
      <c r="E27" s="1009"/>
      <c r="F27" s="598"/>
      <c r="G27" s="777"/>
      <c r="H27" s="598"/>
      <c r="I27" s="602"/>
      <c r="J27" s="601"/>
      <c r="K27" s="1544"/>
      <c r="L27" s="601"/>
      <c r="M27" s="1508"/>
      <c r="Q27" s="792"/>
      <c r="R27" s="831" t="s">
        <v>55</v>
      </c>
      <c r="S27" s="603" t="s">
        <v>356</v>
      </c>
      <c r="T27" s="603" t="s">
        <v>581</v>
      </c>
      <c r="U27" s="831" t="s">
        <v>55</v>
      </c>
      <c r="V27" s="990" t="s">
        <v>592</v>
      </c>
      <c r="W27" s="758"/>
      <c r="X27" s="739">
        <v>2</v>
      </c>
      <c r="Y27" s="754">
        <v>0</v>
      </c>
      <c r="Z27" s="754"/>
      <c r="AA27" s="691">
        <v>83500</v>
      </c>
      <c r="AB27" s="658">
        <v>2</v>
      </c>
      <c r="AC27" s="787">
        <f t="shared" si="1"/>
        <v>19</v>
      </c>
      <c r="AD27" s="787">
        <f t="shared" si="0"/>
        <v>518964.57</v>
      </c>
      <c r="AE27" s="747"/>
      <c r="AF27" s="723"/>
      <c r="AG27" s="746">
        <v>115900</v>
      </c>
      <c r="AH27" s="658">
        <v>5</v>
      </c>
      <c r="AI27" s="747">
        <f>138350000/1000</f>
        <v>138350</v>
      </c>
      <c r="AJ27" s="1026">
        <v>126505</v>
      </c>
      <c r="AK27" s="658">
        <v>5</v>
      </c>
      <c r="AL27" s="740">
        <v>94175.4</v>
      </c>
      <c r="AM27" s="658">
        <v>5</v>
      </c>
      <c r="AN27" s="740">
        <f t="shared" si="2"/>
        <v>98884.17</v>
      </c>
      <c r="AO27" s="658">
        <v>5</v>
      </c>
      <c r="AP27" s="740">
        <v>138350</v>
      </c>
      <c r="AQ27" s="659"/>
      <c r="AR27" s="763"/>
    </row>
    <row r="28" spans="1:58" s="604" customFormat="1" ht="55.5" customHeight="1">
      <c r="A28" s="1540"/>
      <c r="B28" s="598"/>
      <c r="C28" s="1528"/>
      <c r="D28" s="599"/>
      <c r="E28" s="1009"/>
      <c r="F28" s="598"/>
      <c r="G28" s="777"/>
      <c r="H28" s="598"/>
      <c r="I28" s="602"/>
      <c r="J28" s="601"/>
      <c r="K28" s="1544"/>
      <c r="L28" s="601"/>
      <c r="M28" s="1508"/>
      <c r="Q28" s="792"/>
      <c r="R28" s="831" t="s">
        <v>360</v>
      </c>
      <c r="S28" s="603" t="s">
        <v>357</v>
      </c>
      <c r="T28" s="603" t="s">
        <v>582</v>
      </c>
      <c r="U28" s="831" t="s">
        <v>360</v>
      </c>
      <c r="V28" s="990" t="s">
        <v>593</v>
      </c>
      <c r="W28" s="758"/>
      <c r="X28" s="739">
        <v>1</v>
      </c>
      <c r="Y28" s="754">
        <v>0</v>
      </c>
      <c r="Z28" s="754"/>
      <c r="AA28" s="691">
        <v>30900</v>
      </c>
      <c r="AB28" s="658">
        <v>1</v>
      </c>
      <c r="AC28" s="787">
        <f t="shared" si="1"/>
        <v>5</v>
      </c>
      <c r="AD28" s="787">
        <f t="shared" si="0"/>
        <v>151402.75</v>
      </c>
      <c r="AE28" s="747"/>
      <c r="AF28" s="723"/>
      <c r="AG28" s="746"/>
      <c r="AH28" s="658">
        <v>1</v>
      </c>
      <c r="AI28" s="747"/>
      <c r="AJ28" s="1026">
        <f>37160000/1000</f>
        <v>37160</v>
      </c>
      <c r="AK28" s="658">
        <v>1</v>
      </c>
      <c r="AL28" s="737">
        <v>40655</v>
      </c>
      <c r="AM28" s="658">
        <v>1</v>
      </c>
      <c r="AN28" s="740">
        <f t="shared" si="2"/>
        <v>42687.75</v>
      </c>
      <c r="AO28" s="658">
        <v>1</v>
      </c>
      <c r="AP28" s="737">
        <v>37160</v>
      </c>
      <c r="AQ28" s="659"/>
      <c r="AR28" s="763"/>
    </row>
    <row r="29" spans="1:58" s="604" customFormat="1" ht="63">
      <c r="A29" s="1540"/>
      <c r="B29" s="598"/>
      <c r="C29" s="1528"/>
      <c r="D29" s="609"/>
      <c r="E29" s="610"/>
      <c r="F29" s="692"/>
      <c r="G29" s="611"/>
      <c r="H29" s="692"/>
      <c r="I29" s="612"/>
      <c r="J29" s="614"/>
      <c r="K29" s="1545"/>
      <c r="L29" s="614"/>
      <c r="M29" s="1508"/>
      <c r="N29" s="692"/>
      <c r="O29" s="749"/>
      <c r="P29" s="749"/>
      <c r="Q29" s="749"/>
      <c r="R29" s="931" t="s">
        <v>361</v>
      </c>
      <c r="S29" s="615" t="s">
        <v>359</v>
      </c>
      <c r="T29" s="615" t="s">
        <v>583</v>
      </c>
      <c r="U29" s="876" t="s">
        <v>361</v>
      </c>
      <c r="V29" s="1000" t="s">
        <v>594</v>
      </c>
      <c r="W29" s="759"/>
      <c r="X29" s="800">
        <v>26</v>
      </c>
      <c r="Y29" s="800">
        <v>0</v>
      </c>
      <c r="Z29" s="800"/>
      <c r="AA29" s="693">
        <v>59335</v>
      </c>
      <c r="AB29" s="670">
        <v>26</v>
      </c>
      <c r="AC29" s="832" t="e">
        <f t="shared" si="1"/>
        <v>#VALUE!</v>
      </c>
      <c r="AD29" s="829">
        <f t="shared" si="0"/>
        <v>589292.92500000005</v>
      </c>
      <c r="AE29" s="760"/>
      <c r="AF29" s="715"/>
      <c r="AG29" s="760">
        <v>60000</v>
      </c>
      <c r="AH29" s="715" t="s">
        <v>595</v>
      </c>
      <c r="AI29" s="752">
        <f>136305000/1000</f>
        <v>136305</v>
      </c>
      <c r="AJ29" s="752">
        <v>168980</v>
      </c>
      <c r="AK29" s="715" t="s">
        <v>595</v>
      </c>
      <c r="AL29" s="752">
        <v>146818.5</v>
      </c>
      <c r="AM29" s="715" t="s">
        <v>595</v>
      </c>
      <c r="AN29" s="740">
        <f>AL29*105%</f>
        <v>154159.42500000002</v>
      </c>
      <c r="AO29" s="670" t="s">
        <v>595</v>
      </c>
      <c r="AP29" s="752">
        <f>136305000/1000</f>
        <v>136305</v>
      </c>
      <c r="AQ29" s="715"/>
      <c r="AR29" s="762"/>
    </row>
    <row r="30" spans="1:58" s="604" customFormat="1">
      <c r="A30" s="826"/>
      <c r="B30" s="734"/>
      <c r="C30" s="1005"/>
      <c r="D30" s="599"/>
      <c r="E30" s="1009"/>
      <c r="F30" s="598"/>
      <c r="G30" s="607"/>
      <c r="H30" s="598"/>
      <c r="I30" s="602"/>
      <c r="J30" s="601"/>
      <c r="K30" s="990"/>
      <c r="L30" s="601"/>
      <c r="M30" s="989"/>
      <c r="N30" s="598"/>
      <c r="Q30" s="792"/>
      <c r="S30" s="792"/>
      <c r="T30" s="792"/>
      <c r="V30" s="792"/>
      <c r="W30" s="758"/>
      <c r="X30" s="629"/>
      <c r="Y30" s="619">
        <v>0</v>
      </c>
      <c r="Z30" s="619"/>
      <c r="AA30" s="691"/>
      <c r="AB30" s="658"/>
      <c r="AC30" s="738">
        <f t="shared" si="1"/>
        <v>0</v>
      </c>
      <c r="AD30" s="738">
        <f t="shared" si="0"/>
        <v>0</v>
      </c>
      <c r="AE30" s="746"/>
      <c r="AF30" s="659"/>
      <c r="AG30" s="746"/>
      <c r="AH30" s="659"/>
      <c r="AI30" s="740"/>
      <c r="AJ30" s="659"/>
      <c r="AK30" s="658"/>
      <c r="AM30" s="658"/>
      <c r="AN30" s="763"/>
      <c r="AO30" s="658"/>
      <c r="AP30" s="763"/>
      <c r="AQ30" s="658"/>
      <c r="AR30" s="763"/>
    </row>
    <row r="31" spans="1:58" s="604" customFormat="1" ht="54" customHeight="1">
      <c r="A31" s="678"/>
      <c r="B31" s="640" t="s">
        <v>5</v>
      </c>
      <c r="C31" s="1508" t="s">
        <v>57</v>
      </c>
      <c r="D31" s="673" t="s">
        <v>5</v>
      </c>
      <c r="E31" s="1508" t="s">
        <v>48</v>
      </c>
      <c r="F31" s="640" t="s">
        <v>6</v>
      </c>
      <c r="G31" s="1508" t="s">
        <v>494</v>
      </c>
      <c r="H31" s="640" t="s">
        <v>6</v>
      </c>
      <c r="I31" s="1508" t="s">
        <v>295</v>
      </c>
      <c r="J31" s="616" t="s">
        <v>6</v>
      </c>
      <c r="K31" s="1508" t="s">
        <v>176</v>
      </c>
      <c r="L31" s="997" t="s">
        <v>6</v>
      </c>
      <c r="M31" s="1508" t="s">
        <v>166</v>
      </c>
      <c r="N31" s="642"/>
      <c r="O31" s="625"/>
      <c r="P31" s="625"/>
      <c r="Q31" s="608"/>
      <c r="R31" s="1506" t="s">
        <v>70</v>
      </c>
      <c r="S31" s="1507"/>
      <c r="T31" s="996" t="s">
        <v>648</v>
      </c>
      <c r="U31" s="697"/>
      <c r="V31" s="608" t="s">
        <v>654</v>
      </c>
      <c r="W31" s="643"/>
      <c r="X31" s="644"/>
      <c r="Y31" s="644">
        <v>0</v>
      </c>
      <c r="Z31" s="644"/>
      <c r="AA31" s="743">
        <f>SUM(AA38:AA41)</f>
        <v>209820</v>
      </c>
      <c r="AB31" s="644"/>
      <c r="AC31" s="744">
        <f t="shared" si="1"/>
        <v>142.857</v>
      </c>
      <c r="AD31" s="744">
        <f t="shared" si="0"/>
        <v>1971810.5249999999</v>
      </c>
      <c r="AE31" s="805"/>
      <c r="AF31" s="644"/>
      <c r="AG31" s="805">
        <f>SUM(AG38:AG41)</f>
        <v>809561.5</v>
      </c>
      <c r="AH31" s="1027">
        <v>42.856999999999999</v>
      </c>
      <c r="AI31" s="805">
        <v>182000</v>
      </c>
      <c r="AJ31" s="805">
        <f>SUM(AJ38:AJ41)</f>
        <v>212009</v>
      </c>
      <c r="AK31" s="1027">
        <v>42.856999999999999</v>
      </c>
      <c r="AL31" s="805">
        <f>SUM(AL38:AL41)</f>
        <v>361180.5</v>
      </c>
      <c r="AM31" s="1028">
        <v>57.143000000000001</v>
      </c>
      <c r="AN31" s="805">
        <f>SUM(AN38:AN41)</f>
        <v>379239.52500000002</v>
      </c>
      <c r="AO31" s="646"/>
      <c r="AP31" s="805">
        <f>SUM(AP38:AP41)</f>
        <v>273259</v>
      </c>
      <c r="AQ31" s="608"/>
      <c r="AR31" s="608"/>
    </row>
    <row r="32" spans="1:58" s="604" customFormat="1" ht="37.5" customHeight="1">
      <c r="A32" s="678"/>
      <c r="B32" s="647"/>
      <c r="C32" s="1508"/>
      <c r="D32" s="648"/>
      <c r="E32" s="1508"/>
      <c r="F32" s="647"/>
      <c r="G32" s="1508"/>
      <c r="H32" s="647"/>
      <c r="I32" s="1508"/>
      <c r="J32" s="618"/>
      <c r="K32" s="1508"/>
      <c r="L32" s="617"/>
      <c r="M32" s="1508"/>
      <c r="N32" s="600"/>
      <c r="O32" s="649"/>
      <c r="P32" s="649"/>
      <c r="Q32" s="602"/>
      <c r="R32" s="1506"/>
      <c r="S32" s="1507"/>
      <c r="T32" s="996" t="s">
        <v>649</v>
      </c>
      <c r="U32" s="649"/>
      <c r="V32" s="1002" t="s">
        <v>652</v>
      </c>
      <c r="W32" s="811"/>
      <c r="X32" s="651"/>
      <c r="Y32" s="651"/>
      <c r="Z32" s="651"/>
      <c r="AA32" s="743"/>
      <c r="AB32" s="651"/>
      <c r="AC32" s="738"/>
      <c r="AD32" s="738"/>
      <c r="AE32" s="646"/>
      <c r="AF32" s="651"/>
      <c r="AG32" s="646"/>
      <c r="AH32" s="644">
        <v>1.42</v>
      </c>
      <c r="AI32" s="646"/>
      <c r="AJ32" s="646"/>
      <c r="AK32" s="644">
        <v>1.42</v>
      </c>
      <c r="AL32" s="646"/>
      <c r="AM32" s="806">
        <v>1.5</v>
      </c>
      <c r="AN32" s="646"/>
      <c r="AO32" s="806"/>
      <c r="AP32" s="646"/>
      <c r="AQ32" s="602"/>
      <c r="AR32" s="602"/>
    </row>
    <row r="33" spans="1:44" s="604" customFormat="1" ht="47.25">
      <c r="A33" s="678"/>
      <c r="B33" s="647"/>
      <c r="C33" s="1508"/>
      <c r="D33" s="648"/>
      <c r="E33" s="1508"/>
      <c r="F33" s="647"/>
      <c r="G33" s="1508"/>
      <c r="H33" s="647"/>
      <c r="I33" s="602" t="s">
        <v>289</v>
      </c>
      <c r="J33" s="618"/>
      <c r="K33" s="1508"/>
      <c r="L33" s="617"/>
      <c r="M33" s="1508"/>
      <c r="N33" s="600"/>
      <c r="O33" s="649"/>
      <c r="P33" s="649"/>
      <c r="Q33" s="602"/>
      <c r="R33" s="1506"/>
      <c r="S33" s="1507"/>
      <c r="T33" s="996" t="s">
        <v>650</v>
      </c>
      <c r="U33" s="649"/>
      <c r="V33" s="1002" t="s">
        <v>653</v>
      </c>
      <c r="W33" s="684"/>
      <c r="X33" s="651"/>
      <c r="Y33" s="651"/>
      <c r="Z33" s="651"/>
      <c r="AA33" s="743"/>
      <c r="AB33" s="644"/>
      <c r="AC33" s="738"/>
      <c r="AD33" s="738"/>
      <c r="AE33" s="683"/>
      <c r="AF33" s="644"/>
      <c r="AG33" s="683"/>
      <c r="AH33" s="644">
        <v>5</v>
      </c>
      <c r="AI33" s="644"/>
      <c r="AJ33" s="644"/>
      <c r="AK33" s="644">
        <v>5</v>
      </c>
      <c r="AL33" s="644"/>
      <c r="AM33" s="644">
        <v>7</v>
      </c>
      <c r="AN33" s="644"/>
      <c r="AO33" s="644"/>
      <c r="AP33" s="646"/>
      <c r="AQ33" s="602"/>
      <c r="AR33" s="602"/>
    </row>
    <row r="34" spans="1:44" s="604" customFormat="1" ht="31.5">
      <c r="A34" s="678"/>
      <c r="B34" s="647"/>
      <c r="C34" s="1508"/>
      <c r="D34" s="648"/>
      <c r="E34" s="1508"/>
      <c r="F34" s="647"/>
      <c r="G34" s="1508"/>
      <c r="H34" s="647"/>
      <c r="I34" s="602" t="s">
        <v>290</v>
      </c>
      <c r="J34" s="618"/>
      <c r="K34" s="1508"/>
      <c r="L34" s="617" t="s">
        <v>5</v>
      </c>
      <c r="M34" s="1508" t="s">
        <v>157</v>
      </c>
      <c r="N34" s="600"/>
      <c r="O34" s="649"/>
      <c r="P34" s="649"/>
      <c r="Q34" s="602"/>
      <c r="R34" s="991"/>
      <c r="S34" s="992"/>
      <c r="T34" s="992" t="s">
        <v>651</v>
      </c>
      <c r="U34" s="649"/>
      <c r="V34" s="1002" t="s">
        <v>690</v>
      </c>
      <c r="W34" s="811"/>
      <c r="X34" s="650"/>
      <c r="Y34" s="650"/>
      <c r="Z34" s="650"/>
      <c r="AA34" s="689"/>
      <c r="AB34" s="650"/>
      <c r="AC34" s="738"/>
      <c r="AD34" s="738"/>
      <c r="AE34" s="690"/>
      <c r="AF34" s="650"/>
      <c r="AG34" s="690"/>
      <c r="AH34" s="806">
        <v>9</v>
      </c>
      <c r="AI34" s="644"/>
      <c r="AJ34" s="644"/>
      <c r="AK34" s="806">
        <v>11</v>
      </c>
      <c r="AL34" s="644"/>
      <c r="AM34" s="644">
        <v>12</v>
      </c>
      <c r="AN34" s="644"/>
      <c r="AO34" s="644"/>
      <c r="AP34" s="690"/>
      <c r="AQ34" s="602"/>
      <c r="AR34" s="602"/>
    </row>
    <row r="35" spans="1:44" s="604" customFormat="1" ht="31.5">
      <c r="A35" s="678"/>
      <c r="B35" s="647"/>
      <c r="C35" s="1508"/>
      <c r="D35" s="648"/>
      <c r="E35" s="602"/>
      <c r="F35" s="647"/>
      <c r="G35" s="1508"/>
      <c r="H35" s="647"/>
      <c r="I35" s="602" t="s">
        <v>291</v>
      </c>
      <c r="J35" s="618"/>
      <c r="K35" s="1508"/>
      <c r="L35" s="617"/>
      <c r="M35" s="1508"/>
      <c r="N35" s="600"/>
      <c r="O35" s="649"/>
      <c r="P35" s="649"/>
      <c r="Q35" s="602"/>
      <c r="R35" s="991"/>
      <c r="S35" s="992"/>
      <c r="T35" s="992"/>
      <c r="U35" s="649"/>
      <c r="V35" s="602"/>
      <c r="W35" s="684"/>
      <c r="X35" s="651"/>
      <c r="Y35" s="651">
        <v>0</v>
      </c>
      <c r="Z35" s="651"/>
      <c r="AA35" s="743"/>
      <c r="AB35" s="651"/>
      <c r="AC35" s="738">
        <f t="shared" si="1"/>
        <v>0</v>
      </c>
      <c r="AD35" s="738">
        <f t="shared" si="0"/>
        <v>0</v>
      </c>
      <c r="AE35" s="646"/>
      <c r="AF35" s="651"/>
      <c r="AG35" s="646"/>
      <c r="AH35" s="806"/>
      <c r="AI35" s="646"/>
      <c r="AJ35" s="646"/>
      <c r="AK35" s="806"/>
      <c r="AL35" s="646"/>
      <c r="AM35" s="806"/>
      <c r="AN35" s="646"/>
      <c r="AO35" s="806"/>
      <c r="AP35" s="646"/>
      <c r="AQ35" s="602"/>
      <c r="AR35" s="602"/>
    </row>
    <row r="36" spans="1:44" s="604" customFormat="1" ht="78" customHeight="1">
      <c r="A36" s="678"/>
      <c r="B36" s="647"/>
      <c r="C36" s="1508"/>
      <c r="D36" s="648"/>
      <c r="E36" s="602"/>
      <c r="F36" s="647"/>
      <c r="G36" s="1508"/>
      <c r="H36" s="647"/>
      <c r="I36" s="602"/>
      <c r="J36" s="618"/>
      <c r="K36" s="602"/>
      <c r="L36" s="617" t="s">
        <v>7</v>
      </c>
      <c r="M36" s="1508" t="s">
        <v>177</v>
      </c>
      <c r="N36" s="600"/>
      <c r="O36" s="649"/>
      <c r="P36" s="649"/>
      <c r="Q36" s="602"/>
      <c r="R36" s="1506" t="s">
        <v>21</v>
      </c>
      <c r="S36" s="1507"/>
      <c r="T36" s="996"/>
      <c r="U36" s="649"/>
      <c r="V36" s="990"/>
      <c r="W36" s="658"/>
      <c r="X36" s="659"/>
      <c r="Y36" s="659">
        <v>0</v>
      </c>
      <c r="Z36" s="659"/>
      <c r="AA36" s="660"/>
      <c r="AB36" s="659"/>
      <c r="AC36" s="738">
        <f t="shared" si="1"/>
        <v>0</v>
      </c>
      <c r="AD36" s="738">
        <f t="shared" si="0"/>
        <v>0</v>
      </c>
      <c r="AE36" s="661"/>
      <c r="AF36" s="659"/>
      <c r="AG36" s="661"/>
      <c r="AH36" s="661"/>
      <c r="AI36" s="661"/>
      <c r="AJ36" s="661"/>
      <c r="AK36" s="661"/>
      <c r="AL36" s="661"/>
      <c r="AM36" s="661"/>
      <c r="AN36" s="661"/>
      <c r="AO36" s="661"/>
      <c r="AP36" s="661"/>
      <c r="AQ36" s="602"/>
      <c r="AR36" s="602"/>
    </row>
    <row r="37" spans="1:44" s="604" customFormat="1" ht="33.75" customHeight="1">
      <c r="A37" s="678"/>
      <c r="B37" s="647"/>
      <c r="C37" s="1508"/>
      <c r="D37" s="648"/>
      <c r="E37" s="602"/>
      <c r="F37" s="647"/>
      <c r="G37" s="602"/>
      <c r="H37" s="647"/>
      <c r="I37" s="1508"/>
      <c r="J37" s="618"/>
      <c r="K37" s="602"/>
      <c r="L37" s="617"/>
      <c r="M37" s="1508"/>
      <c r="N37" s="600"/>
      <c r="O37" s="649"/>
      <c r="P37" s="649"/>
      <c r="Q37" s="602"/>
      <c r="R37" s="617"/>
      <c r="S37" s="602"/>
      <c r="T37" s="602"/>
      <c r="U37" s="618"/>
      <c r="V37" s="602"/>
      <c r="W37" s="658"/>
      <c r="X37" s="659"/>
      <c r="Y37" s="659"/>
      <c r="Z37" s="659"/>
      <c r="AA37" s="662"/>
      <c r="AB37" s="659"/>
      <c r="AC37" s="738"/>
      <c r="AD37" s="738"/>
      <c r="AE37" s="663"/>
      <c r="AF37" s="659"/>
      <c r="AG37" s="663"/>
      <c r="AH37" s="659"/>
      <c r="AI37" s="663"/>
      <c r="AJ37" s="663"/>
      <c r="AK37" s="659"/>
      <c r="AL37" s="663"/>
      <c r="AM37" s="659"/>
      <c r="AN37" s="664"/>
      <c r="AO37" s="659"/>
      <c r="AP37" s="664"/>
      <c r="AQ37" s="602"/>
      <c r="AR37" s="602"/>
    </row>
    <row r="38" spans="1:44" s="604" customFormat="1" ht="110.25">
      <c r="A38" s="678"/>
      <c r="B38" s="647"/>
      <c r="C38" s="1508"/>
      <c r="D38" s="648"/>
      <c r="E38" s="602"/>
      <c r="F38" s="647"/>
      <c r="G38" s="602"/>
      <c r="H38" s="647"/>
      <c r="I38" s="1508"/>
      <c r="J38" s="618"/>
      <c r="K38" s="602"/>
      <c r="L38" s="617" t="s">
        <v>24</v>
      </c>
      <c r="M38" s="602" t="s">
        <v>175</v>
      </c>
      <c r="N38" s="600"/>
      <c r="O38" s="649"/>
      <c r="P38" s="649"/>
      <c r="Q38" s="602"/>
      <c r="R38" s="617" t="s">
        <v>6</v>
      </c>
      <c r="S38" s="602" t="s">
        <v>73</v>
      </c>
      <c r="T38" s="602" t="s">
        <v>655</v>
      </c>
      <c r="U38" s="618" t="s">
        <v>6</v>
      </c>
      <c r="V38" s="602" t="s">
        <v>658</v>
      </c>
      <c r="W38" s="658">
        <v>0</v>
      </c>
      <c r="X38" s="659">
        <v>0</v>
      </c>
      <c r="Y38" s="659">
        <v>0</v>
      </c>
      <c r="Z38" s="659"/>
      <c r="AA38" s="737">
        <f>Y38+Z38</f>
        <v>0</v>
      </c>
      <c r="AB38" s="659">
        <v>2</v>
      </c>
      <c r="AC38" s="738">
        <f t="shared" si="1"/>
        <v>6</v>
      </c>
      <c r="AD38" s="738">
        <f t="shared" si="0"/>
        <v>33665.025000000001</v>
      </c>
      <c r="AE38" s="680"/>
      <c r="AF38" s="659"/>
      <c r="AG38" s="680"/>
      <c r="AH38" s="659">
        <v>2</v>
      </c>
      <c r="AI38" s="680">
        <f>10089000/1000</f>
        <v>10089</v>
      </c>
      <c r="AJ38" s="680">
        <f>10089000/1000</f>
        <v>10089</v>
      </c>
      <c r="AK38" s="659">
        <v>1</v>
      </c>
      <c r="AL38" s="680">
        <v>11500.5</v>
      </c>
      <c r="AM38" s="659">
        <v>1</v>
      </c>
      <c r="AN38" s="1029">
        <v>12075.525</v>
      </c>
      <c r="AO38" s="659">
        <v>1</v>
      </c>
      <c r="AP38" s="680">
        <f>10089000/1000</f>
        <v>10089</v>
      </c>
      <c r="AQ38" s="602"/>
      <c r="AR38" s="602"/>
    </row>
    <row r="39" spans="1:44" s="604" customFormat="1" ht="31.5">
      <c r="A39" s="678"/>
      <c r="B39" s="647"/>
      <c r="C39" s="1508"/>
      <c r="D39" s="648"/>
      <c r="E39" s="602"/>
      <c r="F39" s="647"/>
      <c r="G39" s="602"/>
      <c r="H39" s="647"/>
      <c r="I39" s="1508"/>
      <c r="J39" s="618"/>
      <c r="K39" s="602"/>
      <c r="L39" s="617"/>
      <c r="M39" s="602"/>
      <c r="N39" s="600"/>
      <c r="O39" s="649"/>
      <c r="P39" s="649"/>
      <c r="Q39" s="602"/>
      <c r="R39" s="617"/>
      <c r="S39" s="602"/>
      <c r="T39" s="602"/>
      <c r="U39" s="618"/>
      <c r="V39" s="602" t="s">
        <v>659</v>
      </c>
      <c r="W39" s="658"/>
      <c r="X39" s="659"/>
      <c r="Y39" s="659"/>
      <c r="Z39" s="659"/>
      <c r="AA39" s="737"/>
      <c r="AB39" s="659"/>
      <c r="AC39" s="738"/>
      <c r="AD39" s="738"/>
      <c r="AE39" s="680"/>
      <c r="AF39" s="659"/>
      <c r="AG39" s="680"/>
      <c r="AH39" s="659">
        <v>60</v>
      </c>
      <c r="AI39" s="680"/>
      <c r="AJ39" s="680"/>
      <c r="AK39" s="659">
        <v>60</v>
      </c>
      <c r="AL39" s="680"/>
      <c r="AM39" s="659">
        <v>60</v>
      </c>
      <c r="AN39" s="680"/>
      <c r="AO39" s="659">
        <v>60</v>
      </c>
      <c r="AP39" s="680"/>
      <c r="AQ39" s="602"/>
      <c r="AR39" s="602"/>
    </row>
    <row r="40" spans="1:44" s="604" customFormat="1" ht="54.75" customHeight="1">
      <c r="A40" s="678"/>
      <c r="B40" s="647"/>
      <c r="C40" s="1508"/>
      <c r="D40" s="648"/>
      <c r="E40" s="602"/>
      <c r="F40" s="647"/>
      <c r="G40" s="602"/>
      <c r="H40" s="647"/>
      <c r="I40" s="1508"/>
      <c r="J40" s="618"/>
      <c r="K40" s="602"/>
      <c r="L40" s="617"/>
      <c r="M40" s="602"/>
      <c r="N40" s="600"/>
      <c r="O40" s="649"/>
      <c r="P40" s="649"/>
      <c r="Q40" s="602"/>
      <c r="R40" s="647" t="s">
        <v>5</v>
      </c>
      <c r="S40" s="990" t="s">
        <v>60</v>
      </c>
      <c r="T40" s="990" t="s">
        <v>656</v>
      </c>
      <c r="U40" s="705" t="s">
        <v>5</v>
      </c>
      <c r="V40" s="990" t="s">
        <v>170</v>
      </c>
      <c r="W40" s="658">
        <v>0</v>
      </c>
      <c r="X40" s="659">
        <v>4</v>
      </c>
      <c r="Y40" s="659">
        <v>8320</v>
      </c>
      <c r="Z40" s="659"/>
      <c r="AA40" s="737">
        <f>Y40+Z40</f>
        <v>8320</v>
      </c>
      <c r="AB40" s="659">
        <v>4</v>
      </c>
      <c r="AC40" s="738">
        <f t="shared" si="1"/>
        <v>36</v>
      </c>
      <c r="AD40" s="738">
        <f t="shared" si="0"/>
        <v>40011</v>
      </c>
      <c r="AE40" s="680"/>
      <c r="AF40" s="659"/>
      <c r="AG40" s="680">
        <v>7320</v>
      </c>
      <c r="AH40" s="659">
        <v>4</v>
      </c>
      <c r="AI40" s="680">
        <f>7766000/1000</f>
        <v>7766</v>
      </c>
      <c r="AJ40" s="680">
        <f>7766000/1000</f>
        <v>7766</v>
      </c>
      <c r="AK40" s="659">
        <v>12</v>
      </c>
      <c r="AL40" s="680">
        <v>8100</v>
      </c>
      <c r="AM40" s="659">
        <v>12</v>
      </c>
      <c r="AN40" s="680">
        <v>8505</v>
      </c>
      <c r="AO40" s="659">
        <v>12</v>
      </c>
      <c r="AP40" s="680">
        <f>7766000/1000</f>
        <v>7766</v>
      </c>
      <c r="AQ40" s="602"/>
      <c r="AR40" s="602"/>
    </row>
    <row r="41" spans="1:44" s="688" customFormat="1" ht="33.75" customHeight="1">
      <c r="A41" s="678"/>
      <c r="B41" s="647"/>
      <c r="C41" s="1508"/>
      <c r="D41" s="648"/>
      <c r="E41" s="602"/>
      <c r="F41" s="647"/>
      <c r="G41" s="602"/>
      <c r="H41" s="647"/>
      <c r="I41" s="602"/>
      <c r="J41" s="618"/>
      <c r="K41" s="602"/>
      <c r="L41" s="649"/>
      <c r="M41" s="649"/>
      <c r="N41" s="600"/>
      <c r="O41" s="649"/>
      <c r="P41" s="649"/>
      <c r="Q41" s="602"/>
      <c r="R41" s="647" t="s">
        <v>7</v>
      </c>
      <c r="S41" s="602" t="s">
        <v>71</v>
      </c>
      <c r="T41" s="602" t="s">
        <v>657</v>
      </c>
      <c r="U41" s="705" t="s">
        <v>7</v>
      </c>
      <c r="V41" s="602" t="s">
        <v>200</v>
      </c>
      <c r="W41" s="658">
        <v>0</v>
      </c>
      <c r="X41" s="658">
        <v>0</v>
      </c>
      <c r="Y41" s="658">
        <v>201500</v>
      </c>
      <c r="Z41" s="658"/>
      <c r="AA41" s="737">
        <f>Y41+Z41</f>
        <v>201500</v>
      </c>
      <c r="AB41" s="659">
        <v>2</v>
      </c>
      <c r="AC41" s="738">
        <f t="shared" si="1"/>
        <v>9</v>
      </c>
      <c r="AD41" s="738">
        <f t="shared" si="0"/>
        <v>1898134.5</v>
      </c>
      <c r="AE41" s="680"/>
      <c r="AF41" s="659"/>
      <c r="AG41" s="680">
        <v>802241.5</v>
      </c>
      <c r="AH41" s="659">
        <v>1</v>
      </c>
      <c r="AI41" s="680">
        <f>255404000/1000</f>
        <v>255404</v>
      </c>
      <c r="AJ41" s="680">
        <v>194154</v>
      </c>
      <c r="AK41" s="659">
        <v>3</v>
      </c>
      <c r="AL41" s="680">
        <v>341580</v>
      </c>
      <c r="AM41" s="659">
        <v>3</v>
      </c>
      <c r="AN41" s="680">
        <v>358659</v>
      </c>
      <c r="AO41" s="659">
        <v>3</v>
      </c>
      <c r="AP41" s="680">
        <f>255404000/1000</f>
        <v>255404</v>
      </c>
      <c r="AQ41" s="602"/>
      <c r="AR41" s="602"/>
    </row>
    <row r="42" spans="1:44" s="604" customFormat="1" ht="40.5" customHeight="1">
      <c r="A42" s="678"/>
      <c r="B42" s="647"/>
      <c r="C42" s="1508"/>
      <c r="D42" s="648"/>
      <c r="E42" s="602"/>
      <c r="F42" s="647"/>
      <c r="G42" s="602"/>
      <c r="H42" s="647"/>
      <c r="I42" s="602"/>
      <c r="J42" s="617"/>
      <c r="K42" s="602"/>
      <c r="L42" s="617"/>
      <c r="M42" s="602"/>
      <c r="N42" s="600"/>
      <c r="O42" s="649"/>
      <c r="P42" s="649"/>
      <c r="Q42" s="602"/>
      <c r="R42" s="991"/>
      <c r="S42" s="992"/>
      <c r="T42" s="992"/>
      <c r="U42" s="877"/>
      <c r="V42" s="608"/>
      <c r="W42" s="658"/>
      <c r="X42" s="643"/>
      <c r="Y42" s="671">
        <v>0</v>
      </c>
      <c r="Z42" s="671"/>
      <c r="AA42" s="652"/>
      <c r="AB42" s="643"/>
      <c r="AC42" s="738">
        <f t="shared" si="1"/>
        <v>0</v>
      </c>
      <c r="AD42" s="738">
        <f t="shared" si="0"/>
        <v>0</v>
      </c>
      <c r="AE42" s="672"/>
      <c r="AF42" s="671"/>
      <c r="AG42" s="654"/>
      <c r="AH42" s="844"/>
      <c r="AI42" s="672"/>
      <c r="AJ42" s="844"/>
      <c r="AK42" s="844"/>
      <c r="AL42" s="654"/>
      <c r="AM42" s="844"/>
      <c r="AN42" s="654"/>
      <c r="AO42" s="654"/>
      <c r="AP42" s="844"/>
      <c r="AQ42" s="602"/>
      <c r="AR42" s="602"/>
    </row>
    <row r="43" spans="1:44" s="604" customFormat="1" ht="52.5" customHeight="1">
      <c r="A43" s="678"/>
      <c r="B43" s="640"/>
      <c r="C43" s="1508"/>
      <c r="D43" s="673"/>
      <c r="E43" s="608"/>
      <c r="F43" s="640"/>
      <c r="G43" s="1511" t="s">
        <v>338</v>
      </c>
      <c r="H43" s="640" t="s">
        <v>5</v>
      </c>
      <c r="I43" s="1508" t="s">
        <v>498</v>
      </c>
      <c r="J43" s="616"/>
      <c r="K43" s="608"/>
      <c r="L43" s="642"/>
      <c r="M43" s="608"/>
      <c r="N43" s="642"/>
      <c r="O43" s="625"/>
      <c r="P43" s="625"/>
      <c r="Q43" s="608"/>
      <c r="R43" s="1504" t="s">
        <v>58</v>
      </c>
      <c r="S43" s="1533"/>
      <c r="T43" s="996" t="s">
        <v>660</v>
      </c>
      <c r="U43" s="688" t="s">
        <v>6</v>
      </c>
      <c r="V43" s="608" t="s">
        <v>661</v>
      </c>
      <c r="W43" s="795"/>
      <c r="X43" s="804"/>
      <c r="Y43" s="804">
        <v>0</v>
      </c>
      <c r="Z43" s="804"/>
      <c r="AA43" s="842">
        <f>SUM(AA44:AA51)</f>
        <v>758887.94</v>
      </c>
      <c r="AB43" s="804"/>
      <c r="AC43" s="798">
        <f t="shared" si="1"/>
        <v>0</v>
      </c>
      <c r="AD43" s="798">
        <f t="shared" si="0"/>
        <v>3251442.6279999996</v>
      </c>
      <c r="AE43" s="808"/>
      <c r="AF43" s="804"/>
      <c r="AG43" s="843">
        <f>SUM(AG44:AG51)</f>
        <v>501929.32</v>
      </c>
      <c r="AH43" s="808"/>
      <c r="AI43" s="808">
        <f>SUM(AI44:AI51)</f>
        <v>582931</v>
      </c>
      <c r="AJ43" s="808">
        <f>SUM(AJ44:AJ51)</f>
        <v>550031</v>
      </c>
      <c r="AK43" s="808"/>
      <c r="AL43" s="843">
        <f>SUM(AL44:AL51)</f>
        <v>702728.96</v>
      </c>
      <c r="AM43" s="808"/>
      <c r="AN43" s="843">
        <f>SUM(AN50:AN51)</f>
        <v>737865.40800000005</v>
      </c>
      <c r="AO43" s="843"/>
      <c r="AP43" s="808">
        <f>SUM(AP44:AP51)</f>
        <v>737865.40800000005</v>
      </c>
      <c r="AQ43" s="708"/>
      <c r="AR43" s="608"/>
    </row>
    <row r="44" spans="1:44" s="688" customFormat="1">
      <c r="A44" s="678"/>
      <c r="B44" s="647"/>
      <c r="C44" s="1508"/>
      <c r="D44" s="648"/>
      <c r="E44" s="602"/>
      <c r="F44" s="647"/>
      <c r="G44" s="1511"/>
      <c r="H44" s="647"/>
      <c r="I44" s="1508"/>
      <c r="J44" s="618"/>
      <c r="K44" s="602"/>
      <c r="L44" s="649"/>
      <c r="M44" s="649"/>
      <c r="N44" s="600"/>
      <c r="O44" s="649"/>
      <c r="P44" s="649"/>
      <c r="Q44" s="602"/>
      <c r="R44" s="1534"/>
      <c r="S44" s="1533"/>
      <c r="T44" s="996"/>
      <c r="U44" s="706" t="s">
        <v>214</v>
      </c>
      <c r="V44" s="619" t="s">
        <v>662</v>
      </c>
      <c r="W44" s="843">
        <v>1112</v>
      </c>
      <c r="X44" s="808">
        <v>696</v>
      </c>
      <c r="Y44" s="808">
        <v>0</v>
      </c>
      <c r="Z44" s="808"/>
      <c r="AA44" s="807"/>
      <c r="AB44" s="808">
        <v>696.78</v>
      </c>
      <c r="AC44" s="796">
        <f t="shared" si="1"/>
        <v>1405.84</v>
      </c>
      <c r="AD44" s="796">
        <f t="shared" si="0"/>
        <v>0</v>
      </c>
      <c r="AE44" s="808"/>
      <c r="AF44" s="808"/>
      <c r="AG44" s="808"/>
      <c r="AH44" s="808">
        <v>4.08</v>
      </c>
      <c r="AI44" s="808"/>
      <c r="AJ44" s="808"/>
      <c r="AK44" s="808">
        <v>4.08</v>
      </c>
      <c r="AL44" s="808"/>
      <c r="AM44" s="808">
        <v>4.9000000000000004</v>
      </c>
      <c r="AN44" s="808"/>
      <c r="AO44" s="808">
        <v>4.9000000000000004</v>
      </c>
      <c r="AP44" s="808"/>
      <c r="AQ44" s="654"/>
      <c r="AR44" s="654"/>
    </row>
    <row r="45" spans="1:44" s="604" customFormat="1">
      <c r="A45" s="678"/>
      <c r="B45" s="647"/>
      <c r="C45" s="1508"/>
      <c r="D45" s="648"/>
      <c r="E45" s="602"/>
      <c r="F45" s="647"/>
      <c r="G45" s="1511"/>
      <c r="H45" s="647"/>
      <c r="I45" s="1508"/>
      <c r="J45" s="618"/>
      <c r="K45" s="602"/>
      <c r="L45" s="649"/>
      <c r="M45" s="649"/>
      <c r="N45" s="600"/>
      <c r="O45" s="649"/>
      <c r="P45" s="649"/>
      <c r="Q45" s="602"/>
      <c r="R45" s="1534"/>
      <c r="S45" s="1533"/>
      <c r="T45" s="996"/>
      <c r="U45" s="706" t="s">
        <v>215</v>
      </c>
      <c r="V45" s="619" t="s">
        <v>663</v>
      </c>
      <c r="W45" s="843">
        <v>668</v>
      </c>
      <c r="X45" s="808">
        <v>406.9</v>
      </c>
      <c r="Y45" s="808">
        <v>0</v>
      </c>
      <c r="Z45" s="808"/>
      <c r="AA45" s="807"/>
      <c r="AB45" s="808">
        <v>410.4</v>
      </c>
      <c r="AC45" s="796">
        <f t="shared" si="1"/>
        <v>825.56</v>
      </c>
      <c r="AD45" s="796">
        <f t="shared" si="0"/>
        <v>0</v>
      </c>
      <c r="AE45" s="808"/>
      <c r="AF45" s="808"/>
      <c r="AG45" s="808"/>
      <c r="AH45" s="808">
        <v>2.78</v>
      </c>
      <c r="AI45" s="808"/>
      <c r="AJ45" s="808"/>
      <c r="AK45" s="808">
        <v>2.78</v>
      </c>
      <c r="AL45" s="808"/>
      <c r="AM45" s="808">
        <v>2.7</v>
      </c>
      <c r="AN45" s="808"/>
      <c r="AO45" s="808">
        <v>2.7</v>
      </c>
      <c r="AP45" s="808"/>
      <c r="AQ45" s="654"/>
      <c r="AR45" s="654"/>
    </row>
    <row r="46" spans="1:44" s="604" customFormat="1">
      <c r="A46" s="678"/>
      <c r="B46" s="647"/>
      <c r="C46" s="1508"/>
      <c r="D46" s="648"/>
      <c r="E46" s="602"/>
      <c r="F46" s="647"/>
      <c r="G46" s="1511"/>
      <c r="H46" s="674" t="s">
        <v>214</v>
      </c>
      <c r="I46" s="619" t="s">
        <v>324</v>
      </c>
      <c r="J46" s="618"/>
      <c r="K46" s="602"/>
      <c r="L46" s="649"/>
      <c r="M46" s="649"/>
      <c r="N46" s="600"/>
      <c r="O46" s="649"/>
      <c r="P46" s="649"/>
      <c r="Q46" s="602"/>
      <c r="R46" s="1534"/>
      <c r="S46" s="1533"/>
      <c r="T46" s="996"/>
      <c r="U46" s="706" t="s">
        <v>216</v>
      </c>
      <c r="V46" s="619" t="s">
        <v>664</v>
      </c>
      <c r="W46" s="843">
        <v>1572</v>
      </c>
      <c r="X46" s="808">
        <v>1189.3</v>
      </c>
      <c r="Y46" s="808">
        <v>0</v>
      </c>
      <c r="Z46" s="808"/>
      <c r="AA46" s="807"/>
      <c r="AB46" s="808">
        <v>1190.28</v>
      </c>
      <c r="AC46" s="796">
        <f t="shared" si="1"/>
        <v>2387.1999999999998</v>
      </c>
      <c r="AD46" s="796">
        <f t="shared" si="0"/>
        <v>0</v>
      </c>
      <c r="AE46" s="808"/>
      <c r="AF46" s="808"/>
      <c r="AG46" s="808"/>
      <c r="AH46" s="808">
        <v>2.56</v>
      </c>
      <c r="AI46" s="808"/>
      <c r="AJ46" s="808"/>
      <c r="AK46" s="808">
        <v>2.56</v>
      </c>
      <c r="AL46" s="808"/>
      <c r="AM46" s="808">
        <v>2.5</v>
      </c>
      <c r="AN46" s="808"/>
      <c r="AO46" s="808">
        <v>2.5</v>
      </c>
      <c r="AP46" s="808"/>
      <c r="AQ46" s="654"/>
      <c r="AR46" s="654"/>
    </row>
    <row r="47" spans="1:44" s="604" customFormat="1" ht="31.5">
      <c r="A47" s="678"/>
      <c r="B47" s="647"/>
      <c r="C47" s="1508"/>
      <c r="D47" s="648"/>
      <c r="E47" s="602"/>
      <c r="F47" s="647"/>
      <c r="G47" s="1511"/>
      <c r="H47" s="674" t="s">
        <v>215</v>
      </c>
      <c r="I47" s="619" t="s">
        <v>325</v>
      </c>
      <c r="J47" s="618"/>
      <c r="K47" s="602"/>
      <c r="L47" s="649"/>
      <c r="M47" s="649"/>
      <c r="N47" s="600"/>
      <c r="O47" s="649"/>
      <c r="P47" s="649"/>
      <c r="Q47" s="602"/>
      <c r="R47" s="991"/>
      <c r="S47" s="992"/>
      <c r="T47" s="992"/>
      <c r="U47" s="706" t="s">
        <v>217</v>
      </c>
      <c r="V47" s="619" t="s">
        <v>665</v>
      </c>
      <c r="W47" s="843">
        <v>4988</v>
      </c>
      <c r="X47" s="808">
        <v>4368</v>
      </c>
      <c r="Y47" s="808">
        <v>0</v>
      </c>
      <c r="Z47" s="808"/>
      <c r="AA47" s="807"/>
      <c r="AB47" s="808">
        <v>4369.7</v>
      </c>
      <c r="AC47" s="796">
        <f>X47+AB47+AH47+AK47+AM47</f>
        <v>8745.5899999999983</v>
      </c>
      <c r="AD47" s="796">
        <f t="shared" si="0"/>
        <v>0</v>
      </c>
      <c r="AE47" s="808"/>
      <c r="AF47" s="808"/>
      <c r="AG47" s="808"/>
      <c r="AH47" s="808">
        <v>2.63</v>
      </c>
      <c r="AI47" s="808"/>
      <c r="AJ47" s="808"/>
      <c r="AK47" s="808">
        <v>2.63</v>
      </c>
      <c r="AL47" s="808"/>
      <c r="AM47" s="808">
        <v>2.63</v>
      </c>
      <c r="AN47" s="808"/>
      <c r="AO47" s="808">
        <v>2.63</v>
      </c>
      <c r="AP47" s="808"/>
      <c r="AQ47" s="654"/>
      <c r="AR47" s="654"/>
    </row>
    <row r="48" spans="1:44" s="688" customFormat="1" ht="46.5" customHeight="1">
      <c r="A48" s="678"/>
      <c r="B48" s="647"/>
      <c r="C48" s="1508"/>
      <c r="D48" s="648"/>
      <c r="E48" s="602"/>
      <c r="F48" s="647"/>
      <c r="G48" s="1511"/>
      <c r="H48" s="674" t="s">
        <v>216</v>
      </c>
      <c r="I48" s="619" t="s">
        <v>326</v>
      </c>
      <c r="J48" s="618"/>
      <c r="K48" s="602"/>
      <c r="L48" s="649"/>
      <c r="M48" s="649"/>
      <c r="N48" s="600"/>
      <c r="O48" s="649"/>
      <c r="P48" s="649"/>
      <c r="Q48" s="602"/>
      <c r="R48" s="991"/>
      <c r="S48" s="992"/>
      <c r="T48" s="992"/>
      <c r="U48" s="706" t="s">
        <v>218</v>
      </c>
      <c r="V48" s="619" t="s">
        <v>666</v>
      </c>
      <c r="W48" s="843">
        <v>2304560</v>
      </c>
      <c r="X48" s="808">
        <v>10071800</v>
      </c>
      <c r="Y48" s="808">
        <v>0</v>
      </c>
      <c r="Z48" s="808"/>
      <c r="AA48" s="807"/>
      <c r="AB48" s="808">
        <v>10072440</v>
      </c>
      <c r="AC48" s="796">
        <f>X48+AB48+AH48+AK48+AM48</f>
        <v>20144255.23</v>
      </c>
      <c r="AD48" s="796">
        <f t="shared" si="0"/>
        <v>0</v>
      </c>
      <c r="AE48" s="808"/>
      <c r="AF48" s="808"/>
      <c r="AG48" s="808"/>
      <c r="AH48" s="808">
        <v>6.41</v>
      </c>
      <c r="AI48" s="808"/>
      <c r="AJ48" s="808"/>
      <c r="AK48" s="808">
        <v>6.41</v>
      </c>
      <c r="AL48" s="808"/>
      <c r="AM48" s="808">
        <v>2.41</v>
      </c>
      <c r="AN48" s="808"/>
      <c r="AO48" s="808">
        <v>2.41</v>
      </c>
      <c r="AP48" s="808"/>
      <c r="AQ48" s="654"/>
      <c r="AR48" s="654"/>
    </row>
    <row r="49" spans="1:44" s="604" customFormat="1" ht="31.5">
      <c r="A49" s="678"/>
      <c r="B49" s="647"/>
      <c r="C49" s="1508"/>
      <c r="D49" s="648"/>
      <c r="E49" s="602"/>
      <c r="F49" s="647"/>
      <c r="G49" s="1511"/>
      <c r="H49" s="674" t="s">
        <v>217</v>
      </c>
      <c r="I49" s="619" t="s">
        <v>327</v>
      </c>
      <c r="J49" s="618"/>
      <c r="K49" s="602"/>
      <c r="L49" s="649"/>
      <c r="M49" s="649"/>
      <c r="N49" s="600"/>
      <c r="O49" s="649"/>
      <c r="P49" s="649"/>
      <c r="Q49" s="602"/>
      <c r="R49" s="1504" t="s">
        <v>348</v>
      </c>
      <c r="S49" s="1505"/>
      <c r="T49" s="992"/>
      <c r="U49" s="1003"/>
      <c r="V49" s="602"/>
      <c r="W49" s="658"/>
      <c r="X49" s="675"/>
      <c r="Y49" s="676">
        <v>0</v>
      </c>
      <c r="Z49" s="676"/>
      <c r="AA49" s="677"/>
      <c r="AB49" s="676"/>
      <c r="AC49" s="738">
        <f t="shared" si="1"/>
        <v>0</v>
      </c>
      <c r="AD49" s="738">
        <f t="shared" si="0"/>
        <v>0</v>
      </c>
      <c r="AE49" s="678"/>
      <c r="AF49" s="676"/>
      <c r="AG49" s="678"/>
      <c r="AH49" s="679"/>
      <c r="AI49" s="678"/>
      <c r="AJ49" s="678"/>
      <c r="AK49" s="679"/>
      <c r="AL49" s="678"/>
      <c r="AM49" s="679"/>
      <c r="AN49" s="678"/>
      <c r="AO49" s="679"/>
      <c r="AP49" s="678"/>
      <c r="AQ49" s="678"/>
      <c r="AR49" s="602"/>
    </row>
    <row r="50" spans="1:44" s="604" customFormat="1" ht="47.25">
      <c r="A50" s="678"/>
      <c r="B50" s="647"/>
      <c r="C50" s="1508"/>
      <c r="D50" s="648"/>
      <c r="E50" s="602"/>
      <c r="F50" s="647"/>
      <c r="G50" s="602"/>
      <c r="H50" s="600" t="s">
        <v>218</v>
      </c>
      <c r="I50" s="990" t="s">
        <v>475</v>
      </c>
      <c r="J50" s="618"/>
      <c r="K50" s="602"/>
      <c r="L50" s="649"/>
      <c r="M50" s="649"/>
      <c r="N50" s="600"/>
      <c r="O50" s="649"/>
      <c r="P50" s="649"/>
      <c r="Q50" s="602"/>
      <c r="R50" s="647" t="s">
        <v>6</v>
      </c>
      <c r="S50" s="602" t="s">
        <v>65</v>
      </c>
      <c r="T50" s="602" t="s">
        <v>667</v>
      </c>
      <c r="U50" s="705" t="s">
        <v>6</v>
      </c>
      <c r="V50" s="602" t="s">
        <v>669</v>
      </c>
      <c r="W50" s="658">
        <v>0</v>
      </c>
      <c r="X50" s="659">
        <v>0</v>
      </c>
      <c r="Y50" s="659">
        <v>758887.94</v>
      </c>
      <c r="Z50" s="659"/>
      <c r="AA50" s="737">
        <f>Y50+Z50</f>
        <v>758887.94</v>
      </c>
      <c r="AB50" s="659">
        <v>2</v>
      </c>
      <c r="AC50" s="738">
        <f t="shared" si="1"/>
        <v>36</v>
      </c>
      <c r="AD50" s="738">
        <f t="shared" si="0"/>
        <v>3072470.01</v>
      </c>
      <c r="AE50" s="680"/>
      <c r="AF50" s="659"/>
      <c r="AG50" s="680">
        <v>501929.32</v>
      </c>
      <c r="AH50" s="659">
        <v>12</v>
      </c>
      <c r="AI50" s="680">
        <f>535600000/1000</f>
        <v>535600</v>
      </c>
      <c r="AJ50" s="680">
        <v>510200</v>
      </c>
      <c r="AK50" s="659">
        <v>11</v>
      </c>
      <c r="AL50" s="680">
        <v>634855</v>
      </c>
      <c r="AM50" s="659">
        <v>11</v>
      </c>
      <c r="AN50" s="1029">
        <v>666597.75</v>
      </c>
      <c r="AO50" s="659">
        <v>11</v>
      </c>
      <c r="AP50" s="1029">
        <v>666597.75</v>
      </c>
      <c r="AQ50" s="602"/>
      <c r="AR50" s="602"/>
    </row>
    <row r="51" spans="1:44" s="604" customFormat="1" ht="47.25">
      <c r="A51" s="678"/>
      <c r="B51" s="647"/>
      <c r="C51" s="1508"/>
      <c r="D51" s="648"/>
      <c r="E51" s="602"/>
      <c r="F51" s="647"/>
      <c r="G51" s="602"/>
      <c r="H51" s="647"/>
      <c r="I51" s="1508"/>
      <c r="J51" s="618"/>
      <c r="K51" s="602"/>
      <c r="L51" s="617"/>
      <c r="M51" s="602"/>
      <c r="N51" s="600"/>
      <c r="O51" s="649"/>
      <c r="P51" s="649"/>
      <c r="Q51" s="602"/>
      <c r="R51" s="647" t="s">
        <v>5</v>
      </c>
      <c r="S51" s="649" t="s">
        <v>383</v>
      </c>
      <c r="T51" s="678" t="s">
        <v>668</v>
      </c>
      <c r="U51" s="705" t="s">
        <v>5</v>
      </c>
      <c r="V51" s="602" t="s">
        <v>670</v>
      </c>
      <c r="W51" s="658">
        <v>0</v>
      </c>
      <c r="X51" s="659">
        <v>0</v>
      </c>
      <c r="Y51" s="659">
        <v>0</v>
      </c>
      <c r="Z51" s="659"/>
      <c r="AA51" s="737">
        <f>Y51+Z51</f>
        <v>0</v>
      </c>
      <c r="AB51" s="659">
        <v>0</v>
      </c>
      <c r="AC51" s="738">
        <f t="shared" si="1"/>
        <v>31</v>
      </c>
      <c r="AD51" s="738">
        <f t="shared" si="0"/>
        <v>178972.61800000002</v>
      </c>
      <c r="AE51" s="680"/>
      <c r="AF51" s="659"/>
      <c r="AG51" s="680"/>
      <c r="AH51" s="659">
        <v>25</v>
      </c>
      <c r="AI51" s="680">
        <f>47331000/1000</f>
        <v>47331</v>
      </c>
      <c r="AJ51" s="680">
        <v>39831</v>
      </c>
      <c r="AK51" s="659">
        <v>3</v>
      </c>
      <c r="AL51" s="717">
        <v>67873.960000000006</v>
      </c>
      <c r="AM51" s="659">
        <v>3</v>
      </c>
      <c r="AN51" s="1029">
        <v>71267.657999999996</v>
      </c>
      <c r="AO51" s="659">
        <v>3</v>
      </c>
      <c r="AP51" s="1029">
        <v>71267.657999999996</v>
      </c>
      <c r="AQ51" s="602"/>
      <c r="AR51" s="602"/>
    </row>
    <row r="52" spans="1:44" s="604" customFormat="1">
      <c r="A52" s="678"/>
      <c r="B52" s="647"/>
      <c r="C52" s="1508"/>
      <c r="D52" s="648"/>
      <c r="E52" s="602"/>
      <c r="F52" s="647"/>
      <c r="G52" s="602"/>
      <c r="H52" s="647"/>
      <c r="I52" s="1508"/>
      <c r="J52" s="618"/>
      <c r="K52" s="602"/>
      <c r="L52" s="617"/>
      <c r="M52" s="602"/>
      <c r="N52" s="600"/>
      <c r="O52" s="649"/>
      <c r="P52" s="649"/>
      <c r="Q52" s="602"/>
      <c r="R52" s="668"/>
      <c r="S52" s="612"/>
      <c r="T52" s="612"/>
      <c r="U52" s="669"/>
      <c r="V52" s="612"/>
      <c r="W52" s="845"/>
      <c r="X52" s="845"/>
      <c r="Y52" s="845">
        <v>0</v>
      </c>
      <c r="Z52" s="845"/>
      <c r="AA52" s="846"/>
      <c r="AB52" s="845"/>
      <c r="AC52" s="829">
        <f t="shared" si="1"/>
        <v>0</v>
      </c>
      <c r="AD52" s="829">
        <f t="shared" si="0"/>
        <v>0</v>
      </c>
      <c r="AE52" s="827"/>
      <c r="AF52" s="845"/>
      <c r="AG52" s="827"/>
      <c r="AH52" s="753"/>
      <c r="AI52" s="827"/>
      <c r="AJ52" s="827"/>
      <c r="AK52" s="753"/>
      <c r="AL52" s="827"/>
      <c r="AM52" s="753"/>
      <c r="AN52" s="827"/>
      <c r="AO52" s="753"/>
      <c r="AP52" s="827"/>
      <c r="AQ52" s="827"/>
      <c r="AR52" s="612"/>
    </row>
    <row r="53" spans="1:44" s="604" customFormat="1" ht="47.25">
      <c r="A53" s="678"/>
      <c r="B53" s="640"/>
      <c r="C53" s="1508"/>
      <c r="D53" s="673"/>
      <c r="E53" s="608"/>
      <c r="F53" s="640"/>
      <c r="G53" s="1511" t="s">
        <v>331</v>
      </c>
      <c r="H53" s="640"/>
      <c r="I53" s="608"/>
      <c r="J53" s="616"/>
      <c r="K53" s="608"/>
      <c r="L53" s="625"/>
      <c r="M53" s="625"/>
      <c r="N53" s="642"/>
      <c r="O53" s="625"/>
      <c r="P53" s="625"/>
      <c r="Q53" s="608"/>
      <c r="R53" s="1504" t="s">
        <v>337</v>
      </c>
      <c r="S53" s="1505"/>
      <c r="T53" s="992" t="s">
        <v>671</v>
      </c>
      <c r="U53" s="1517" t="s">
        <v>672</v>
      </c>
      <c r="V53" s="1518"/>
      <c r="W53" s="643"/>
      <c r="X53" s="644"/>
      <c r="Y53" s="644">
        <v>0</v>
      </c>
      <c r="Z53" s="644"/>
      <c r="AA53" s="645">
        <f>SUM(AA56:AA58)</f>
        <v>481510</v>
      </c>
      <c r="AB53" s="644"/>
      <c r="AC53" s="744">
        <f t="shared" si="1"/>
        <v>6</v>
      </c>
      <c r="AD53" s="744">
        <f t="shared" si="0"/>
        <v>2848990.3990000002</v>
      </c>
      <c r="AE53" s="645"/>
      <c r="AF53" s="644"/>
      <c r="AG53" s="645">
        <f>SUM(AG56:AG58)</f>
        <v>544751.78</v>
      </c>
      <c r="AH53" s="646">
        <v>2</v>
      </c>
      <c r="AI53" s="645">
        <f>SUM(AI56:AI58)</f>
        <v>633996</v>
      </c>
      <c r="AJ53" s="645">
        <f>SUM(AJ56:AJ58)</f>
        <v>635071</v>
      </c>
      <c r="AK53" s="646">
        <v>2</v>
      </c>
      <c r="AL53" s="645">
        <f>SUM(AL56:AL58)</f>
        <v>579345.18000000005</v>
      </c>
      <c r="AM53" s="646">
        <v>2</v>
      </c>
      <c r="AN53" s="645">
        <f>SUM(AN56:AN58)</f>
        <v>608312.43900000001</v>
      </c>
      <c r="AO53" s="646">
        <v>2</v>
      </c>
      <c r="AP53" s="645">
        <f>SUM(AP56:AP58)</f>
        <v>608312.43900000001</v>
      </c>
      <c r="AQ53" s="608"/>
      <c r="AR53" s="608"/>
    </row>
    <row r="54" spans="1:44" s="604" customFormat="1" ht="22.5" customHeight="1">
      <c r="A54" s="678"/>
      <c r="B54" s="647"/>
      <c r="C54" s="1508"/>
      <c r="D54" s="648"/>
      <c r="E54" s="602"/>
      <c r="F54" s="647"/>
      <c r="G54" s="1511"/>
      <c r="H54" s="647"/>
      <c r="I54" s="602"/>
      <c r="J54" s="618"/>
      <c r="K54" s="602"/>
      <c r="L54" s="649"/>
      <c r="M54" s="649"/>
      <c r="N54" s="600"/>
      <c r="O54" s="649"/>
      <c r="P54" s="649"/>
      <c r="Q54" s="602"/>
      <c r="R54" s="1504"/>
      <c r="S54" s="1505"/>
      <c r="T54" s="992"/>
      <c r="U54" s="706"/>
      <c r="V54" s="619"/>
      <c r="W54" s="811"/>
      <c r="X54" s="651"/>
      <c r="Y54" s="651"/>
      <c r="Z54" s="651"/>
      <c r="AA54" s="655"/>
      <c r="AB54" s="651"/>
      <c r="AC54" s="738"/>
      <c r="AD54" s="738"/>
      <c r="AE54" s="656"/>
      <c r="AF54" s="651"/>
      <c r="AG54" s="656"/>
      <c r="AH54" s="657"/>
      <c r="AI54" s="656"/>
      <c r="AJ54" s="656"/>
      <c r="AK54" s="657"/>
      <c r="AL54" s="656"/>
      <c r="AM54" s="657"/>
      <c r="AN54" s="656"/>
      <c r="AO54" s="657"/>
      <c r="AP54" s="656"/>
      <c r="AQ54" s="602"/>
      <c r="AR54" s="602"/>
    </row>
    <row r="55" spans="1:44" s="604" customFormat="1">
      <c r="A55" s="678"/>
      <c r="B55" s="647"/>
      <c r="C55" s="1508"/>
      <c r="D55" s="648"/>
      <c r="E55" s="602"/>
      <c r="F55" s="647"/>
      <c r="G55" s="602"/>
      <c r="H55" s="647"/>
      <c r="I55" s="602"/>
      <c r="J55" s="618"/>
      <c r="K55" s="602"/>
      <c r="L55" s="617"/>
      <c r="M55" s="602"/>
      <c r="N55" s="600"/>
      <c r="O55" s="649"/>
      <c r="P55" s="649"/>
      <c r="Q55" s="602"/>
      <c r="R55" s="1504" t="s">
        <v>21</v>
      </c>
      <c r="S55" s="1505"/>
      <c r="T55" s="992"/>
      <c r="U55" s="705"/>
      <c r="V55" s="602"/>
      <c r="W55" s="658"/>
      <c r="X55" s="659"/>
      <c r="Y55" s="659">
        <v>0</v>
      </c>
      <c r="Z55" s="659"/>
      <c r="AA55" s="652"/>
      <c r="AB55" s="644"/>
      <c r="AC55" s="738">
        <f t="shared" ref="AC55:AC116" si="3">X55+AB55+AH55+AK55+AM55</f>
        <v>0</v>
      </c>
      <c r="AD55" s="738">
        <f t="shared" ref="AD55:AD116" si="4">AA55+AG55+AJ55+AL55+AN55</f>
        <v>0</v>
      </c>
      <c r="AE55" s="653"/>
      <c r="AF55" s="644"/>
      <c r="AG55" s="653"/>
      <c r="AH55" s="653"/>
      <c r="AI55" s="653"/>
      <c r="AJ55" s="653"/>
      <c r="AK55" s="653"/>
      <c r="AL55" s="653"/>
      <c r="AM55" s="653"/>
      <c r="AN55" s="653"/>
      <c r="AO55" s="653"/>
      <c r="AP55" s="653"/>
      <c r="AQ55" s="602"/>
      <c r="AR55" s="602"/>
    </row>
    <row r="56" spans="1:44" s="604" customFormat="1" ht="31.5">
      <c r="A56" s="678"/>
      <c r="B56" s="647"/>
      <c r="C56" s="1508"/>
      <c r="D56" s="648"/>
      <c r="E56" s="602"/>
      <c r="F56" s="647"/>
      <c r="G56" s="602"/>
      <c r="H56" s="647"/>
      <c r="I56" s="602"/>
      <c r="J56" s="618"/>
      <c r="K56" s="602"/>
      <c r="L56" s="617"/>
      <c r="M56" s="602"/>
      <c r="N56" s="600"/>
      <c r="O56" s="649"/>
      <c r="P56" s="649"/>
      <c r="Q56" s="602"/>
      <c r="R56" s="647" t="s">
        <v>6</v>
      </c>
      <c r="S56" s="602" t="s">
        <v>66</v>
      </c>
      <c r="T56" s="602" t="s">
        <v>674</v>
      </c>
      <c r="U56" s="705" t="s">
        <v>6</v>
      </c>
      <c r="V56" s="602" t="s">
        <v>67</v>
      </c>
      <c r="W56" s="658">
        <v>2</v>
      </c>
      <c r="X56" s="658">
        <v>2</v>
      </c>
      <c r="Y56" s="659">
        <v>272850</v>
      </c>
      <c r="Z56" s="659"/>
      <c r="AA56" s="737">
        <f>Y56+Z56</f>
        <v>272850</v>
      </c>
      <c r="AB56" s="658">
        <v>2</v>
      </c>
      <c r="AC56" s="738">
        <f t="shared" si="3"/>
        <v>8</v>
      </c>
      <c r="AD56" s="738">
        <f t="shared" si="4"/>
        <v>1203142.78</v>
      </c>
      <c r="AE56" s="680"/>
      <c r="AF56" s="659"/>
      <c r="AG56" s="680">
        <v>366542.78</v>
      </c>
      <c r="AH56" s="658"/>
      <c r="AI56" s="680"/>
      <c r="AJ56" s="680"/>
      <c r="AK56" s="658">
        <v>2</v>
      </c>
      <c r="AL56" s="680">
        <v>275000</v>
      </c>
      <c r="AM56" s="658">
        <v>2</v>
      </c>
      <c r="AN56" s="983">
        <v>288750</v>
      </c>
      <c r="AO56" s="658">
        <v>2</v>
      </c>
      <c r="AP56" s="983">
        <v>288750</v>
      </c>
      <c r="AQ56" s="602"/>
      <c r="AR56" s="602"/>
    </row>
    <row r="57" spans="1:44" s="604" customFormat="1" ht="31.5">
      <c r="A57" s="678"/>
      <c r="B57" s="647"/>
      <c r="C57" s="1508"/>
      <c r="D57" s="648"/>
      <c r="E57" s="602"/>
      <c r="F57" s="647"/>
      <c r="G57" s="602"/>
      <c r="H57" s="647"/>
      <c r="I57" s="602"/>
      <c r="J57" s="618"/>
      <c r="K57" s="602"/>
      <c r="L57" s="617"/>
      <c r="M57" s="602"/>
      <c r="N57" s="600"/>
      <c r="O57" s="649"/>
      <c r="P57" s="649"/>
      <c r="Q57" s="602"/>
      <c r="R57" s="825" t="s">
        <v>5</v>
      </c>
      <c r="S57" s="602" t="s">
        <v>68</v>
      </c>
      <c r="T57" s="602" t="s">
        <v>675</v>
      </c>
      <c r="U57" s="705" t="s">
        <v>5</v>
      </c>
      <c r="V57" s="602" t="s">
        <v>201</v>
      </c>
      <c r="W57" s="658">
        <v>3</v>
      </c>
      <c r="X57" s="658">
        <v>2</v>
      </c>
      <c r="Y57" s="659">
        <v>193350</v>
      </c>
      <c r="Z57" s="659"/>
      <c r="AA57" s="737">
        <f>Y57+Z57</f>
        <v>193350</v>
      </c>
      <c r="AB57" s="658">
        <v>5</v>
      </c>
      <c r="AC57" s="738">
        <f t="shared" si="3"/>
        <v>25</v>
      </c>
      <c r="AD57" s="738">
        <f t="shared" si="4"/>
        <v>1575506.75</v>
      </c>
      <c r="AE57" s="680"/>
      <c r="AF57" s="659"/>
      <c r="AG57" s="680">
        <v>168900</v>
      </c>
      <c r="AH57" s="658">
        <v>8</v>
      </c>
      <c r="AI57" s="680">
        <f>618996000/1000</f>
        <v>618996</v>
      </c>
      <c r="AJ57" s="680">
        <v>620571</v>
      </c>
      <c r="AK57" s="658">
        <v>5</v>
      </c>
      <c r="AL57" s="680">
        <v>289115</v>
      </c>
      <c r="AM57" s="658">
        <v>5</v>
      </c>
      <c r="AN57" s="680">
        <v>303570.75</v>
      </c>
      <c r="AO57" s="658">
        <v>5</v>
      </c>
      <c r="AP57" s="680">
        <v>303570.75</v>
      </c>
      <c r="AQ57" s="602"/>
      <c r="AR57" s="602"/>
    </row>
    <row r="58" spans="1:44" s="604" customFormat="1" ht="71.25" customHeight="1">
      <c r="A58" s="678"/>
      <c r="B58" s="647"/>
      <c r="C58" s="1508"/>
      <c r="D58" s="648"/>
      <c r="E58" s="602"/>
      <c r="F58" s="647"/>
      <c r="G58" s="602"/>
      <c r="H58" s="647"/>
      <c r="I58" s="602"/>
      <c r="J58" s="618"/>
      <c r="K58" s="602"/>
      <c r="L58" s="617"/>
      <c r="M58" s="602"/>
      <c r="N58" s="600"/>
      <c r="O58" s="649"/>
      <c r="P58" s="649"/>
      <c r="Q58" s="602"/>
      <c r="R58" s="647" t="s">
        <v>7</v>
      </c>
      <c r="S58" s="602" t="s">
        <v>69</v>
      </c>
      <c r="T58" s="602" t="s">
        <v>676</v>
      </c>
      <c r="U58" s="705" t="s">
        <v>7</v>
      </c>
      <c r="V58" s="602" t="s">
        <v>265</v>
      </c>
      <c r="W58" s="658">
        <v>2</v>
      </c>
      <c r="X58" s="658">
        <v>2</v>
      </c>
      <c r="Y58" s="659">
        <v>15310</v>
      </c>
      <c r="Z58" s="659"/>
      <c r="AA58" s="737">
        <f>Y58+Z58</f>
        <v>15310</v>
      </c>
      <c r="AB58" s="658">
        <v>5</v>
      </c>
      <c r="AC58" s="738">
        <f t="shared" si="3"/>
        <v>21</v>
      </c>
      <c r="AD58" s="738">
        <f t="shared" si="4"/>
        <v>70340.869000000006</v>
      </c>
      <c r="AE58" s="680"/>
      <c r="AF58" s="659"/>
      <c r="AG58" s="680">
        <v>9309</v>
      </c>
      <c r="AH58" s="658">
        <v>2</v>
      </c>
      <c r="AI58" s="680">
        <f>15000000/1000</f>
        <v>15000</v>
      </c>
      <c r="AJ58" s="680">
        <v>14500</v>
      </c>
      <c r="AK58" s="658">
        <v>6</v>
      </c>
      <c r="AL58" s="717">
        <v>15230.18</v>
      </c>
      <c r="AM58" s="658">
        <v>6</v>
      </c>
      <c r="AN58" s="1029">
        <v>15991.689</v>
      </c>
      <c r="AO58" s="658">
        <v>6</v>
      </c>
      <c r="AP58" s="1029">
        <v>15991.689</v>
      </c>
      <c r="AQ58" s="602"/>
      <c r="AR58" s="602"/>
    </row>
    <row r="59" spans="1:44" s="604" customFormat="1" ht="63">
      <c r="A59" s="678"/>
      <c r="B59" s="647"/>
      <c r="C59" s="1508"/>
      <c r="D59" s="648"/>
      <c r="E59" s="602"/>
      <c r="F59" s="647"/>
      <c r="G59" s="602"/>
      <c r="H59" s="647"/>
      <c r="I59" s="602"/>
      <c r="J59" s="618"/>
      <c r="K59" s="602"/>
      <c r="L59" s="617"/>
      <c r="M59" s="602"/>
      <c r="N59" s="600"/>
      <c r="O59" s="649"/>
      <c r="P59" s="649"/>
      <c r="Q59" s="602"/>
      <c r="R59" s="647" t="s">
        <v>555</v>
      </c>
      <c r="S59" s="602" t="s">
        <v>77</v>
      </c>
      <c r="T59" s="602" t="s">
        <v>677</v>
      </c>
      <c r="U59" s="705" t="s">
        <v>24</v>
      </c>
      <c r="V59" s="602" t="s">
        <v>679</v>
      </c>
      <c r="W59" s="658"/>
      <c r="X59" s="658"/>
      <c r="Y59" s="659"/>
      <c r="Z59" s="659"/>
      <c r="AA59" s="737"/>
      <c r="AB59" s="658"/>
      <c r="AC59" s="738"/>
      <c r="AD59" s="738"/>
      <c r="AE59" s="680"/>
      <c r="AF59" s="659"/>
      <c r="AG59" s="680"/>
      <c r="AH59" s="658">
        <v>7</v>
      </c>
      <c r="AI59" s="680"/>
      <c r="AJ59" s="680">
        <v>209840</v>
      </c>
      <c r="AK59" s="658">
        <v>5</v>
      </c>
      <c r="AL59" s="680">
        <v>228370</v>
      </c>
      <c r="AM59" s="658">
        <v>6</v>
      </c>
      <c r="AN59" s="680">
        <v>239788.5</v>
      </c>
      <c r="AO59" s="658">
        <v>6</v>
      </c>
      <c r="AP59" s="680">
        <v>239788.5</v>
      </c>
      <c r="AQ59" s="602"/>
      <c r="AR59" s="602"/>
    </row>
    <row r="60" spans="1:44" s="604" customFormat="1" ht="36.75" customHeight="1">
      <c r="A60" s="678"/>
      <c r="B60" s="647"/>
      <c r="C60" s="1508"/>
      <c r="D60" s="648"/>
      <c r="E60" s="602"/>
      <c r="F60" s="647"/>
      <c r="G60" s="602"/>
      <c r="H60" s="647"/>
      <c r="I60" s="602"/>
      <c r="J60" s="618"/>
      <c r="K60" s="602"/>
      <c r="L60" s="617"/>
      <c r="M60" s="602"/>
      <c r="N60" s="600"/>
      <c r="O60" s="649"/>
      <c r="P60" s="649"/>
      <c r="Q60" s="602"/>
      <c r="R60" s="647" t="s">
        <v>26</v>
      </c>
      <c r="S60" s="602" t="s">
        <v>78</v>
      </c>
      <c r="T60" s="602" t="s">
        <v>678</v>
      </c>
      <c r="U60" s="705" t="s">
        <v>26</v>
      </c>
      <c r="V60" s="602" t="s">
        <v>431</v>
      </c>
      <c r="W60" s="658"/>
      <c r="X60" s="658"/>
      <c r="Y60" s="659"/>
      <c r="Z60" s="659"/>
      <c r="AA60" s="737"/>
      <c r="AB60" s="658"/>
      <c r="AC60" s="738"/>
      <c r="AD60" s="738"/>
      <c r="AE60" s="680"/>
      <c r="AF60" s="659"/>
      <c r="AG60" s="680"/>
      <c r="AH60" s="658">
        <v>2</v>
      </c>
      <c r="AI60" s="680"/>
      <c r="AJ60" s="680">
        <v>15000</v>
      </c>
      <c r="AK60" s="658">
        <v>2</v>
      </c>
      <c r="AL60" s="680">
        <v>15000</v>
      </c>
      <c r="AM60" s="658">
        <v>2</v>
      </c>
      <c r="AN60" s="680">
        <v>15750</v>
      </c>
      <c r="AO60" s="658">
        <v>2</v>
      </c>
      <c r="AP60" s="680">
        <v>15750</v>
      </c>
      <c r="AQ60" s="602"/>
      <c r="AR60" s="602"/>
    </row>
    <row r="61" spans="1:44" s="604" customFormat="1">
      <c r="A61" s="678"/>
      <c r="B61" s="600"/>
      <c r="C61" s="1508"/>
      <c r="D61" s="648"/>
      <c r="E61" s="602"/>
      <c r="F61" s="647"/>
      <c r="G61" s="602"/>
      <c r="H61" s="647"/>
      <c r="I61" s="602"/>
      <c r="J61" s="618"/>
      <c r="K61" s="602"/>
      <c r="L61" s="617"/>
      <c r="M61" s="602"/>
      <c r="N61" s="600"/>
      <c r="O61" s="649"/>
      <c r="P61" s="649"/>
      <c r="Q61" s="602"/>
      <c r="R61" s="600"/>
      <c r="S61" s="602"/>
      <c r="T61" s="602"/>
      <c r="U61" s="669"/>
      <c r="V61" s="612"/>
      <c r="W61" s="845"/>
      <c r="X61" s="845"/>
      <c r="Y61" s="845">
        <v>0</v>
      </c>
      <c r="Z61" s="845"/>
      <c r="AA61" s="846"/>
      <c r="AB61" s="845"/>
      <c r="AC61" s="829">
        <f t="shared" si="3"/>
        <v>0</v>
      </c>
      <c r="AD61" s="829">
        <f t="shared" si="4"/>
        <v>0</v>
      </c>
      <c r="AE61" s="827"/>
      <c r="AF61" s="845"/>
      <c r="AG61" s="827"/>
      <c r="AH61" s="753"/>
      <c r="AI61" s="827"/>
      <c r="AJ61" s="827"/>
      <c r="AK61" s="753"/>
      <c r="AL61" s="827"/>
      <c r="AM61" s="753"/>
      <c r="AN61" s="827"/>
      <c r="AO61" s="753"/>
      <c r="AP61" s="827"/>
      <c r="AQ61" s="827"/>
      <c r="AR61" s="612"/>
    </row>
    <row r="62" spans="1:44" s="604" customFormat="1" ht="15.75" customHeight="1">
      <c r="A62" s="678"/>
      <c r="B62" s="640"/>
      <c r="C62" s="1508"/>
      <c r="D62" s="673"/>
      <c r="E62" s="608"/>
      <c r="F62" s="640"/>
      <c r="G62" s="1511" t="s">
        <v>331</v>
      </c>
      <c r="H62" s="640"/>
      <c r="I62" s="608"/>
      <c r="J62" s="991"/>
      <c r="K62" s="608"/>
      <c r="L62" s="625"/>
      <c r="M62" s="625"/>
      <c r="N62" s="642"/>
      <c r="O62" s="625"/>
      <c r="P62" s="625"/>
      <c r="Q62" s="608"/>
      <c r="R62" s="1517" t="s">
        <v>252</v>
      </c>
      <c r="S62" s="1518"/>
      <c r="T62" s="992"/>
      <c r="U62" s="696" t="s">
        <v>6</v>
      </c>
      <c r="V62" s="702" t="s">
        <v>311</v>
      </c>
      <c r="W62" s="643"/>
      <c r="X62" s="644"/>
      <c r="Y62" s="644">
        <v>0</v>
      </c>
      <c r="Z62" s="644"/>
      <c r="AA62" s="689">
        <f>SUM(AA73:AA77)</f>
        <v>293084</v>
      </c>
      <c r="AB62" s="644"/>
      <c r="AC62" s="744">
        <f t="shared" si="3"/>
        <v>23.16</v>
      </c>
      <c r="AD62" s="744">
        <f t="shared" si="4"/>
        <v>1101159</v>
      </c>
      <c r="AE62" s="710"/>
      <c r="AF62" s="644"/>
      <c r="AG62" s="710">
        <f>SUM(AG73:AG77)</f>
        <v>251775</v>
      </c>
      <c r="AH62" s="748">
        <v>8.33</v>
      </c>
      <c r="AI62" s="707">
        <f>SUM(AI73:AI82)/1000</f>
        <v>1386.4768899999999</v>
      </c>
      <c r="AJ62" s="710">
        <f>SUM(AJ73:AJ77)</f>
        <v>182100</v>
      </c>
      <c r="AK62" s="682">
        <v>7.69</v>
      </c>
      <c r="AL62" s="710">
        <f>SUM(AL73:AL77)</f>
        <v>182100</v>
      </c>
      <c r="AM62" s="748">
        <v>7.14</v>
      </c>
      <c r="AN62" s="710">
        <f>SUM(AN73:AN77)</f>
        <v>192100</v>
      </c>
      <c r="AO62" s="748">
        <v>7.14</v>
      </c>
      <c r="AP62" s="710">
        <f>SUM(AP73:AP77)</f>
        <v>192100</v>
      </c>
      <c r="AQ62" s="608"/>
      <c r="AR62" s="608"/>
    </row>
    <row r="63" spans="1:44" s="604" customFormat="1">
      <c r="A63" s="678"/>
      <c r="B63" s="647"/>
      <c r="C63" s="1508"/>
      <c r="D63" s="648"/>
      <c r="E63" s="602"/>
      <c r="F63" s="647"/>
      <c r="G63" s="1511"/>
      <c r="H63" s="647"/>
      <c r="I63" s="602"/>
      <c r="J63" s="617"/>
      <c r="K63" s="602"/>
      <c r="L63" s="649"/>
      <c r="M63" s="649"/>
      <c r="N63" s="600"/>
      <c r="O63" s="649"/>
      <c r="P63" s="649"/>
      <c r="Q63" s="602"/>
      <c r="R63" s="1504"/>
      <c r="S63" s="1505"/>
      <c r="T63" s="992"/>
      <c r="U63" s="706" t="s">
        <v>214</v>
      </c>
      <c r="V63" s="619" t="s">
        <v>292</v>
      </c>
      <c r="W63" s="811">
        <v>26.41</v>
      </c>
      <c r="X63" s="684">
        <v>24.31</v>
      </c>
      <c r="Y63" s="684">
        <v>0</v>
      </c>
      <c r="Z63" s="684"/>
      <c r="AA63" s="755"/>
      <c r="AB63" s="684">
        <v>24.5</v>
      </c>
      <c r="AC63" s="738">
        <f t="shared" si="3"/>
        <v>123.55</v>
      </c>
      <c r="AD63" s="738">
        <f t="shared" si="4"/>
        <v>0</v>
      </c>
      <c r="AE63" s="810"/>
      <c r="AF63" s="684"/>
      <c r="AG63" s="810"/>
      <c r="AH63" s="650">
        <v>24.7</v>
      </c>
      <c r="AI63" s="690"/>
      <c r="AJ63" s="690"/>
      <c r="AK63" s="811">
        <v>24.91</v>
      </c>
      <c r="AL63" s="810"/>
      <c r="AM63" s="650">
        <v>25.13</v>
      </c>
      <c r="AN63" s="690"/>
      <c r="AO63" s="650">
        <v>25.13</v>
      </c>
      <c r="AP63" s="690"/>
      <c r="AQ63" s="678"/>
      <c r="AR63" s="602"/>
    </row>
    <row r="64" spans="1:44" s="604" customFormat="1">
      <c r="A64" s="678"/>
      <c r="B64" s="647"/>
      <c r="C64" s="1508"/>
      <c r="D64" s="648"/>
      <c r="E64" s="602"/>
      <c r="F64" s="647"/>
      <c r="G64" s="1511"/>
      <c r="H64" s="647"/>
      <c r="I64" s="602"/>
      <c r="J64" s="618"/>
      <c r="K64" s="602"/>
      <c r="L64" s="649"/>
      <c r="M64" s="649"/>
      <c r="N64" s="600"/>
      <c r="O64" s="649"/>
      <c r="P64" s="649"/>
      <c r="Q64" s="602"/>
      <c r="R64" s="1504"/>
      <c r="S64" s="1505"/>
      <c r="T64" s="992"/>
      <c r="U64" s="706" t="s">
        <v>215</v>
      </c>
      <c r="V64" s="619" t="s">
        <v>293</v>
      </c>
      <c r="W64" s="684">
        <v>136.24</v>
      </c>
      <c r="X64" s="651">
        <v>201.91</v>
      </c>
      <c r="Y64" s="651">
        <v>0</v>
      </c>
      <c r="Z64" s="651"/>
      <c r="AA64" s="689"/>
      <c r="AB64" s="644">
        <v>201.99</v>
      </c>
      <c r="AC64" s="738">
        <f t="shared" si="3"/>
        <v>1010.32</v>
      </c>
      <c r="AD64" s="738">
        <f t="shared" si="4"/>
        <v>0</v>
      </c>
      <c r="AE64" s="682"/>
      <c r="AF64" s="644"/>
      <c r="AG64" s="682"/>
      <c r="AH64" s="682">
        <v>201.99</v>
      </c>
      <c r="AI64" s="682"/>
      <c r="AJ64" s="682"/>
      <c r="AK64" s="682">
        <v>202.08</v>
      </c>
      <c r="AL64" s="690"/>
      <c r="AM64" s="650">
        <v>202.35</v>
      </c>
      <c r="AN64" s="690"/>
      <c r="AO64" s="650">
        <v>202.35</v>
      </c>
      <c r="AP64" s="690"/>
      <c r="AQ64" s="602"/>
      <c r="AR64" s="602"/>
    </row>
    <row r="65" spans="1:44" s="604" customFormat="1">
      <c r="A65" s="678"/>
      <c r="B65" s="647"/>
      <c r="C65" s="1508"/>
      <c r="D65" s="648"/>
      <c r="E65" s="602"/>
      <c r="F65" s="647"/>
      <c r="G65" s="1511"/>
      <c r="H65" s="647"/>
      <c r="I65" s="602"/>
      <c r="J65" s="618"/>
      <c r="K65" s="602"/>
      <c r="L65" s="617"/>
      <c r="M65" s="602"/>
      <c r="N65" s="600"/>
      <c r="O65" s="649"/>
      <c r="P65" s="649"/>
      <c r="Q65" s="602"/>
      <c r="R65" s="1504"/>
      <c r="S65" s="1505"/>
      <c r="T65" s="992"/>
      <c r="U65" s="706" t="s">
        <v>216</v>
      </c>
      <c r="V65" s="619" t="s">
        <v>294</v>
      </c>
      <c r="W65" s="811">
        <v>193.1</v>
      </c>
      <c r="X65" s="650">
        <v>140</v>
      </c>
      <c r="Y65" s="650">
        <v>0</v>
      </c>
      <c r="Z65" s="650"/>
      <c r="AA65" s="689"/>
      <c r="AB65" s="650">
        <v>140.19999999999999</v>
      </c>
      <c r="AC65" s="738">
        <f t="shared" si="3"/>
        <v>702.3</v>
      </c>
      <c r="AD65" s="738">
        <f t="shared" si="4"/>
        <v>0</v>
      </c>
      <c r="AE65" s="690"/>
      <c r="AF65" s="650"/>
      <c r="AG65" s="690"/>
      <c r="AH65" s="682">
        <v>140.19999999999999</v>
      </c>
      <c r="AI65" s="682"/>
      <c r="AJ65" s="682"/>
      <c r="AK65" s="682">
        <v>140.5</v>
      </c>
      <c r="AL65" s="690"/>
      <c r="AM65" s="650">
        <v>141.4</v>
      </c>
      <c r="AN65" s="690"/>
      <c r="AO65" s="650">
        <v>141.4</v>
      </c>
      <c r="AP65" s="690"/>
      <c r="AQ65" s="602"/>
      <c r="AR65" s="602"/>
    </row>
    <row r="66" spans="1:44" s="604" customFormat="1" ht="31.5">
      <c r="A66" s="678"/>
      <c r="B66" s="647"/>
      <c r="C66" s="1508"/>
      <c r="D66" s="648"/>
      <c r="E66" s="602"/>
      <c r="F66" s="647"/>
      <c r="G66" s="1511"/>
      <c r="H66" s="647"/>
      <c r="I66" s="602"/>
      <c r="J66" s="618"/>
      <c r="K66" s="602"/>
      <c r="L66" s="617"/>
      <c r="M66" s="602"/>
      <c r="N66" s="600"/>
      <c r="O66" s="649"/>
      <c r="P66" s="649"/>
      <c r="Q66" s="602"/>
      <c r="R66" s="1504"/>
      <c r="S66" s="1505"/>
      <c r="T66" s="992"/>
      <c r="U66" s="625" t="s">
        <v>5</v>
      </c>
      <c r="V66" s="608" t="s">
        <v>467</v>
      </c>
      <c r="W66" s="658"/>
      <c r="X66" s="659"/>
      <c r="Y66" s="659">
        <v>0</v>
      </c>
      <c r="Z66" s="659"/>
      <c r="AA66" s="689"/>
      <c r="AB66" s="644"/>
      <c r="AC66" s="738">
        <f t="shared" si="3"/>
        <v>0</v>
      </c>
      <c r="AD66" s="738">
        <f t="shared" si="4"/>
        <v>0</v>
      </c>
      <c r="AE66" s="690"/>
      <c r="AF66" s="644"/>
      <c r="AG66" s="690"/>
      <c r="AH66" s="690"/>
      <c r="AI66" s="690"/>
      <c r="AJ66" s="690"/>
      <c r="AK66" s="690"/>
      <c r="AL66" s="690"/>
      <c r="AM66" s="690"/>
      <c r="AN66" s="690"/>
      <c r="AO66" s="690"/>
      <c r="AP66" s="690"/>
      <c r="AQ66" s="602"/>
      <c r="AR66" s="602"/>
    </row>
    <row r="67" spans="1:44" s="604" customFormat="1">
      <c r="A67" s="678"/>
      <c r="B67" s="647"/>
      <c r="C67" s="1508"/>
      <c r="D67" s="648"/>
      <c r="E67" s="602"/>
      <c r="F67" s="647"/>
      <c r="G67" s="602"/>
      <c r="H67" s="647"/>
      <c r="I67" s="602"/>
      <c r="J67" s="618"/>
      <c r="K67" s="602"/>
      <c r="L67" s="617"/>
      <c r="M67" s="602"/>
      <c r="N67" s="600"/>
      <c r="O67" s="649"/>
      <c r="P67" s="649"/>
      <c r="Q67" s="602"/>
      <c r="R67" s="991"/>
      <c r="S67" s="992"/>
      <c r="T67" s="992"/>
      <c r="U67" s="706" t="s">
        <v>214</v>
      </c>
      <c r="V67" s="619" t="s">
        <v>324</v>
      </c>
      <c r="W67" s="643">
        <v>1112</v>
      </c>
      <c r="X67" s="681">
        <v>696</v>
      </c>
      <c r="Y67" s="681">
        <v>0</v>
      </c>
      <c r="Z67" s="681"/>
      <c r="AA67" s="689"/>
      <c r="AB67" s="644">
        <v>696.78</v>
      </c>
      <c r="AC67" s="738">
        <f t="shared" si="3"/>
        <v>3490.96</v>
      </c>
      <c r="AD67" s="738">
        <f t="shared" si="4"/>
        <v>0</v>
      </c>
      <c r="AE67" s="682"/>
      <c r="AF67" s="644"/>
      <c r="AG67" s="682"/>
      <c r="AH67" s="682">
        <v>697.76</v>
      </c>
      <c r="AI67" s="682"/>
      <c r="AJ67" s="682"/>
      <c r="AK67" s="682">
        <v>699.23</v>
      </c>
      <c r="AL67" s="682"/>
      <c r="AM67" s="682">
        <v>701.19</v>
      </c>
      <c r="AN67" s="682"/>
      <c r="AO67" s="682">
        <v>701.19</v>
      </c>
      <c r="AP67" s="682"/>
      <c r="AQ67" s="602"/>
      <c r="AR67" s="602"/>
    </row>
    <row r="68" spans="1:44" s="604" customFormat="1">
      <c r="A68" s="678"/>
      <c r="B68" s="647"/>
      <c r="C68" s="1508"/>
      <c r="D68" s="648"/>
      <c r="E68" s="602"/>
      <c r="F68" s="647"/>
      <c r="G68" s="602"/>
      <c r="H68" s="647"/>
      <c r="I68" s="602"/>
      <c r="J68" s="618"/>
      <c r="K68" s="602"/>
      <c r="L68" s="617"/>
      <c r="M68" s="602"/>
      <c r="N68" s="600"/>
      <c r="O68" s="649"/>
      <c r="P68" s="649"/>
      <c r="Q68" s="602"/>
      <c r="R68" s="991"/>
      <c r="S68" s="992"/>
      <c r="T68" s="992"/>
      <c r="U68" s="706" t="s">
        <v>215</v>
      </c>
      <c r="V68" s="619" t="s">
        <v>325</v>
      </c>
      <c r="W68" s="856">
        <v>668</v>
      </c>
      <c r="X68" s="681">
        <v>406.9</v>
      </c>
      <c r="Y68" s="681">
        <v>0</v>
      </c>
      <c r="Z68" s="681"/>
      <c r="AA68" s="689"/>
      <c r="AB68" s="644">
        <v>410.4</v>
      </c>
      <c r="AC68" s="738">
        <f t="shared" si="3"/>
        <v>2075.14</v>
      </c>
      <c r="AD68" s="738">
        <f t="shared" si="4"/>
        <v>0</v>
      </c>
      <c r="AE68" s="682"/>
      <c r="AF68" s="644"/>
      <c r="AG68" s="682"/>
      <c r="AH68" s="682">
        <v>414</v>
      </c>
      <c r="AI68" s="682"/>
      <c r="AJ68" s="682"/>
      <c r="AK68" s="682">
        <v>419.04</v>
      </c>
      <c r="AL68" s="682"/>
      <c r="AM68" s="682">
        <v>424.8</v>
      </c>
      <c r="AN68" s="682"/>
      <c r="AO68" s="682">
        <v>424.8</v>
      </c>
      <c r="AP68" s="682"/>
      <c r="AQ68" s="602"/>
      <c r="AR68" s="602"/>
    </row>
    <row r="69" spans="1:44" s="604" customFormat="1">
      <c r="A69" s="678"/>
      <c r="B69" s="647"/>
      <c r="C69" s="1508"/>
      <c r="D69" s="648"/>
      <c r="E69" s="602"/>
      <c r="F69" s="647"/>
      <c r="G69" s="602"/>
      <c r="H69" s="647"/>
      <c r="I69" s="602"/>
      <c r="J69" s="618"/>
      <c r="K69" s="602"/>
      <c r="L69" s="617"/>
      <c r="M69" s="602"/>
      <c r="N69" s="600"/>
      <c r="O69" s="649"/>
      <c r="P69" s="649"/>
      <c r="Q69" s="602"/>
      <c r="R69" s="991"/>
      <c r="S69" s="992"/>
      <c r="T69" s="992"/>
      <c r="U69" s="706" t="s">
        <v>216</v>
      </c>
      <c r="V69" s="619" t="s">
        <v>326</v>
      </c>
      <c r="W69" s="643">
        <v>1572</v>
      </c>
      <c r="X69" s="681">
        <v>1189.3</v>
      </c>
      <c r="Y69" s="681">
        <v>0</v>
      </c>
      <c r="Z69" s="681"/>
      <c r="AA69" s="689"/>
      <c r="AB69" s="644">
        <v>1190.28</v>
      </c>
      <c r="AC69" s="738">
        <f t="shared" si="3"/>
        <v>5962.9000000000005</v>
      </c>
      <c r="AD69" s="738">
        <f t="shared" si="4"/>
        <v>0</v>
      </c>
      <c r="AE69" s="682"/>
      <c r="AF69" s="644"/>
      <c r="AG69" s="682"/>
      <c r="AH69" s="682">
        <v>1191.8399999999999</v>
      </c>
      <c r="AI69" s="682"/>
      <c r="AJ69" s="682"/>
      <c r="AK69" s="682">
        <v>1194.18</v>
      </c>
      <c r="AL69" s="682"/>
      <c r="AM69" s="682">
        <v>1197.3</v>
      </c>
      <c r="AN69" s="682"/>
      <c r="AO69" s="682">
        <v>1197.3</v>
      </c>
      <c r="AP69" s="682"/>
      <c r="AQ69" s="602"/>
      <c r="AR69" s="602"/>
    </row>
    <row r="70" spans="1:44" s="604" customFormat="1">
      <c r="A70" s="678"/>
      <c r="B70" s="647"/>
      <c r="C70" s="1508"/>
      <c r="D70" s="648"/>
      <c r="E70" s="602"/>
      <c r="F70" s="647"/>
      <c r="G70" s="602"/>
      <c r="H70" s="647"/>
      <c r="I70" s="602"/>
      <c r="J70" s="618"/>
      <c r="K70" s="602"/>
      <c r="L70" s="617"/>
      <c r="M70" s="602"/>
      <c r="N70" s="600"/>
      <c r="O70" s="649"/>
      <c r="P70" s="649"/>
      <c r="Q70" s="602"/>
      <c r="R70" s="991"/>
      <c r="S70" s="992"/>
      <c r="T70" s="992"/>
      <c r="U70" s="706" t="s">
        <v>217</v>
      </c>
      <c r="V70" s="619" t="s">
        <v>327</v>
      </c>
      <c r="W70" s="684">
        <v>4988</v>
      </c>
      <c r="X70" s="651">
        <v>4368</v>
      </c>
      <c r="Y70" s="651">
        <v>0</v>
      </c>
      <c r="Z70" s="651"/>
      <c r="AA70" s="689"/>
      <c r="AB70" s="644">
        <v>4369.7</v>
      </c>
      <c r="AC70" s="738">
        <f t="shared" si="3"/>
        <v>21858.65</v>
      </c>
      <c r="AD70" s="738">
        <f t="shared" si="4"/>
        <v>0</v>
      </c>
      <c r="AE70" s="682"/>
      <c r="AF70" s="644"/>
      <c r="AG70" s="682"/>
      <c r="AH70" s="682">
        <v>4371.55</v>
      </c>
      <c r="AI70" s="682"/>
      <c r="AJ70" s="682"/>
      <c r="AK70" s="650">
        <v>4373.59</v>
      </c>
      <c r="AL70" s="682"/>
      <c r="AM70" s="650">
        <v>4375.8100000000004</v>
      </c>
      <c r="AN70" s="682"/>
      <c r="AO70" s="650">
        <v>4375.8100000000004</v>
      </c>
      <c r="AP70" s="682"/>
      <c r="AQ70" s="602"/>
      <c r="AR70" s="602"/>
    </row>
    <row r="71" spans="1:44" s="604" customFormat="1">
      <c r="A71" s="678"/>
      <c r="B71" s="600"/>
      <c r="C71" s="1508"/>
      <c r="D71" s="648"/>
      <c r="E71" s="602"/>
      <c r="F71" s="647"/>
      <c r="G71" s="602"/>
      <c r="H71" s="647"/>
      <c r="I71" s="602"/>
      <c r="J71" s="618"/>
      <c r="K71" s="602"/>
      <c r="L71" s="617"/>
      <c r="M71" s="602"/>
      <c r="N71" s="600"/>
      <c r="O71" s="649"/>
      <c r="P71" s="649"/>
      <c r="Q71" s="602"/>
      <c r="R71" s="991"/>
      <c r="S71" s="992"/>
      <c r="T71" s="992"/>
      <c r="U71" s="706" t="s">
        <v>218</v>
      </c>
      <c r="V71" s="619" t="s">
        <v>328</v>
      </c>
      <c r="W71" s="684">
        <v>2304560</v>
      </c>
      <c r="X71" s="651">
        <v>10071800</v>
      </c>
      <c r="Y71" s="651">
        <v>0</v>
      </c>
      <c r="Z71" s="651"/>
      <c r="AA71" s="689"/>
      <c r="AB71" s="651">
        <v>10072440</v>
      </c>
      <c r="AC71" s="738">
        <f t="shared" si="3"/>
        <v>140365928</v>
      </c>
      <c r="AD71" s="738">
        <f t="shared" si="4"/>
        <v>0</v>
      </c>
      <c r="AE71" s="682"/>
      <c r="AF71" s="651"/>
      <c r="AG71" s="682"/>
      <c r="AH71" s="682">
        <v>10073112</v>
      </c>
      <c r="AI71" s="682"/>
      <c r="AJ71" s="682"/>
      <c r="AK71" s="650">
        <v>100073868</v>
      </c>
      <c r="AL71" s="682"/>
      <c r="AM71" s="650">
        <v>10074708</v>
      </c>
      <c r="AN71" s="682"/>
      <c r="AO71" s="650">
        <v>10074708</v>
      </c>
      <c r="AP71" s="682"/>
      <c r="AQ71" s="602"/>
      <c r="AR71" s="602"/>
    </row>
    <row r="72" spans="1:44" s="604" customFormat="1">
      <c r="A72" s="678"/>
      <c r="B72" s="600"/>
      <c r="C72" s="1508"/>
      <c r="D72" s="598"/>
      <c r="E72" s="602"/>
      <c r="F72" s="600"/>
      <c r="G72" s="602"/>
      <c r="H72" s="600"/>
      <c r="I72" s="602"/>
      <c r="J72" s="601"/>
      <c r="K72" s="602"/>
      <c r="L72" s="1014"/>
      <c r="M72" s="602"/>
      <c r="N72" s="600"/>
      <c r="O72" s="649"/>
      <c r="P72" s="649"/>
      <c r="Q72" s="602"/>
      <c r="R72" s="1504" t="s">
        <v>59</v>
      </c>
      <c r="S72" s="1505"/>
      <c r="T72" s="992"/>
      <c r="U72" s="649"/>
      <c r="V72" s="602"/>
      <c r="W72" s="658"/>
      <c r="X72" s="659"/>
      <c r="Y72" s="659">
        <v>0</v>
      </c>
      <c r="Z72" s="659"/>
      <c r="AA72" s="662"/>
      <c r="AB72" s="659"/>
      <c r="AC72" s="738">
        <f t="shared" si="3"/>
        <v>0</v>
      </c>
      <c r="AD72" s="738">
        <f t="shared" si="4"/>
        <v>0</v>
      </c>
      <c r="AE72" s="663"/>
      <c r="AF72" s="659"/>
      <c r="AG72" s="663"/>
      <c r="AH72" s="686"/>
      <c r="AI72" s="663"/>
      <c r="AJ72" s="663"/>
      <c r="AK72" s="686"/>
      <c r="AL72" s="663"/>
      <c r="AM72" s="686"/>
      <c r="AN72" s="663"/>
      <c r="AO72" s="686"/>
      <c r="AP72" s="663"/>
      <c r="AQ72" s="602"/>
      <c r="AR72" s="602"/>
    </row>
    <row r="73" spans="1:44" s="604" customFormat="1" ht="64.5" customHeight="1">
      <c r="A73" s="678"/>
      <c r="B73" s="600"/>
      <c r="C73" s="1508"/>
      <c r="D73" s="598"/>
      <c r="E73" s="602"/>
      <c r="F73" s="600"/>
      <c r="G73" s="602"/>
      <c r="H73" s="600"/>
      <c r="I73" s="602"/>
      <c r="J73" s="601"/>
      <c r="K73" s="602"/>
      <c r="L73" s="1014"/>
      <c r="M73" s="602"/>
      <c r="N73" s="600"/>
      <c r="O73" s="649"/>
      <c r="P73" s="649"/>
      <c r="Q73" s="602"/>
      <c r="R73" s="647" t="s">
        <v>6</v>
      </c>
      <c r="S73" s="602" t="s">
        <v>271</v>
      </c>
      <c r="T73" s="602"/>
      <c r="U73" s="705" t="s">
        <v>6</v>
      </c>
      <c r="V73" s="602" t="s">
        <v>230</v>
      </c>
      <c r="W73" s="658">
        <v>0</v>
      </c>
      <c r="X73" s="659">
        <v>2</v>
      </c>
      <c r="Y73" s="659">
        <v>6726</v>
      </c>
      <c r="Z73" s="659"/>
      <c r="AA73" s="737">
        <f>Y73+Z73</f>
        <v>6726</v>
      </c>
      <c r="AB73" s="659">
        <v>1</v>
      </c>
      <c r="AC73" s="738">
        <f t="shared" si="3"/>
        <v>12</v>
      </c>
      <c r="AD73" s="738">
        <f t="shared" si="4"/>
        <v>40969</v>
      </c>
      <c r="AE73" s="687"/>
      <c r="AF73" s="659"/>
      <c r="AG73" s="687">
        <v>7393</v>
      </c>
      <c r="AH73" s="659">
        <v>3</v>
      </c>
      <c r="AI73" s="687">
        <f>8950000/1000</f>
        <v>8950</v>
      </c>
      <c r="AJ73" s="687">
        <f>8950000/1000</f>
        <v>8950</v>
      </c>
      <c r="AK73" s="659">
        <v>3</v>
      </c>
      <c r="AL73" s="687">
        <f>8950000/1000</f>
        <v>8950</v>
      </c>
      <c r="AM73" s="659">
        <v>3</v>
      </c>
      <c r="AN73" s="687">
        <f>8950000/1000</f>
        <v>8950</v>
      </c>
      <c r="AO73" s="659">
        <v>3</v>
      </c>
      <c r="AP73" s="687">
        <f>8950000/1000</f>
        <v>8950</v>
      </c>
      <c r="AQ73" s="602"/>
      <c r="AR73" s="602"/>
    </row>
    <row r="74" spans="1:44" s="604" customFormat="1" ht="63">
      <c r="A74" s="678"/>
      <c r="B74" s="600"/>
      <c r="C74" s="1508"/>
      <c r="D74" s="598"/>
      <c r="E74" s="602"/>
      <c r="F74" s="600"/>
      <c r="G74" s="602"/>
      <c r="H74" s="600"/>
      <c r="I74" s="602"/>
      <c r="J74" s="601"/>
      <c r="K74" s="602"/>
      <c r="L74" s="1014"/>
      <c r="M74" s="602"/>
      <c r="N74" s="600"/>
      <c r="O74" s="649"/>
      <c r="P74" s="649"/>
      <c r="Q74" s="602"/>
      <c r="R74" s="647" t="s">
        <v>5</v>
      </c>
      <c r="S74" s="602" t="s">
        <v>75</v>
      </c>
      <c r="T74" s="602"/>
      <c r="U74" s="705" t="s">
        <v>5</v>
      </c>
      <c r="V74" s="602" t="s">
        <v>178</v>
      </c>
      <c r="W74" s="658">
        <v>0</v>
      </c>
      <c r="X74" s="659">
        <v>0</v>
      </c>
      <c r="Y74" s="659">
        <v>0</v>
      </c>
      <c r="Z74" s="659"/>
      <c r="AA74" s="737">
        <f>Y74+Z74</f>
        <v>0</v>
      </c>
      <c r="AB74" s="659">
        <v>0</v>
      </c>
      <c r="AC74" s="738">
        <f t="shared" si="3"/>
        <v>1</v>
      </c>
      <c r="AD74" s="738">
        <f t="shared" si="4"/>
        <v>10000</v>
      </c>
      <c r="AE74" s="687"/>
      <c r="AF74" s="659"/>
      <c r="AG74" s="687"/>
      <c r="AH74" s="659">
        <v>0</v>
      </c>
      <c r="AI74" s="687"/>
      <c r="AJ74" s="687"/>
      <c r="AK74" s="659">
        <v>0</v>
      </c>
      <c r="AL74" s="687"/>
      <c r="AM74" s="659">
        <v>1</v>
      </c>
      <c r="AN74" s="687">
        <v>10000</v>
      </c>
      <c r="AO74" s="659">
        <v>1</v>
      </c>
      <c r="AP74" s="687">
        <v>10000</v>
      </c>
      <c r="AQ74" s="602"/>
      <c r="AR74" s="602"/>
    </row>
    <row r="75" spans="1:44" s="604" customFormat="1" ht="35.25" customHeight="1">
      <c r="A75" s="678"/>
      <c r="B75" s="600"/>
      <c r="C75" s="1508"/>
      <c r="D75" s="598"/>
      <c r="E75" s="602"/>
      <c r="F75" s="600"/>
      <c r="G75" s="602"/>
      <c r="H75" s="600"/>
      <c r="I75" s="602"/>
      <c r="J75" s="601"/>
      <c r="K75" s="602"/>
      <c r="L75" s="1014"/>
      <c r="M75" s="602"/>
      <c r="N75" s="600"/>
      <c r="O75" s="649"/>
      <c r="P75" s="649"/>
      <c r="Q75" s="602"/>
      <c r="R75" s="647" t="s">
        <v>7</v>
      </c>
      <c r="S75" s="602" t="s">
        <v>76</v>
      </c>
      <c r="T75" s="602"/>
      <c r="U75" s="705" t="s">
        <v>7</v>
      </c>
      <c r="V75" s="602" t="s">
        <v>79</v>
      </c>
      <c r="W75" s="658">
        <v>0</v>
      </c>
      <c r="X75" s="659">
        <v>0</v>
      </c>
      <c r="Y75" s="659">
        <v>11400</v>
      </c>
      <c r="Z75" s="659"/>
      <c r="AA75" s="737">
        <f>Y75+Z75</f>
        <v>11400</v>
      </c>
      <c r="AB75" s="659">
        <v>2</v>
      </c>
      <c r="AC75" s="738">
        <f t="shared" si="3"/>
        <v>2</v>
      </c>
      <c r="AD75" s="738">
        <f t="shared" si="4"/>
        <v>30000</v>
      </c>
      <c r="AE75" s="687"/>
      <c r="AF75" s="659"/>
      <c r="AG75" s="687">
        <v>18600</v>
      </c>
      <c r="AH75" s="659"/>
      <c r="AI75" s="687"/>
      <c r="AJ75" s="687"/>
      <c r="AK75" s="659"/>
      <c r="AL75" s="687"/>
      <c r="AM75" s="659"/>
      <c r="AN75" s="687"/>
      <c r="AO75" s="659"/>
      <c r="AP75" s="687"/>
      <c r="AQ75" s="602"/>
      <c r="AR75" s="602"/>
    </row>
    <row r="76" spans="1:44" s="604" customFormat="1" ht="90.75" customHeight="1">
      <c r="A76" s="678"/>
      <c r="B76" s="600"/>
      <c r="C76" s="1508"/>
      <c r="D76" s="598"/>
      <c r="E76" s="602"/>
      <c r="F76" s="600"/>
      <c r="G76" s="602"/>
      <c r="H76" s="600"/>
      <c r="I76" s="602"/>
      <c r="J76" s="601"/>
      <c r="K76" s="602"/>
      <c r="L76" s="1014"/>
      <c r="M76" s="990"/>
      <c r="N76" s="600"/>
      <c r="O76" s="649"/>
      <c r="P76" s="649"/>
      <c r="Q76" s="602"/>
      <c r="R76" s="647" t="s">
        <v>26</v>
      </c>
      <c r="S76" s="602" t="s">
        <v>209</v>
      </c>
      <c r="T76" s="602"/>
      <c r="U76" s="705" t="s">
        <v>26</v>
      </c>
      <c r="V76" s="602" t="s">
        <v>207</v>
      </c>
      <c r="W76" s="658">
        <v>0</v>
      </c>
      <c r="X76" s="659">
        <v>5</v>
      </c>
      <c r="Y76" s="659">
        <v>184040</v>
      </c>
      <c r="Z76" s="659"/>
      <c r="AA76" s="737">
        <f>Y76+Z76</f>
        <v>184040</v>
      </c>
      <c r="AB76" s="659">
        <v>6</v>
      </c>
      <c r="AC76" s="738">
        <f t="shared" si="3"/>
        <v>32</v>
      </c>
      <c r="AD76" s="738">
        <f t="shared" si="4"/>
        <v>829400</v>
      </c>
      <c r="AE76" s="687"/>
      <c r="AF76" s="659"/>
      <c r="AG76" s="687">
        <v>125910</v>
      </c>
      <c r="AH76" s="659">
        <v>7</v>
      </c>
      <c r="AI76" s="687">
        <f>173150000/1000</f>
        <v>173150</v>
      </c>
      <c r="AJ76" s="687">
        <f>173150000/1000</f>
        <v>173150</v>
      </c>
      <c r="AK76" s="659">
        <v>7</v>
      </c>
      <c r="AL76" s="687">
        <f>173150000/1000</f>
        <v>173150</v>
      </c>
      <c r="AM76" s="659">
        <v>7</v>
      </c>
      <c r="AN76" s="687">
        <f>173150000/1000</f>
        <v>173150</v>
      </c>
      <c r="AO76" s="659">
        <v>7</v>
      </c>
      <c r="AP76" s="687">
        <f>173150000/1000</f>
        <v>173150</v>
      </c>
      <c r="AQ76" s="602"/>
      <c r="AR76" s="602"/>
    </row>
    <row r="77" spans="1:44" s="604" customFormat="1" ht="74.25" customHeight="1">
      <c r="A77" s="678"/>
      <c r="B77" s="600"/>
      <c r="C77" s="1508"/>
      <c r="D77" s="598"/>
      <c r="E77" s="602"/>
      <c r="F77" s="600"/>
      <c r="G77" s="602"/>
      <c r="H77" s="600"/>
      <c r="I77" s="602"/>
      <c r="J77" s="601"/>
      <c r="K77" s="602"/>
      <c r="L77" s="1014"/>
      <c r="M77" s="990"/>
      <c r="N77" s="600"/>
      <c r="O77" s="649"/>
      <c r="P77" s="649"/>
      <c r="Q77" s="602"/>
      <c r="R77" s="647" t="s">
        <v>35</v>
      </c>
      <c r="S77" s="602" t="s">
        <v>171</v>
      </c>
      <c r="T77" s="602"/>
      <c r="U77" s="705" t="s">
        <v>35</v>
      </c>
      <c r="V77" s="602" t="s">
        <v>208</v>
      </c>
      <c r="W77" s="658">
        <v>2</v>
      </c>
      <c r="X77" s="659">
        <v>3</v>
      </c>
      <c r="Y77" s="659">
        <v>90918</v>
      </c>
      <c r="Z77" s="659"/>
      <c r="AA77" s="737">
        <f>Y77+Z77</f>
        <v>90918</v>
      </c>
      <c r="AB77" s="659">
        <v>4</v>
      </c>
      <c r="AC77" s="738">
        <f t="shared" si="3"/>
        <v>7</v>
      </c>
      <c r="AD77" s="738">
        <f t="shared" si="4"/>
        <v>190790</v>
      </c>
      <c r="AE77" s="687"/>
      <c r="AF77" s="659"/>
      <c r="AG77" s="687">
        <v>99872</v>
      </c>
      <c r="AH77" s="659"/>
      <c r="AI77" s="687"/>
      <c r="AJ77" s="687"/>
      <c r="AK77" s="659"/>
      <c r="AL77" s="687"/>
      <c r="AM77" s="659"/>
      <c r="AN77" s="687"/>
      <c r="AO77" s="659"/>
      <c r="AP77" s="687"/>
      <c r="AQ77" s="602"/>
      <c r="AR77" s="602"/>
    </row>
    <row r="78" spans="1:44" s="604" customFormat="1" ht="78.75">
      <c r="A78" s="678"/>
      <c r="B78" s="642"/>
      <c r="C78" s="688"/>
      <c r="D78" s="641"/>
      <c r="E78" s="608"/>
      <c r="F78" s="642"/>
      <c r="G78" s="608"/>
      <c r="H78" s="642"/>
      <c r="I78" s="608"/>
      <c r="J78" s="1003"/>
      <c r="K78" s="608"/>
      <c r="L78" s="997" t="s">
        <v>26</v>
      </c>
      <c r="M78" s="608" t="s">
        <v>161</v>
      </c>
      <c r="N78" s="625"/>
      <c r="O78" s="625"/>
      <c r="P78" s="625"/>
      <c r="Q78" s="625"/>
      <c r="R78" s="1531" t="s">
        <v>140</v>
      </c>
      <c r="S78" s="1532"/>
      <c r="T78" s="1004"/>
      <c r="U78" s="878" t="s">
        <v>5</v>
      </c>
      <c r="V78" s="847" t="s">
        <v>477</v>
      </c>
      <c r="W78" s="848"/>
      <c r="X78" s="849"/>
      <c r="Y78" s="849">
        <v>0</v>
      </c>
      <c r="Z78" s="849"/>
      <c r="AA78" s="850">
        <f>AA80</f>
        <v>1601940.53</v>
      </c>
      <c r="AB78" s="849"/>
      <c r="AC78" s="821">
        <f t="shared" si="3"/>
        <v>0</v>
      </c>
      <c r="AD78" s="821">
        <f t="shared" si="4"/>
        <v>6102769.6049999995</v>
      </c>
      <c r="AE78" s="851"/>
      <c r="AF78" s="849"/>
      <c r="AG78" s="851">
        <f>AG80</f>
        <v>887698.40500000003</v>
      </c>
      <c r="AH78" s="849"/>
      <c r="AI78" s="851"/>
      <c r="AJ78" s="852">
        <f>AJ80</f>
        <v>1204376.8899999999</v>
      </c>
      <c r="AK78" s="849"/>
      <c r="AL78" s="852">
        <f>AL80</f>
        <v>1204376.8899999999</v>
      </c>
      <c r="AM78" s="849"/>
      <c r="AN78" s="851">
        <f>AN80</f>
        <v>1204376.8899999999</v>
      </c>
      <c r="AO78" s="849"/>
      <c r="AP78" s="851">
        <f>AP80</f>
        <v>1204376.8899999999</v>
      </c>
      <c r="AQ78" s="847"/>
      <c r="AR78" s="847"/>
    </row>
    <row r="79" spans="1:44" s="604" customFormat="1">
      <c r="A79" s="678"/>
      <c r="B79" s="600"/>
      <c r="D79" s="598"/>
      <c r="E79" s="602"/>
      <c r="F79" s="600"/>
      <c r="G79" s="602"/>
      <c r="H79" s="600"/>
      <c r="I79" s="602"/>
      <c r="J79" s="601"/>
      <c r="K79" s="602"/>
      <c r="L79" s="617"/>
      <c r="M79" s="602"/>
      <c r="N79" s="600"/>
      <c r="O79" s="649"/>
      <c r="P79" s="649"/>
      <c r="Q79" s="602"/>
      <c r="R79" s="642"/>
      <c r="S79" s="608"/>
      <c r="T79" s="608"/>
      <c r="U79" s="705"/>
      <c r="V79" s="602"/>
      <c r="W79" s="658"/>
      <c r="X79" s="659"/>
      <c r="Y79" s="659">
        <v>0</v>
      </c>
      <c r="Z79" s="659"/>
      <c r="AA79" s="691"/>
      <c r="AB79" s="659"/>
      <c r="AC79" s="738">
        <f t="shared" si="3"/>
        <v>0</v>
      </c>
      <c r="AD79" s="738">
        <f t="shared" si="4"/>
        <v>0</v>
      </c>
      <c r="AE79" s="687"/>
      <c r="AF79" s="659"/>
      <c r="AG79" s="687"/>
      <c r="AH79" s="659"/>
      <c r="AI79" s="687"/>
      <c r="AJ79" s="687"/>
      <c r="AK79" s="659"/>
      <c r="AL79" s="687"/>
      <c r="AM79" s="659"/>
      <c r="AN79" s="687"/>
      <c r="AO79" s="659"/>
      <c r="AP79" s="687"/>
      <c r="AQ79" s="602"/>
      <c r="AR79" s="602"/>
    </row>
    <row r="80" spans="1:44" s="604" customFormat="1" ht="47.25">
      <c r="A80" s="678"/>
      <c r="B80" s="600"/>
      <c r="D80" s="598"/>
      <c r="E80" s="602"/>
      <c r="F80" s="600"/>
      <c r="G80" s="602"/>
      <c r="H80" s="600"/>
      <c r="I80" s="602"/>
      <c r="J80" s="601"/>
      <c r="K80" s="602"/>
      <c r="L80" s="617"/>
      <c r="M80" s="602"/>
      <c r="N80" s="600"/>
      <c r="O80" s="649"/>
      <c r="P80" s="649"/>
      <c r="Q80" s="602"/>
      <c r="R80" s="600">
        <v>1</v>
      </c>
      <c r="S80" s="602" t="s">
        <v>447</v>
      </c>
      <c r="T80" s="602"/>
      <c r="U80" s="705" t="s">
        <v>6</v>
      </c>
      <c r="V80" s="990" t="s">
        <v>251</v>
      </c>
      <c r="W80" s="658">
        <v>12</v>
      </c>
      <c r="X80" s="658">
        <v>12</v>
      </c>
      <c r="Y80" s="659">
        <v>1601940.53</v>
      </c>
      <c r="Z80" s="659"/>
      <c r="AA80" s="691">
        <v>1601940.53</v>
      </c>
      <c r="AB80" s="658">
        <v>12</v>
      </c>
      <c r="AC80" s="738">
        <f t="shared" si="3"/>
        <v>60</v>
      </c>
      <c r="AD80" s="738">
        <f t="shared" si="4"/>
        <v>6102769.6049999995</v>
      </c>
      <c r="AE80" s="717"/>
      <c r="AF80" s="659"/>
      <c r="AG80" s="717">
        <v>887698.40500000003</v>
      </c>
      <c r="AH80" s="658">
        <v>12</v>
      </c>
      <c r="AI80" s="717">
        <f>1204376890/1000</f>
        <v>1204376.8899999999</v>
      </c>
      <c r="AJ80" s="717">
        <f>1204376890/1000</f>
        <v>1204376.8899999999</v>
      </c>
      <c r="AK80" s="658">
        <v>12</v>
      </c>
      <c r="AL80" s="717">
        <f>1204376890/1000</f>
        <v>1204376.8899999999</v>
      </c>
      <c r="AM80" s="658">
        <v>12</v>
      </c>
      <c r="AN80" s="717">
        <f>1204376890/1000</f>
        <v>1204376.8899999999</v>
      </c>
      <c r="AO80" s="658">
        <v>12</v>
      </c>
      <c r="AP80" s="717">
        <f>1204376890/1000</f>
        <v>1204376.8899999999</v>
      </c>
      <c r="AQ80" s="712"/>
      <c r="AR80" s="712"/>
    </row>
    <row r="81" spans="1:44" s="604" customFormat="1">
      <c r="A81" s="678"/>
      <c r="B81" s="600"/>
      <c r="D81" s="598"/>
      <c r="E81" s="602"/>
      <c r="F81" s="600"/>
      <c r="G81" s="602"/>
      <c r="H81" s="600"/>
      <c r="I81" s="602"/>
      <c r="J81" s="601"/>
      <c r="K81" s="602"/>
      <c r="L81" s="1014"/>
      <c r="M81" s="990"/>
      <c r="N81" s="600"/>
      <c r="O81" s="649"/>
      <c r="P81" s="649"/>
      <c r="Q81" s="602"/>
      <c r="R81" s="647"/>
      <c r="S81" s="602"/>
      <c r="T81" s="602"/>
      <c r="U81" s="705"/>
      <c r="V81" s="602"/>
      <c r="W81" s="658"/>
      <c r="X81" s="659"/>
      <c r="Y81" s="659">
        <v>0</v>
      </c>
      <c r="Z81" s="659"/>
      <c r="AA81" s="691"/>
      <c r="AB81" s="659"/>
      <c r="AC81" s="738">
        <f t="shared" si="3"/>
        <v>0</v>
      </c>
      <c r="AD81" s="738">
        <f t="shared" si="4"/>
        <v>0</v>
      </c>
      <c r="AE81" s="687"/>
      <c r="AF81" s="659"/>
      <c r="AG81" s="687"/>
      <c r="AH81" s="659"/>
      <c r="AI81" s="687"/>
      <c r="AJ81" s="687"/>
      <c r="AK81" s="659"/>
      <c r="AL81" s="687"/>
      <c r="AM81" s="659"/>
      <c r="AN81" s="687"/>
      <c r="AO81" s="659"/>
      <c r="AP81" s="687"/>
      <c r="AQ81" s="602"/>
      <c r="AR81" s="602"/>
    </row>
    <row r="82" spans="1:44" s="604" customFormat="1">
      <c r="A82" s="678"/>
      <c r="B82" s="622"/>
      <c r="C82" s="623"/>
      <c r="D82" s="692"/>
      <c r="E82" s="612"/>
      <c r="F82" s="668"/>
      <c r="G82" s="612"/>
      <c r="H82" s="600"/>
      <c r="I82" s="612"/>
      <c r="J82" s="601"/>
      <c r="K82" s="612"/>
      <c r="L82" s="613"/>
      <c r="M82" s="1000"/>
      <c r="N82" s="600"/>
      <c r="O82" s="649"/>
      <c r="P82" s="649"/>
      <c r="Q82" s="602"/>
      <c r="R82" s="647"/>
      <c r="S82" s="612"/>
      <c r="T82" s="602"/>
      <c r="U82" s="705"/>
      <c r="V82" s="602"/>
      <c r="W82" s="658"/>
      <c r="X82" s="659"/>
      <c r="Y82" s="659"/>
      <c r="Z82" s="659"/>
      <c r="AA82" s="693"/>
      <c r="AB82" s="659"/>
      <c r="AC82" s="738"/>
      <c r="AD82" s="738"/>
      <c r="AE82" s="694"/>
      <c r="AF82" s="659"/>
      <c r="AG82" s="694"/>
      <c r="AH82" s="659"/>
      <c r="AI82" s="694"/>
      <c r="AJ82" s="659"/>
      <c r="AK82" s="659"/>
      <c r="AL82" s="694"/>
      <c r="AM82" s="659"/>
      <c r="AN82" s="695"/>
      <c r="AO82" s="659"/>
      <c r="AP82" s="695"/>
      <c r="AQ82" s="612"/>
      <c r="AR82" s="612"/>
    </row>
    <row r="83" spans="1:44" s="604" customFormat="1" ht="63">
      <c r="A83" s="678"/>
      <c r="B83" s="696" t="s">
        <v>7</v>
      </c>
      <c r="C83" s="1516" t="s">
        <v>82</v>
      </c>
      <c r="D83" s="698" t="s">
        <v>7</v>
      </c>
      <c r="E83" s="1516" t="s">
        <v>172</v>
      </c>
      <c r="F83" s="640" t="s">
        <v>6</v>
      </c>
      <c r="G83" s="1516" t="s">
        <v>495</v>
      </c>
      <c r="H83" s="697" t="s">
        <v>6</v>
      </c>
      <c r="I83" s="1516" t="s">
        <v>298</v>
      </c>
      <c r="J83" s="698" t="s">
        <v>6</v>
      </c>
      <c r="K83" s="1516" t="s">
        <v>173</v>
      </c>
      <c r="L83" s="699" t="s">
        <v>6</v>
      </c>
      <c r="M83" s="1516" t="s">
        <v>174</v>
      </c>
      <c r="N83" s="700"/>
      <c r="O83" s="701"/>
      <c r="P83" s="701"/>
      <c r="Q83" s="702"/>
      <c r="R83" s="1517" t="s">
        <v>232</v>
      </c>
      <c r="S83" s="1518"/>
      <c r="T83" s="995" t="s">
        <v>506</v>
      </c>
      <c r="U83" s="701"/>
      <c r="V83" s="702" t="s">
        <v>503</v>
      </c>
      <c r="W83" s="703"/>
      <c r="X83" s="704"/>
      <c r="Y83" s="704">
        <v>0</v>
      </c>
      <c r="Z83" s="704"/>
      <c r="AA83" s="812">
        <f>SUM(AA90:AA93)</f>
        <v>0</v>
      </c>
      <c r="AB83" s="703"/>
      <c r="AC83" s="744">
        <f t="shared" si="3"/>
        <v>0.30000000000000004</v>
      </c>
      <c r="AD83" s="744">
        <f t="shared" si="4"/>
        <v>258190.04750000002</v>
      </c>
      <c r="AE83" s="813">
        <f>SUM(AE86:AE93)</f>
        <v>35567</v>
      </c>
      <c r="AF83" s="704"/>
      <c r="AG83" s="813">
        <f>SUM(AG90:AG93)</f>
        <v>35567</v>
      </c>
      <c r="AH83" s="1030">
        <v>0.05</v>
      </c>
      <c r="AI83" s="813">
        <f>SUM(AI86:AI93)/1000</f>
        <v>49.884</v>
      </c>
      <c r="AJ83" s="813">
        <f>SUM(AJ90:AJ93)</f>
        <v>49884</v>
      </c>
      <c r="AK83" s="1030">
        <v>0.1</v>
      </c>
      <c r="AL83" s="813">
        <f>SUM(AL90:AL93)</f>
        <v>84262.950000000012</v>
      </c>
      <c r="AM83" s="1030">
        <v>0.15</v>
      </c>
      <c r="AN83" s="813">
        <f>SUM(AN90:AN93)</f>
        <v>88476.097500000003</v>
      </c>
      <c r="AO83" s="1030">
        <v>0.15</v>
      </c>
      <c r="AP83" s="813">
        <f>SUM(AP90:AP93)</f>
        <v>88476.097500000003</v>
      </c>
      <c r="AQ83" s="702"/>
      <c r="AR83" s="702"/>
    </row>
    <row r="84" spans="1:44" s="688" customFormat="1" ht="51" customHeight="1">
      <c r="A84" s="678"/>
      <c r="B84" s="647"/>
      <c r="C84" s="1508"/>
      <c r="D84" s="1014"/>
      <c r="E84" s="1508"/>
      <c r="F84" s="647"/>
      <c r="G84" s="1508"/>
      <c r="H84" s="705"/>
      <c r="I84" s="1508"/>
      <c r="J84" s="617"/>
      <c r="K84" s="1508"/>
      <c r="L84" s="618"/>
      <c r="M84" s="1508"/>
      <c r="N84" s="600"/>
      <c r="O84" s="649"/>
      <c r="P84" s="649"/>
      <c r="Q84" s="602"/>
      <c r="R84" s="1504"/>
      <c r="S84" s="1505"/>
      <c r="T84" s="992" t="s">
        <v>507</v>
      </c>
      <c r="U84" s="706"/>
      <c r="V84" s="816" t="s">
        <v>504</v>
      </c>
      <c r="W84" s="707"/>
      <c r="X84" s="707"/>
      <c r="Y84" s="707"/>
      <c r="Z84" s="707"/>
      <c r="AA84" s="809"/>
      <c r="AB84" s="707"/>
      <c r="AC84" s="738"/>
      <c r="AD84" s="738"/>
      <c r="AE84" s="637"/>
      <c r="AF84" s="707"/>
      <c r="AG84" s="637"/>
      <c r="AH84" s="1031">
        <v>0</v>
      </c>
      <c r="AI84" s="1031"/>
      <c r="AJ84" s="1031"/>
      <c r="AK84" s="1031">
        <v>0.01</v>
      </c>
      <c r="AL84" s="1031"/>
      <c r="AM84" s="1031">
        <v>0.02</v>
      </c>
      <c r="AN84" s="1031"/>
      <c r="AO84" s="1031">
        <v>0.02</v>
      </c>
      <c r="AP84" s="637"/>
      <c r="AQ84" s="678"/>
      <c r="AR84" s="602"/>
    </row>
    <row r="85" spans="1:44" s="604" customFormat="1" ht="75.75" customHeight="1">
      <c r="A85" s="678"/>
      <c r="B85" s="647"/>
      <c r="C85" s="1508"/>
      <c r="D85" s="1014"/>
      <c r="E85" s="1508"/>
      <c r="F85" s="647"/>
      <c r="G85" s="1508"/>
      <c r="H85" s="705"/>
      <c r="I85" s="1508"/>
      <c r="J85" s="617"/>
      <c r="K85" s="1508"/>
      <c r="L85" s="618"/>
      <c r="M85" s="602"/>
      <c r="N85" s="600"/>
      <c r="O85" s="649"/>
      <c r="P85" s="649"/>
      <c r="Q85" s="602"/>
      <c r="R85" s="1504"/>
      <c r="S85" s="1505"/>
      <c r="T85" s="992" t="s">
        <v>508</v>
      </c>
      <c r="U85" s="706"/>
      <c r="V85" s="816" t="s">
        <v>505</v>
      </c>
      <c r="W85" s="707"/>
      <c r="X85" s="707"/>
      <c r="Y85" s="707"/>
      <c r="Z85" s="707"/>
      <c r="AA85" s="809"/>
      <c r="AB85" s="707"/>
      <c r="AC85" s="738"/>
      <c r="AD85" s="738"/>
      <c r="AE85" s="637"/>
      <c r="AF85" s="707"/>
      <c r="AG85" s="637"/>
      <c r="AH85" s="1031">
        <v>0</v>
      </c>
      <c r="AI85" s="1031"/>
      <c r="AJ85" s="1031"/>
      <c r="AK85" s="1031">
        <v>0.5</v>
      </c>
      <c r="AL85" s="1031"/>
      <c r="AM85" s="1031">
        <v>0.55000000000000004</v>
      </c>
      <c r="AN85" s="1031"/>
      <c r="AO85" s="1031">
        <v>0.55000000000000004</v>
      </c>
      <c r="AP85" s="637"/>
      <c r="AQ85" s="678"/>
      <c r="AR85" s="602"/>
    </row>
    <row r="86" spans="1:44" s="604" customFormat="1" ht="47.25" customHeight="1">
      <c r="A86" s="678"/>
      <c r="B86" s="647"/>
      <c r="C86" s="1508"/>
      <c r="D86" s="1014"/>
      <c r="E86" s="1508"/>
      <c r="F86" s="647"/>
      <c r="G86" s="1508"/>
      <c r="H86" s="705"/>
      <c r="I86" s="602" t="s">
        <v>299</v>
      </c>
      <c r="J86" s="617"/>
      <c r="K86" s="1508"/>
      <c r="L86" s="618" t="s">
        <v>5</v>
      </c>
      <c r="M86" s="1508" t="s">
        <v>179</v>
      </c>
      <c r="N86" s="600"/>
      <c r="O86" s="649"/>
      <c r="P86" s="649"/>
      <c r="Q86" s="602"/>
      <c r="R86" s="649"/>
      <c r="S86" s="602"/>
      <c r="T86" s="602"/>
      <c r="U86" s="706"/>
      <c r="V86" s="619"/>
      <c r="W86" s="707"/>
      <c r="X86" s="707"/>
      <c r="Y86" s="707"/>
      <c r="Z86" s="707"/>
      <c r="AA86" s="809"/>
      <c r="AB86" s="707"/>
      <c r="AC86" s="738"/>
      <c r="AD86" s="738"/>
      <c r="AE86" s="637"/>
      <c r="AF86" s="707"/>
      <c r="AG86" s="637"/>
      <c r="AH86" s="709"/>
      <c r="AI86" s="637"/>
      <c r="AJ86" s="637"/>
      <c r="AK86" s="709"/>
      <c r="AL86" s="637"/>
      <c r="AM86" s="709"/>
      <c r="AN86" s="637"/>
      <c r="AO86" s="709"/>
      <c r="AP86" s="637"/>
      <c r="AQ86" s="678"/>
      <c r="AR86" s="602"/>
    </row>
    <row r="87" spans="1:44" s="604" customFormat="1" ht="39" customHeight="1">
      <c r="A87" s="678"/>
      <c r="B87" s="647"/>
      <c r="C87" s="1508"/>
      <c r="D87" s="1014"/>
      <c r="E87" s="602"/>
      <c r="F87" s="647"/>
      <c r="G87" s="602"/>
      <c r="H87" s="705"/>
      <c r="I87" s="602" t="s">
        <v>302</v>
      </c>
      <c r="J87" s="617"/>
      <c r="K87" s="1508"/>
      <c r="L87" s="618"/>
      <c r="M87" s="1508"/>
      <c r="N87" s="600"/>
      <c r="O87" s="649"/>
      <c r="P87" s="649"/>
      <c r="Q87" s="602"/>
      <c r="R87" s="991"/>
      <c r="S87" s="992"/>
      <c r="T87" s="992"/>
      <c r="U87" s="1032"/>
      <c r="V87" s="619"/>
      <c r="W87" s="707"/>
      <c r="X87" s="707"/>
      <c r="Y87" s="710"/>
      <c r="Z87" s="710"/>
      <c r="AA87" s="780"/>
      <c r="AB87" s="707"/>
      <c r="AC87" s="738"/>
      <c r="AD87" s="738"/>
      <c r="AE87" s="711"/>
      <c r="AF87" s="710"/>
      <c r="AG87" s="711"/>
      <c r="AH87" s="709"/>
      <c r="AI87" s="711"/>
      <c r="AJ87" s="711"/>
      <c r="AK87" s="709"/>
      <c r="AL87" s="711"/>
      <c r="AM87" s="709"/>
      <c r="AN87" s="711"/>
      <c r="AO87" s="709"/>
      <c r="AP87" s="711"/>
      <c r="AQ87" s="602"/>
      <c r="AR87" s="602"/>
    </row>
    <row r="88" spans="1:44" s="604" customFormat="1" ht="57.75" customHeight="1">
      <c r="A88" s="678"/>
      <c r="B88" s="647"/>
      <c r="C88" s="1508"/>
      <c r="D88" s="1014"/>
      <c r="E88" s="602"/>
      <c r="F88" s="647"/>
      <c r="G88" s="1009"/>
      <c r="H88" s="705"/>
      <c r="I88" s="602" t="s">
        <v>304</v>
      </c>
      <c r="J88" s="617"/>
      <c r="K88" s="1508"/>
      <c r="L88" s="618"/>
      <c r="M88" s="1508"/>
      <c r="N88" s="600"/>
      <c r="O88" s="649"/>
      <c r="P88" s="649"/>
      <c r="Q88" s="602"/>
      <c r="R88" s="991"/>
      <c r="S88" s="992"/>
      <c r="T88" s="992"/>
      <c r="U88" s="1032"/>
      <c r="V88" s="619"/>
      <c r="W88" s="707"/>
      <c r="X88" s="707"/>
      <c r="Y88" s="710"/>
      <c r="Z88" s="710"/>
      <c r="AA88" s="780"/>
      <c r="AB88" s="707"/>
      <c r="AC88" s="738"/>
      <c r="AD88" s="738"/>
      <c r="AE88" s="711"/>
      <c r="AF88" s="710"/>
      <c r="AG88" s="711"/>
      <c r="AH88" s="709"/>
      <c r="AI88" s="711"/>
      <c r="AJ88" s="711"/>
      <c r="AK88" s="709"/>
      <c r="AL88" s="711"/>
      <c r="AM88" s="709"/>
      <c r="AN88" s="711"/>
      <c r="AO88" s="709"/>
      <c r="AP88" s="711"/>
      <c r="AQ88" s="602"/>
      <c r="AR88" s="602"/>
    </row>
    <row r="89" spans="1:44" s="625" customFormat="1" ht="31.5">
      <c r="A89" s="678"/>
      <c r="B89" s="647"/>
      <c r="C89" s="1508"/>
      <c r="D89" s="1014"/>
      <c r="E89" s="602"/>
      <c r="F89" s="647"/>
      <c r="G89" s="1009"/>
      <c r="H89" s="647"/>
      <c r="I89" s="602" t="s">
        <v>306</v>
      </c>
      <c r="J89" s="617"/>
      <c r="K89" s="602"/>
      <c r="L89" s="618"/>
      <c r="M89" s="602"/>
      <c r="N89" s="600"/>
      <c r="O89" s="649"/>
      <c r="P89" s="649"/>
      <c r="Q89" s="602"/>
      <c r="R89" s="1506" t="s">
        <v>21</v>
      </c>
      <c r="S89" s="1507"/>
      <c r="T89" s="996"/>
      <c r="U89" s="649"/>
      <c r="V89" s="602"/>
      <c r="W89" s="658"/>
      <c r="X89" s="659"/>
      <c r="Y89" s="659">
        <v>0</v>
      </c>
      <c r="Z89" s="659"/>
      <c r="AA89" s="716"/>
      <c r="AB89" s="659"/>
      <c r="AC89" s="738">
        <f t="shared" si="3"/>
        <v>0</v>
      </c>
      <c r="AD89" s="738">
        <f t="shared" si="4"/>
        <v>0</v>
      </c>
      <c r="AE89" s="717"/>
      <c r="AF89" s="659"/>
      <c r="AG89" s="717"/>
      <c r="AH89" s="746"/>
      <c r="AI89" s="717"/>
      <c r="AJ89" s="717"/>
      <c r="AK89" s="746"/>
      <c r="AL89" s="717"/>
      <c r="AM89" s="746"/>
      <c r="AN89" s="717"/>
      <c r="AO89" s="746"/>
      <c r="AP89" s="717"/>
      <c r="AQ89" s="602"/>
      <c r="AR89" s="602"/>
    </row>
    <row r="90" spans="1:44" s="649" customFormat="1" ht="57" customHeight="1">
      <c r="A90" s="678"/>
      <c r="B90" s="647"/>
      <c r="C90" s="602"/>
      <c r="D90" s="1014"/>
      <c r="E90" s="602"/>
      <c r="F90" s="647"/>
      <c r="G90" s="1009"/>
      <c r="H90" s="705"/>
      <c r="I90" s="602" t="s">
        <v>307</v>
      </c>
      <c r="J90" s="617"/>
      <c r="K90" s="602"/>
      <c r="L90" s="618" t="s">
        <v>7</v>
      </c>
      <c r="M90" s="602" t="s">
        <v>180</v>
      </c>
      <c r="N90" s="600"/>
      <c r="Q90" s="602"/>
      <c r="R90" s="859" t="s">
        <v>6</v>
      </c>
      <c r="S90" s="619" t="s">
        <v>84</v>
      </c>
      <c r="T90" s="816" t="s">
        <v>510</v>
      </c>
      <c r="U90" s="705" t="s">
        <v>5</v>
      </c>
      <c r="V90" s="602" t="s">
        <v>86</v>
      </c>
      <c r="W90" s="658">
        <v>1</v>
      </c>
      <c r="X90" s="659">
        <v>3</v>
      </c>
      <c r="Y90" s="659">
        <v>41582</v>
      </c>
      <c r="Z90" s="659"/>
      <c r="AA90" s="691"/>
      <c r="AB90" s="659">
        <v>11</v>
      </c>
      <c r="AC90" s="738">
        <f t="shared" si="3"/>
        <v>17</v>
      </c>
      <c r="AD90" s="738" t="e">
        <f>AA90+#REF!+AJ90+AL90+AN90</f>
        <v>#REF!</v>
      </c>
      <c r="AE90" s="717"/>
      <c r="AF90" s="659"/>
      <c r="AG90" s="717">
        <v>35567</v>
      </c>
      <c r="AH90" s="659">
        <v>1</v>
      </c>
      <c r="AI90" s="717">
        <f>28384000/1000</f>
        <v>28384</v>
      </c>
      <c r="AJ90" s="717">
        <f>28384000/1000</f>
        <v>28384</v>
      </c>
      <c r="AK90" s="659">
        <v>1</v>
      </c>
      <c r="AL90" s="717">
        <f>19576300/1000</f>
        <v>19576.3</v>
      </c>
      <c r="AM90" s="659">
        <v>1</v>
      </c>
      <c r="AN90" s="717">
        <f>AL90*105%</f>
        <v>20555.115000000002</v>
      </c>
      <c r="AO90" s="659">
        <v>1</v>
      </c>
      <c r="AP90" s="717">
        <v>20555.115000000002</v>
      </c>
      <c r="AQ90" s="602" t="s">
        <v>145</v>
      </c>
      <c r="AR90" s="602" t="s">
        <v>147</v>
      </c>
    </row>
    <row r="91" spans="1:44" s="649" customFormat="1" ht="63">
      <c r="A91" s="678"/>
      <c r="B91" s="647"/>
      <c r="C91" s="602"/>
      <c r="D91" s="1014"/>
      <c r="E91" s="602"/>
      <c r="F91" s="647"/>
      <c r="G91" s="1009"/>
      <c r="H91" s="705"/>
      <c r="I91" s="602"/>
      <c r="J91" s="617"/>
      <c r="K91" s="602"/>
      <c r="L91" s="618"/>
      <c r="M91" s="602"/>
      <c r="N91" s="600"/>
      <c r="Q91" s="602"/>
      <c r="R91" s="859" t="s">
        <v>5</v>
      </c>
      <c r="S91" s="619" t="s">
        <v>385</v>
      </c>
      <c r="T91" s="816" t="s">
        <v>511</v>
      </c>
      <c r="U91" s="649" t="s">
        <v>7</v>
      </c>
      <c r="V91" s="602" t="s">
        <v>432</v>
      </c>
      <c r="W91" s="658"/>
      <c r="X91" s="659"/>
      <c r="Y91" s="659">
        <v>0</v>
      </c>
      <c r="Z91" s="659"/>
      <c r="AA91" s="691"/>
      <c r="AB91" s="659"/>
      <c r="AC91" s="738">
        <f t="shared" si="3"/>
        <v>3</v>
      </c>
      <c r="AD91" s="738">
        <f>AA91+AG90+AJ91+AL91+AN91</f>
        <v>131435.875</v>
      </c>
      <c r="AE91" s="717">
        <v>35567</v>
      </c>
      <c r="AF91" s="659"/>
      <c r="AG91" s="678"/>
      <c r="AH91" s="659">
        <v>1</v>
      </c>
      <c r="AI91" s="717">
        <f>21500000/1000</f>
        <v>21500</v>
      </c>
      <c r="AJ91" s="717">
        <f>21500000/1000</f>
        <v>21500</v>
      </c>
      <c r="AK91" s="659">
        <v>1</v>
      </c>
      <c r="AL91" s="717">
        <f>36277500/1000</f>
        <v>36277.5</v>
      </c>
      <c r="AM91" s="659">
        <v>1</v>
      </c>
      <c r="AN91" s="717">
        <f>AL91*105%</f>
        <v>38091.375</v>
      </c>
      <c r="AO91" s="659">
        <v>1</v>
      </c>
      <c r="AP91" s="717">
        <v>38091.375</v>
      </c>
      <c r="AQ91" s="602"/>
      <c r="AR91" s="602"/>
    </row>
    <row r="92" spans="1:44" s="649" customFormat="1" ht="57" customHeight="1">
      <c r="A92" s="678"/>
      <c r="B92" s="647"/>
      <c r="C92" s="602"/>
      <c r="D92" s="1014"/>
      <c r="E92" s="602"/>
      <c r="F92" s="647"/>
      <c r="G92" s="1009"/>
      <c r="H92" s="705"/>
      <c r="I92" s="602"/>
      <c r="J92" s="617"/>
      <c r="K92" s="602"/>
      <c r="L92" s="618"/>
      <c r="M92" s="602"/>
      <c r="N92" s="600"/>
      <c r="Q92" s="602"/>
      <c r="R92" s="858"/>
      <c r="S92" s="619"/>
      <c r="T92" s="1033"/>
      <c r="U92" s="600"/>
      <c r="V92" s="602" t="s">
        <v>433</v>
      </c>
      <c r="W92" s="658"/>
      <c r="X92" s="659"/>
      <c r="Y92" s="659">
        <v>0</v>
      </c>
      <c r="Z92" s="659"/>
      <c r="AA92" s="691"/>
      <c r="AB92" s="659"/>
      <c r="AC92" s="738">
        <f t="shared" si="3"/>
        <v>3</v>
      </c>
      <c r="AD92" s="738">
        <f t="shared" si="4"/>
        <v>0</v>
      </c>
      <c r="AE92" s="717"/>
      <c r="AF92" s="659"/>
      <c r="AG92" s="717"/>
      <c r="AH92" s="659">
        <v>1</v>
      </c>
      <c r="AI92" s="717"/>
      <c r="AJ92" s="717"/>
      <c r="AK92" s="659">
        <v>1</v>
      </c>
      <c r="AL92" s="717"/>
      <c r="AM92" s="659">
        <v>1</v>
      </c>
      <c r="AN92" s="717"/>
      <c r="AO92" s="659">
        <v>1</v>
      </c>
      <c r="AP92" s="717"/>
      <c r="AQ92" s="602"/>
      <c r="AR92" s="602"/>
    </row>
    <row r="93" spans="1:44" s="649" customFormat="1" ht="47.25">
      <c r="A93" s="678"/>
      <c r="B93" s="647"/>
      <c r="C93" s="602"/>
      <c r="D93" s="1014"/>
      <c r="E93" s="602"/>
      <c r="F93" s="647"/>
      <c r="G93" s="1009"/>
      <c r="H93" s="705"/>
      <c r="I93" s="602"/>
      <c r="J93" s="617"/>
      <c r="K93" s="602"/>
      <c r="L93" s="618"/>
      <c r="M93" s="602"/>
      <c r="N93" s="600"/>
      <c r="Q93" s="602"/>
      <c r="R93" s="859" t="s">
        <v>7</v>
      </c>
      <c r="S93" s="619" t="s">
        <v>386</v>
      </c>
      <c r="T93" s="1033" t="s">
        <v>512</v>
      </c>
      <c r="U93" s="600" t="s">
        <v>24</v>
      </c>
      <c r="V93" s="602" t="s">
        <v>464</v>
      </c>
      <c r="W93" s="658"/>
      <c r="X93" s="659"/>
      <c r="Y93" s="659">
        <v>0</v>
      </c>
      <c r="Z93" s="659"/>
      <c r="AA93" s="691"/>
      <c r="AB93" s="659"/>
      <c r="AC93" s="738">
        <f t="shared" si="3"/>
        <v>386</v>
      </c>
      <c r="AD93" s="738">
        <f t="shared" si="4"/>
        <v>58238.757500000007</v>
      </c>
      <c r="AE93" s="717"/>
      <c r="AF93" s="659"/>
      <c r="AG93" s="717"/>
      <c r="AH93" s="659"/>
      <c r="AI93" s="717"/>
      <c r="AJ93" s="717"/>
      <c r="AK93" s="659">
        <v>193</v>
      </c>
      <c r="AL93" s="717">
        <v>28409.15</v>
      </c>
      <c r="AM93" s="659">
        <v>193</v>
      </c>
      <c r="AN93" s="717">
        <f>AL93*105%</f>
        <v>29829.607500000002</v>
      </c>
      <c r="AO93" s="659">
        <v>193</v>
      </c>
      <c r="AP93" s="717">
        <v>29829.607500000002</v>
      </c>
      <c r="AQ93" s="602"/>
      <c r="AR93" s="602"/>
    </row>
    <row r="94" spans="1:44" s="649" customFormat="1" ht="52.5" customHeight="1">
      <c r="A94" s="678"/>
      <c r="B94" s="647"/>
      <c r="C94" s="602"/>
      <c r="D94" s="1014"/>
      <c r="E94" s="602"/>
      <c r="F94" s="647"/>
      <c r="G94" s="1009"/>
      <c r="H94" s="705"/>
      <c r="I94" s="602"/>
      <c r="J94" s="617"/>
      <c r="K94" s="602"/>
      <c r="L94" s="618"/>
      <c r="M94" s="602"/>
      <c r="N94" s="600"/>
      <c r="Q94" s="602"/>
      <c r="R94" s="647"/>
      <c r="S94" s="602"/>
      <c r="U94" s="647"/>
      <c r="V94" s="602"/>
      <c r="W94" s="658"/>
      <c r="X94" s="659"/>
      <c r="Y94" s="659">
        <v>0</v>
      </c>
      <c r="Z94" s="659"/>
      <c r="AA94" s="716"/>
      <c r="AB94" s="659"/>
      <c r="AC94" s="738">
        <f t="shared" si="3"/>
        <v>0</v>
      </c>
      <c r="AD94" s="738">
        <f t="shared" si="4"/>
        <v>0</v>
      </c>
      <c r="AE94" s="717"/>
      <c r="AF94" s="659"/>
      <c r="AG94" s="717"/>
      <c r="AH94" s="659"/>
      <c r="AI94" s="717"/>
      <c r="AJ94" s="717"/>
      <c r="AK94" s="659"/>
      <c r="AL94" s="717"/>
      <c r="AM94" s="659"/>
      <c r="AN94" s="814"/>
      <c r="AO94" s="659"/>
      <c r="AP94" s="814"/>
      <c r="AQ94" s="602"/>
      <c r="AR94" s="602"/>
    </row>
    <row r="95" spans="1:44" s="649" customFormat="1" ht="84" customHeight="1">
      <c r="A95" s="678"/>
      <c r="B95" s="640"/>
      <c r="C95" s="608"/>
      <c r="D95" s="991"/>
      <c r="E95" s="608"/>
      <c r="F95" s="640"/>
      <c r="G95" s="1529" t="s">
        <v>333</v>
      </c>
      <c r="H95" s="697"/>
      <c r="I95" s="608"/>
      <c r="J95" s="997"/>
      <c r="K95" s="608"/>
      <c r="L95" s="616"/>
      <c r="M95" s="608"/>
      <c r="N95" s="642"/>
      <c r="O95" s="625"/>
      <c r="P95" s="625"/>
      <c r="Q95" s="608"/>
      <c r="R95" s="1509" t="s">
        <v>91</v>
      </c>
      <c r="S95" s="1510"/>
      <c r="T95" s="1033" t="s">
        <v>514</v>
      </c>
      <c r="U95" s="883"/>
      <c r="V95" s="816" t="s">
        <v>515</v>
      </c>
      <c r="W95" s="643"/>
      <c r="X95" s="644"/>
      <c r="Y95" s="644">
        <v>0</v>
      </c>
      <c r="Z95" s="644"/>
      <c r="AA95" s="780">
        <f>SUM(AA102:AA103)</f>
        <v>0</v>
      </c>
      <c r="AB95" s="644"/>
      <c r="AC95" s="744">
        <f t="shared" si="3"/>
        <v>1.35</v>
      </c>
      <c r="AD95" s="744">
        <f t="shared" si="4"/>
        <v>1217922.7409999999</v>
      </c>
      <c r="AE95" s="711"/>
      <c r="AF95" s="644"/>
      <c r="AG95" s="711">
        <f>SUM(AG102:AG103)</f>
        <v>510761.01</v>
      </c>
      <c r="AH95" s="1034">
        <v>0.4</v>
      </c>
      <c r="AI95" s="711">
        <f>AI102</f>
        <v>279948.65999999997</v>
      </c>
      <c r="AJ95" s="711">
        <f>SUM(AJ102:AJ103)</f>
        <v>279948.65999999997</v>
      </c>
      <c r="AK95" s="1034">
        <v>0.45</v>
      </c>
      <c r="AL95" s="711">
        <f>SUM(AL102:AL103)</f>
        <v>208396.62</v>
      </c>
      <c r="AM95" s="1034">
        <v>0.5</v>
      </c>
      <c r="AN95" s="711">
        <f>SUM(AN102:AN103)</f>
        <v>218816.451</v>
      </c>
      <c r="AO95" s="1034">
        <v>0.5</v>
      </c>
      <c r="AP95" s="711">
        <f>SUM(AP102:AP103)</f>
        <v>218816.451</v>
      </c>
      <c r="AQ95" s="608"/>
      <c r="AR95" s="608"/>
    </row>
    <row r="96" spans="1:44" s="649" customFormat="1">
      <c r="A96" s="678"/>
      <c r="B96" s="647"/>
      <c r="C96" s="602"/>
      <c r="D96" s="1014"/>
      <c r="E96" s="602"/>
      <c r="F96" s="647"/>
      <c r="G96" s="1529"/>
      <c r="H96" s="705"/>
      <c r="I96" s="602"/>
      <c r="J96" s="617"/>
      <c r="K96" s="602"/>
      <c r="L96" s="618"/>
      <c r="M96" s="602"/>
      <c r="N96" s="600"/>
      <c r="Q96" s="602"/>
      <c r="S96" s="602"/>
      <c r="T96" s="678"/>
      <c r="U96" s="706"/>
      <c r="V96" s="619"/>
      <c r="W96" s="684"/>
      <c r="X96" s="707"/>
      <c r="Y96" s="707"/>
      <c r="Z96" s="707"/>
      <c r="AA96" s="809"/>
      <c r="AB96" s="707"/>
      <c r="AC96" s="738"/>
      <c r="AD96" s="738"/>
      <c r="AE96" s="637"/>
      <c r="AF96" s="707"/>
      <c r="AG96" s="637"/>
      <c r="AH96" s="709"/>
      <c r="AI96" s="637"/>
      <c r="AJ96" s="637"/>
      <c r="AK96" s="709"/>
      <c r="AL96" s="637"/>
      <c r="AM96" s="709"/>
      <c r="AN96" s="637"/>
      <c r="AO96" s="709"/>
      <c r="AP96" s="637"/>
      <c r="AQ96" s="678"/>
      <c r="AR96" s="602"/>
    </row>
    <row r="97" spans="1:44" s="649" customFormat="1">
      <c r="A97" s="678"/>
      <c r="B97" s="647"/>
      <c r="C97" s="602"/>
      <c r="D97" s="1014"/>
      <c r="E97" s="602"/>
      <c r="F97" s="647"/>
      <c r="G97" s="1529"/>
      <c r="H97" s="705"/>
      <c r="I97" s="602"/>
      <c r="J97" s="617"/>
      <c r="K97" s="602"/>
      <c r="L97" s="618"/>
      <c r="M97" s="602"/>
      <c r="N97" s="600"/>
      <c r="Q97" s="602"/>
      <c r="S97" s="602"/>
      <c r="T97" s="678"/>
      <c r="U97" s="706"/>
      <c r="V97" s="619"/>
      <c r="W97" s="684"/>
      <c r="X97" s="707"/>
      <c r="Y97" s="707"/>
      <c r="Z97" s="707"/>
      <c r="AA97" s="809"/>
      <c r="AB97" s="707"/>
      <c r="AC97" s="738"/>
      <c r="AD97" s="738"/>
      <c r="AE97" s="637"/>
      <c r="AF97" s="707"/>
      <c r="AG97" s="637"/>
      <c r="AH97" s="709"/>
      <c r="AI97" s="637"/>
      <c r="AJ97" s="637"/>
      <c r="AK97" s="709"/>
      <c r="AL97" s="637"/>
      <c r="AM97" s="709"/>
      <c r="AN97" s="637"/>
      <c r="AO97" s="709"/>
      <c r="AP97" s="637"/>
      <c r="AQ97" s="678"/>
      <c r="AR97" s="602"/>
    </row>
    <row r="98" spans="1:44" s="649" customFormat="1">
      <c r="A98" s="678"/>
      <c r="B98" s="647"/>
      <c r="C98" s="602"/>
      <c r="D98" s="1014"/>
      <c r="E98" s="602"/>
      <c r="F98" s="647"/>
      <c r="G98" s="1529"/>
      <c r="H98" s="705"/>
      <c r="I98" s="602"/>
      <c r="J98" s="617"/>
      <c r="K98" s="602"/>
      <c r="L98" s="618"/>
      <c r="M98" s="602"/>
      <c r="N98" s="600"/>
      <c r="Q98" s="602"/>
      <c r="S98" s="602"/>
      <c r="T98" s="678"/>
      <c r="U98" s="706"/>
      <c r="V98" s="619"/>
      <c r="W98" s="684"/>
      <c r="X98" s="707"/>
      <c r="Y98" s="707"/>
      <c r="Z98" s="707"/>
      <c r="AA98" s="809"/>
      <c r="AB98" s="707"/>
      <c r="AC98" s="738"/>
      <c r="AD98" s="738"/>
      <c r="AE98" s="637"/>
      <c r="AF98" s="707"/>
      <c r="AG98" s="637"/>
      <c r="AH98" s="709"/>
      <c r="AI98" s="637"/>
      <c r="AJ98" s="637"/>
      <c r="AK98" s="709"/>
      <c r="AL98" s="637"/>
      <c r="AM98" s="709"/>
      <c r="AN98" s="637"/>
      <c r="AO98" s="709"/>
      <c r="AP98" s="637"/>
      <c r="AQ98" s="678"/>
      <c r="AR98" s="602"/>
    </row>
    <row r="99" spans="1:44" s="625" customFormat="1" ht="39.75" customHeight="1">
      <c r="A99" s="678"/>
      <c r="B99" s="647"/>
      <c r="C99" s="602"/>
      <c r="D99" s="1014"/>
      <c r="E99" s="602"/>
      <c r="F99" s="647"/>
      <c r="G99" s="1529"/>
      <c r="H99" s="705"/>
      <c r="I99" s="602"/>
      <c r="J99" s="617"/>
      <c r="K99" s="602"/>
      <c r="L99" s="618"/>
      <c r="M99" s="602"/>
      <c r="N99" s="600"/>
      <c r="O99" s="649"/>
      <c r="P99" s="649"/>
      <c r="Q99" s="602"/>
      <c r="R99" s="991"/>
      <c r="S99" s="992"/>
      <c r="T99" s="1003"/>
      <c r="U99" s="1001"/>
      <c r="V99" s="619"/>
      <c r="W99" s="684"/>
      <c r="X99" s="707"/>
      <c r="Y99" s="710"/>
      <c r="Z99" s="710"/>
      <c r="AA99" s="780"/>
      <c r="AB99" s="707"/>
      <c r="AC99" s="738"/>
      <c r="AD99" s="738"/>
      <c r="AE99" s="711"/>
      <c r="AF99" s="710"/>
      <c r="AG99" s="711"/>
      <c r="AH99" s="709"/>
      <c r="AI99" s="711"/>
      <c r="AJ99" s="711"/>
      <c r="AK99" s="709"/>
      <c r="AL99" s="711"/>
      <c r="AM99" s="709"/>
      <c r="AN99" s="711"/>
      <c r="AO99" s="709"/>
      <c r="AP99" s="711"/>
      <c r="AQ99" s="602"/>
      <c r="AR99" s="602"/>
    </row>
    <row r="100" spans="1:44" s="649" customFormat="1">
      <c r="A100" s="678"/>
      <c r="B100" s="600"/>
      <c r="C100" s="602"/>
      <c r="D100" s="1014"/>
      <c r="E100" s="602"/>
      <c r="F100" s="647"/>
      <c r="G100" s="1529"/>
      <c r="H100" s="705"/>
      <c r="I100" s="602"/>
      <c r="J100" s="617"/>
      <c r="K100" s="602"/>
      <c r="L100" s="618"/>
      <c r="M100" s="602"/>
      <c r="N100" s="600"/>
      <c r="Q100" s="602"/>
      <c r="R100" s="991"/>
      <c r="S100" s="992"/>
      <c r="T100" s="1003"/>
      <c r="U100" s="1001"/>
      <c r="V100" s="619"/>
      <c r="W100" s="684"/>
      <c r="X100" s="707"/>
      <c r="Y100" s="710"/>
      <c r="Z100" s="710"/>
      <c r="AA100" s="780"/>
      <c r="AB100" s="707"/>
      <c r="AC100" s="738"/>
      <c r="AD100" s="738"/>
      <c r="AE100" s="711"/>
      <c r="AF100" s="710"/>
      <c r="AG100" s="711"/>
      <c r="AH100" s="709"/>
      <c r="AI100" s="711"/>
      <c r="AJ100" s="711"/>
      <c r="AK100" s="709"/>
      <c r="AL100" s="711"/>
      <c r="AM100" s="709"/>
      <c r="AN100" s="711"/>
      <c r="AO100" s="709"/>
      <c r="AP100" s="711"/>
      <c r="AQ100" s="602"/>
      <c r="AR100" s="602"/>
    </row>
    <row r="101" spans="1:44" s="649" customFormat="1">
      <c r="A101" s="678"/>
      <c r="B101" s="600"/>
      <c r="C101" s="602"/>
      <c r="D101" s="1014"/>
      <c r="E101" s="602"/>
      <c r="F101" s="647"/>
      <c r="G101" s="1529"/>
      <c r="H101" s="705"/>
      <c r="I101" s="602"/>
      <c r="J101" s="617"/>
      <c r="K101" s="602"/>
      <c r="L101" s="618"/>
      <c r="M101" s="602"/>
      <c r="N101" s="600"/>
      <c r="Q101" s="602"/>
      <c r="R101" s="1504" t="s">
        <v>21</v>
      </c>
      <c r="S101" s="1505"/>
      <c r="T101" s="1003"/>
      <c r="U101" s="600"/>
      <c r="V101" s="602"/>
      <c r="W101" s="658"/>
      <c r="X101" s="659"/>
      <c r="Y101" s="659">
        <v>0</v>
      </c>
      <c r="Z101" s="659"/>
      <c r="AA101" s="716"/>
      <c r="AB101" s="659"/>
      <c r="AC101" s="738">
        <f t="shared" si="3"/>
        <v>0</v>
      </c>
      <c r="AD101" s="738">
        <f t="shared" si="4"/>
        <v>0</v>
      </c>
      <c r="AE101" s="717"/>
      <c r="AF101" s="659"/>
      <c r="AG101" s="717"/>
      <c r="AH101" s="659"/>
      <c r="AI101" s="717"/>
      <c r="AJ101" s="717"/>
      <c r="AK101" s="659"/>
      <c r="AL101" s="717"/>
      <c r="AM101" s="659"/>
      <c r="AN101" s="717"/>
      <c r="AO101" s="659"/>
      <c r="AP101" s="717"/>
      <c r="AQ101" s="602"/>
      <c r="AR101" s="602"/>
    </row>
    <row r="102" spans="1:44" s="649" customFormat="1" ht="47.25">
      <c r="A102" s="678"/>
      <c r="B102" s="647"/>
      <c r="C102" s="602"/>
      <c r="D102" s="1014"/>
      <c r="E102" s="602"/>
      <c r="F102" s="647"/>
      <c r="G102" s="1529"/>
      <c r="H102" s="705"/>
      <c r="I102" s="602"/>
      <c r="J102" s="617"/>
      <c r="K102" s="602"/>
      <c r="L102" s="618"/>
      <c r="M102" s="602"/>
      <c r="N102" s="600"/>
      <c r="Q102" s="602"/>
      <c r="R102" s="647" t="s">
        <v>6</v>
      </c>
      <c r="S102" s="602" t="s">
        <v>92</v>
      </c>
      <c r="T102" s="1035" t="s">
        <v>513</v>
      </c>
      <c r="U102" s="647" t="s">
        <v>6</v>
      </c>
      <c r="V102" s="602" t="s">
        <v>266</v>
      </c>
      <c r="W102" s="658">
        <v>7</v>
      </c>
      <c r="X102" s="659">
        <v>6</v>
      </c>
      <c r="Y102" s="659">
        <v>109583.88</v>
      </c>
      <c r="Z102" s="659"/>
      <c r="AA102" s="716"/>
      <c r="AB102" s="659">
        <v>7</v>
      </c>
      <c r="AC102" s="738">
        <f t="shared" si="3"/>
        <v>23</v>
      </c>
      <c r="AD102" s="738">
        <f t="shared" si="4"/>
        <v>1217922.7409999999</v>
      </c>
      <c r="AE102" s="717"/>
      <c r="AF102" s="659"/>
      <c r="AG102" s="717">
        <v>510761.01</v>
      </c>
      <c r="AH102" s="659">
        <v>2</v>
      </c>
      <c r="AI102" s="717">
        <f>279948660/1000</f>
        <v>279948.65999999997</v>
      </c>
      <c r="AJ102" s="717">
        <f>279948660/1000</f>
        <v>279948.65999999997</v>
      </c>
      <c r="AK102" s="659">
        <v>4</v>
      </c>
      <c r="AL102" s="717">
        <v>208396.62</v>
      </c>
      <c r="AM102" s="659">
        <v>4</v>
      </c>
      <c r="AN102" s="717">
        <f>AL102*105%</f>
        <v>218816.451</v>
      </c>
      <c r="AO102" s="659">
        <v>3</v>
      </c>
      <c r="AP102" s="717">
        <f>AN102</f>
        <v>218816.451</v>
      </c>
      <c r="AQ102" s="602" t="s">
        <v>145</v>
      </c>
      <c r="AR102" s="602" t="s">
        <v>146</v>
      </c>
    </row>
    <row r="103" spans="1:44" s="649" customFormat="1" ht="47.25">
      <c r="A103" s="678"/>
      <c r="B103" s="647"/>
      <c r="C103" s="602"/>
      <c r="D103" s="1014"/>
      <c r="E103" s="602"/>
      <c r="F103" s="647"/>
      <c r="G103" s="999"/>
      <c r="H103" s="705"/>
      <c r="I103" s="602"/>
      <c r="J103" s="617"/>
      <c r="K103" s="602"/>
      <c r="L103" s="618"/>
      <c r="M103" s="602"/>
      <c r="N103" s="600"/>
      <c r="Q103" s="602"/>
      <c r="R103" s="600" t="s">
        <v>369</v>
      </c>
      <c r="S103" s="602" t="s">
        <v>387</v>
      </c>
      <c r="U103" s="600" t="s">
        <v>5</v>
      </c>
      <c r="V103" s="602" t="s">
        <v>388</v>
      </c>
      <c r="W103" s="658"/>
      <c r="X103" s="659"/>
      <c r="Y103" s="659">
        <v>0</v>
      </c>
      <c r="Z103" s="659"/>
      <c r="AA103" s="716"/>
      <c r="AB103" s="659"/>
      <c r="AC103" s="738">
        <f t="shared" si="3"/>
        <v>0</v>
      </c>
      <c r="AD103" s="738">
        <f t="shared" si="4"/>
        <v>0</v>
      </c>
      <c r="AE103" s="717"/>
      <c r="AF103" s="659"/>
      <c r="AG103" s="717"/>
      <c r="AH103" s="659"/>
      <c r="AI103" s="717"/>
      <c r="AJ103" s="717"/>
      <c r="AK103" s="659"/>
      <c r="AL103" s="717"/>
      <c r="AM103" s="659"/>
      <c r="AN103" s="717">
        <v>0</v>
      </c>
      <c r="AO103" s="659"/>
      <c r="AP103" s="717"/>
      <c r="AQ103" s="602"/>
      <c r="AR103" s="602"/>
    </row>
    <row r="104" spans="1:44" s="649" customFormat="1">
      <c r="A104" s="678"/>
      <c r="B104" s="647"/>
      <c r="C104" s="602"/>
      <c r="D104" s="1014"/>
      <c r="E104" s="602"/>
      <c r="F104" s="647"/>
      <c r="G104" s="1009"/>
      <c r="H104" s="705"/>
      <c r="I104" s="602"/>
      <c r="J104" s="617"/>
      <c r="K104" s="602"/>
      <c r="L104" s="618"/>
      <c r="M104" s="602"/>
      <c r="N104" s="600"/>
      <c r="Q104" s="602"/>
      <c r="R104" s="647"/>
      <c r="S104" s="602"/>
      <c r="U104" s="647"/>
      <c r="V104" s="602"/>
      <c r="W104" s="658"/>
      <c r="X104" s="659"/>
      <c r="Y104" s="659">
        <v>0</v>
      </c>
      <c r="Z104" s="659"/>
      <c r="AA104" s="716"/>
      <c r="AB104" s="659"/>
      <c r="AC104" s="738">
        <f t="shared" si="3"/>
        <v>0</v>
      </c>
      <c r="AD104" s="738">
        <f t="shared" si="4"/>
        <v>0</v>
      </c>
      <c r="AE104" s="717"/>
      <c r="AF104" s="659"/>
      <c r="AG104" s="717"/>
      <c r="AH104" s="659"/>
      <c r="AI104" s="717"/>
      <c r="AJ104" s="717"/>
      <c r="AK104" s="659"/>
      <c r="AL104" s="717"/>
      <c r="AM104" s="659"/>
      <c r="AN104" s="814"/>
      <c r="AO104" s="659"/>
      <c r="AP104" s="814"/>
      <c r="AQ104" s="602"/>
      <c r="AR104" s="602"/>
    </row>
    <row r="105" spans="1:44" s="649" customFormat="1" ht="37.5" customHeight="1">
      <c r="A105" s="678"/>
      <c r="B105" s="640"/>
      <c r="C105" s="608"/>
      <c r="D105" s="991"/>
      <c r="E105" s="608"/>
      <c r="F105" s="640"/>
      <c r="G105" s="606"/>
      <c r="H105" s="697"/>
      <c r="I105" s="608"/>
      <c r="J105" s="997"/>
      <c r="K105" s="608"/>
      <c r="L105" s="1003" t="s">
        <v>24</v>
      </c>
      <c r="M105" s="1508" t="s">
        <v>174</v>
      </c>
      <c r="N105" s="642"/>
      <c r="O105" s="625"/>
      <c r="P105" s="625"/>
      <c r="Q105" s="608"/>
      <c r="R105" s="1530" t="s">
        <v>141</v>
      </c>
      <c r="S105" s="1522"/>
      <c r="T105" s="1003" t="s">
        <v>517</v>
      </c>
      <c r="U105" s="642"/>
      <c r="V105" s="608" t="s">
        <v>516</v>
      </c>
      <c r="W105" s="643"/>
      <c r="X105" s="644"/>
      <c r="Y105" s="644">
        <v>0</v>
      </c>
      <c r="Z105" s="644"/>
      <c r="AA105" s="780">
        <f>SUM(AA107:AA110)</f>
        <v>0</v>
      </c>
      <c r="AB105" s="644">
        <v>0</v>
      </c>
      <c r="AC105" s="744">
        <f t="shared" si="3"/>
        <v>2148</v>
      </c>
      <c r="AD105" s="744">
        <f t="shared" si="4"/>
        <v>2198739.7634999999</v>
      </c>
      <c r="AE105" s="711">
        <v>1003615.27</v>
      </c>
      <c r="AF105" s="644"/>
      <c r="AG105" s="711">
        <f>SUM(AG107:AG110)</f>
        <v>1003615.27</v>
      </c>
      <c r="AH105" s="644">
        <v>358</v>
      </c>
      <c r="AI105" s="711"/>
      <c r="AJ105" s="711">
        <f>SUM(AJ107:AJ110)</f>
        <v>333514.27</v>
      </c>
      <c r="AK105" s="644">
        <v>716</v>
      </c>
      <c r="AL105" s="711">
        <f>SUM(AL107:AL110)</f>
        <v>420297.67</v>
      </c>
      <c r="AM105" s="644">
        <v>1074</v>
      </c>
      <c r="AN105" s="711">
        <f>SUM(AN107:AN110)</f>
        <v>441312.55350000004</v>
      </c>
      <c r="AO105" s="644">
        <v>1074</v>
      </c>
      <c r="AP105" s="711">
        <f>SUM(AP107:AP110)</f>
        <v>441312.55350000004</v>
      </c>
      <c r="AQ105" s="608"/>
      <c r="AR105" s="608"/>
    </row>
    <row r="106" spans="1:44" s="649" customFormat="1">
      <c r="A106" s="678"/>
      <c r="B106" s="647"/>
      <c r="C106" s="602"/>
      <c r="D106" s="1014"/>
      <c r="E106" s="602"/>
      <c r="F106" s="647"/>
      <c r="G106" s="1009"/>
      <c r="H106" s="705"/>
      <c r="I106" s="602"/>
      <c r="J106" s="617"/>
      <c r="K106" s="602"/>
      <c r="L106" s="618"/>
      <c r="M106" s="1508"/>
      <c r="N106" s="600"/>
      <c r="Q106" s="602"/>
      <c r="R106" s="1530" t="s">
        <v>21</v>
      </c>
      <c r="S106" s="1522"/>
      <c r="T106" s="616"/>
      <c r="U106" s="600"/>
      <c r="V106" s="602"/>
      <c r="W106" s="658"/>
      <c r="X106" s="659"/>
      <c r="Y106" s="659">
        <v>0</v>
      </c>
      <c r="Z106" s="659"/>
      <c r="AA106" s="716"/>
      <c r="AB106" s="659"/>
      <c r="AC106" s="738">
        <f t="shared" si="3"/>
        <v>0</v>
      </c>
      <c r="AD106" s="738">
        <f t="shared" si="4"/>
        <v>0</v>
      </c>
      <c r="AE106" s="717"/>
      <c r="AF106" s="659"/>
      <c r="AG106" s="717"/>
      <c r="AH106" s="659"/>
      <c r="AI106" s="717"/>
      <c r="AJ106" s="717"/>
      <c r="AK106" s="659"/>
      <c r="AL106" s="717"/>
      <c r="AM106" s="659"/>
      <c r="AN106" s="814"/>
      <c r="AO106" s="659"/>
      <c r="AP106" s="814"/>
      <c r="AQ106" s="602"/>
      <c r="AR106" s="602"/>
    </row>
    <row r="107" spans="1:44" s="649" customFormat="1" ht="47.25">
      <c r="A107" s="678"/>
      <c r="B107" s="647"/>
      <c r="C107" s="602"/>
      <c r="D107" s="1014"/>
      <c r="E107" s="602"/>
      <c r="F107" s="647"/>
      <c r="G107" s="1009"/>
      <c r="H107" s="705"/>
      <c r="I107" s="602"/>
      <c r="J107" s="617"/>
      <c r="K107" s="602"/>
      <c r="L107" s="618"/>
      <c r="M107" s="1508"/>
      <c r="N107" s="600"/>
      <c r="Q107" s="602"/>
      <c r="R107" s="997" t="s">
        <v>6</v>
      </c>
      <c r="S107" s="602" t="s">
        <v>90</v>
      </c>
      <c r="T107" s="649" t="s">
        <v>518</v>
      </c>
      <c r="U107" s="647" t="s">
        <v>6</v>
      </c>
      <c r="V107" s="602" t="s">
        <v>144</v>
      </c>
      <c r="W107" s="769">
        <v>9940</v>
      </c>
      <c r="X107" s="768">
        <v>6863</v>
      </c>
      <c r="Y107" s="768">
        <v>264815.64</v>
      </c>
      <c r="Z107" s="768"/>
      <c r="AA107" s="716"/>
      <c r="AB107" s="769">
        <v>7142</v>
      </c>
      <c r="AC107" s="738">
        <f t="shared" si="3"/>
        <v>36505</v>
      </c>
      <c r="AD107" s="738">
        <f t="shared" si="4"/>
        <v>2020057.0634999999</v>
      </c>
      <c r="AE107" s="717"/>
      <c r="AF107" s="770"/>
      <c r="AG107" s="717">
        <v>1003615.27</v>
      </c>
      <c r="AH107" s="1036">
        <v>7500</v>
      </c>
      <c r="AI107" s="717">
        <f>284010270/1000</f>
        <v>284010.27</v>
      </c>
      <c r="AJ107" s="717">
        <f>284010270/1000</f>
        <v>284010.27</v>
      </c>
      <c r="AK107" s="1036">
        <v>7500</v>
      </c>
      <c r="AL107" s="717">
        <v>357283.67</v>
      </c>
      <c r="AM107" s="1036">
        <v>7500</v>
      </c>
      <c r="AN107" s="717">
        <f>AL107*105%</f>
        <v>375147.85350000003</v>
      </c>
      <c r="AO107" s="1036">
        <v>7500</v>
      </c>
      <c r="AP107" s="717">
        <v>375147.85350000003</v>
      </c>
      <c r="AQ107" s="712"/>
      <c r="AR107" s="712"/>
    </row>
    <row r="108" spans="1:44" s="649" customFormat="1" ht="47.25">
      <c r="A108" s="678"/>
      <c r="B108" s="647"/>
      <c r="C108" s="602"/>
      <c r="D108" s="1014"/>
      <c r="E108" s="602"/>
      <c r="F108" s="647"/>
      <c r="G108" s="1009"/>
      <c r="H108" s="705"/>
      <c r="I108" s="602"/>
      <c r="J108" s="617"/>
      <c r="K108" s="602"/>
      <c r="L108" s="618"/>
      <c r="M108" s="1508"/>
      <c r="N108" s="600"/>
      <c r="Q108" s="602"/>
      <c r="R108" s="1003" t="s">
        <v>5</v>
      </c>
      <c r="S108" s="602" t="s">
        <v>408</v>
      </c>
      <c r="T108" s="649" t="s">
        <v>519</v>
      </c>
      <c r="U108" s="600" t="s">
        <v>5</v>
      </c>
      <c r="V108" s="602" t="s">
        <v>461</v>
      </c>
      <c r="W108" s="767"/>
      <c r="X108" s="768"/>
      <c r="Y108" s="768">
        <v>0</v>
      </c>
      <c r="Z108" s="768"/>
      <c r="AA108" s="716"/>
      <c r="AB108" s="770"/>
      <c r="AC108" s="738">
        <f t="shared" si="3"/>
        <v>9</v>
      </c>
      <c r="AD108" s="738">
        <f t="shared" si="4"/>
        <v>127432.70000000001</v>
      </c>
      <c r="AE108" s="717"/>
      <c r="AF108" s="770"/>
      <c r="AG108" s="717"/>
      <c r="AH108" s="1036">
        <v>2</v>
      </c>
      <c r="AI108" s="717">
        <f>49504000/1000</f>
        <v>49504</v>
      </c>
      <c r="AJ108" s="717">
        <f>49504000/1000</f>
        <v>49504</v>
      </c>
      <c r="AK108" s="1036">
        <v>3</v>
      </c>
      <c r="AL108" s="717">
        <v>38014</v>
      </c>
      <c r="AM108" s="1036">
        <v>4</v>
      </c>
      <c r="AN108" s="717">
        <f>AL108*105%</f>
        <v>39914.700000000004</v>
      </c>
      <c r="AO108" s="1036">
        <v>4</v>
      </c>
      <c r="AP108" s="717">
        <v>39914.700000000004</v>
      </c>
      <c r="AQ108" s="712"/>
      <c r="AR108" s="712"/>
    </row>
    <row r="109" spans="1:44" s="649" customFormat="1" ht="31.5">
      <c r="A109" s="678"/>
      <c r="B109" s="647"/>
      <c r="C109" s="602"/>
      <c r="D109" s="1014"/>
      <c r="E109" s="602"/>
      <c r="F109" s="647"/>
      <c r="G109" s="1009"/>
      <c r="H109" s="705"/>
      <c r="I109" s="602"/>
      <c r="J109" s="617"/>
      <c r="K109" s="602"/>
      <c r="L109" s="618"/>
      <c r="M109" s="602"/>
      <c r="N109" s="600"/>
      <c r="Q109" s="602"/>
      <c r="R109" s="1003" t="s">
        <v>7</v>
      </c>
      <c r="S109" s="602" t="s">
        <v>409</v>
      </c>
      <c r="T109" s="649" t="s">
        <v>520</v>
      </c>
      <c r="U109" s="600" t="s">
        <v>7</v>
      </c>
      <c r="V109" s="602" t="s">
        <v>435</v>
      </c>
      <c r="W109" s="767"/>
      <c r="X109" s="768"/>
      <c r="Y109" s="768">
        <v>0</v>
      </c>
      <c r="Z109" s="768"/>
      <c r="AA109" s="716"/>
      <c r="AB109" s="770">
        <v>1</v>
      </c>
      <c r="AC109" s="738">
        <f t="shared" si="3"/>
        <v>2</v>
      </c>
      <c r="AD109" s="738">
        <f t="shared" si="4"/>
        <v>51250</v>
      </c>
      <c r="AE109" s="717"/>
      <c r="AF109" s="770"/>
      <c r="AG109" s="717"/>
      <c r="AH109" s="1036">
        <v>0</v>
      </c>
      <c r="AI109" s="717"/>
      <c r="AJ109" s="717"/>
      <c r="AK109" s="1036">
        <v>1</v>
      </c>
      <c r="AL109" s="717">
        <f>25000000/1000</f>
        <v>25000</v>
      </c>
      <c r="AM109" s="1036">
        <v>0</v>
      </c>
      <c r="AN109" s="717">
        <f>AL109*105%</f>
        <v>26250</v>
      </c>
      <c r="AO109" s="1036">
        <v>0</v>
      </c>
      <c r="AP109" s="717">
        <v>26250</v>
      </c>
      <c r="AQ109" s="712"/>
      <c r="AR109" s="712"/>
    </row>
    <row r="110" spans="1:44" s="649" customFormat="1" ht="106.5" customHeight="1">
      <c r="A110" s="678"/>
      <c r="B110" s="647"/>
      <c r="C110" s="602"/>
      <c r="D110" s="1014"/>
      <c r="E110" s="602"/>
      <c r="F110" s="647"/>
      <c r="G110" s="1009"/>
      <c r="H110" s="705"/>
      <c r="I110" s="602"/>
      <c r="J110" s="617"/>
      <c r="K110" s="602"/>
      <c r="L110" s="601" t="s">
        <v>26</v>
      </c>
      <c r="M110" s="1508" t="s">
        <v>346</v>
      </c>
      <c r="N110" s="600"/>
      <c r="Q110" s="602"/>
      <c r="R110" s="991"/>
      <c r="S110" s="992"/>
      <c r="T110" s="1003"/>
      <c r="U110" s="600"/>
      <c r="V110" s="602"/>
      <c r="W110" s="658"/>
      <c r="X110" s="659"/>
      <c r="Y110" s="659">
        <v>0</v>
      </c>
      <c r="Z110" s="659"/>
      <c r="AA110" s="716"/>
      <c r="AB110" s="659"/>
      <c r="AC110" s="738">
        <f t="shared" si="3"/>
        <v>0</v>
      </c>
      <c r="AD110" s="738">
        <f t="shared" si="4"/>
        <v>0</v>
      </c>
      <c r="AE110" s="717"/>
      <c r="AF110" s="659"/>
      <c r="AG110" s="717"/>
      <c r="AH110" s="659"/>
      <c r="AI110" s="717"/>
      <c r="AJ110" s="717"/>
      <c r="AK110" s="659"/>
      <c r="AL110" s="717"/>
      <c r="AM110" s="659"/>
      <c r="AN110" s="814"/>
      <c r="AO110" s="659"/>
      <c r="AP110" s="814"/>
      <c r="AQ110" s="602"/>
      <c r="AR110" s="602"/>
    </row>
    <row r="111" spans="1:44" s="649" customFormat="1" ht="35.25" customHeight="1">
      <c r="A111" s="678"/>
      <c r="B111" s="647"/>
      <c r="C111" s="602"/>
      <c r="D111" s="1014"/>
      <c r="E111" s="602"/>
      <c r="F111" s="647"/>
      <c r="G111" s="1009"/>
      <c r="H111" s="705"/>
      <c r="I111" s="602"/>
      <c r="J111" s="617"/>
      <c r="K111" s="602"/>
      <c r="L111" s="618"/>
      <c r="M111" s="1508"/>
      <c r="N111" s="600"/>
      <c r="Q111" s="602"/>
      <c r="R111" s="1530"/>
      <c r="S111" s="1522"/>
      <c r="T111" s="616"/>
      <c r="U111" s="600"/>
      <c r="V111" s="602"/>
      <c r="W111" s="658"/>
      <c r="X111" s="659"/>
      <c r="Y111" s="659">
        <v>0</v>
      </c>
      <c r="Z111" s="659"/>
      <c r="AA111" s="716"/>
      <c r="AB111" s="659"/>
      <c r="AC111" s="738">
        <f t="shared" si="3"/>
        <v>0</v>
      </c>
      <c r="AD111" s="738">
        <f t="shared" si="4"/>
        <v>0</v>
      </c>
      <c r="AE111" s="717"/>
      <c r="AF111" s="659"/>
      <c r="AG111" s="717"/>
      <c r="AH111" s="659"/>
      <c r="AI111" s="717"/>
      <c r="AJ111" s="717"/>
      <c r="AK111" s="659"/>
      <c r="AL111" s="717"/>
      <c r="AM111" s="659"/>
      <c r="AN111" s="814"/>
      <c r="AO111" s="659"/>
      <c r="AP111" s="814"/>
      <c r="AQ111" s="602"/>
      <c r="AR111" s="602"/>
    </row>
    <row r="112" spans="1:44" s="649" customFormat="1" ht="38.25" customHeight="1">
      <c r="A112" s="678"/>
      <c r="B112" s="647"/>
      <c r="C112" s="602"/>
      <c r="D112" s="1014"/>
      <c r="E112" s="602"/>
      <c r="F112" s="665"/>
      <c r="G112" s="610"/>
      <c r="H112" s="714"/>
      <c r="I112" s="612"/>
      <c r="J112" s="667"/>
      <c r="K112" s="612"/>
      <c r="L112" s="666"/>
      <c r="M112" s="612"/>
      <c r="N112" s="668"/>
      <c r="O112" s="669"/>
      <c r="P112" s="669"/>
      <c r="Q112" s="612"/>
      <c r="R112" s="771"/>
      <c r="S112" s="669"/>
      <c r="T112" s="827"/>
      <c r="U112" s="668"/>
      <c r="V112" s="612"/>
      <c r="W112" s="670"/>
      <c r="X112" s="715"/>
      <c r="Y112" s="715">
        <v>0</v>
      </c>
      <c r="Z112" s="715"/>
      <c r="AA112" s="803"/>
      <c r="AB112" s="715"/>
      <c r="AC112" s="738">
        <f t="shared" si="3"/>
        <v>0</v>
      </c>
      <c r="AD112" s="738">
        <f t="shared" si="4"/>
        <v>0</v>
      </c>
      <c r="AE112" s="802"/>
      <c r="AF112" s="715"/>
      <c r="AG112" s="802"/>
      <c r="AH112" s="715"/>
      <c r="AI112" s="802"/>
      <c r="AJ112" s="802"/>
      <c r="AK112" s="715"/>
      <c r="AL112" s="802"/>
      <c r="AM112" s="715"/>
      <c r="AN112" s="815"/>
      <c r="AO112" s="715"/>
      <c r="AP112" s="815"/>
      <c r="AQ112" s="612"/>
      <c r="AR112" s="612"/>
    </row>
    <row r="113" spans="1:44" s="649" customFormat="1" ht="74.25" customHeight="1">
      <c r="A113" s="678"/>
      <c r="B113" s="640"/>
      <c r="C113" s="608"/>
      <c r="D113" s="991"/>
      <c r="E113" s="608"/>
      <c r="F113" s="642" t="s">
        <v>5</v>
      </c>
      <c r="G113" s="1508" t="s">
        <v>496</v>
      </c>
      <c r="H113" s="642" t="s">
        <v>5</v>
      </c>
      <c r="I113" s="1508" t="s">
        <v>446</v>
      </c>
      <c r="J113" s="997"/>
      <c r="K113" s="1508" t="s">
        <v>342</v>
      </c>
      <c r="L113" s="1003" t="s">
        <v>6</v>
      </c>
      <c r="M113" s="1508" t="s">
        <v>343</v>
      </c>
      <c r="N113" s="642"/>
      <c r="O113" s="625"/>
      <c r="P113" s="625"/>
      <c r="Q113" s="608"/>
      <c r="R113" s="1504" t="s">
        <v>87</v>
      </c>
      <c r="S113" s="1505"/>
      <c r="T113" s="1003" t="s">
        <v>521</v>
      </c>
      <c r="U113" s="1504" t="s">
        <v>522</v>
      </c>
      <c r="V113" s="1505"/>
      <c r="W113" s="643">
        <v>0</v>
      </c>
      <c r="X113" s="644">
        <v>0</v>
      </c>
      <c r="Y113" s="644">
        <v>0</v>
      </c>
      <c r="Z113" s="644"/>
      <c r="AA113" s="689">
        <f>SUM(AA115:AA119)</f>
        <v>0</v>
      </c>
      <c r="AB113" s="644">
        <v>0</v>
      </c>
      <c r="AC113" s="744">
        <f t="shared" si="3"/>
        <v>0.30000000000000004</v>
      </c>
      <c r="AD113" s="744">
        <f t="shared" si="4"/>
        <v>948251.29800000007</v>
      </c>
      <c r="AE113" s="682">
        <v>185105</v>
      </c>
      <c r="AF113" s="644"/>
      <c r="AG113" s="682">
        <f>SUM(AG115:AG119)</f>
        <v>185105</v>
      </c>
      <c r="AH113" s="1034">
        <v>0.05</v>
      </c>
      <c r="AI113" s="682">
        <f>SUM(AI115:AI118)</f>
        <v>111529</v>
      </c>
      <c r="AJ113" s="682">
        <f>SUM(AJ115:AJ119)</f>
        <v>230221</v>
      </c>
      <c r="AK113" s="1034">
        <v>0.1</v>
      </c>
      <c r="AL113" s="682">
        <f>SUM(AL115:AL119)</f>
        <v>259963.56</v>
      </c>
      <c r="AM113" s="1034">
        <v>0.15</v>
      </c>
      <c r="AN113" s="682">
        <f>SUM(AN115:AN119)</f>
        <v>272961.73800000001</v>
      </c>
      <c r="AO113" s="1034">
        <v>0.15</v>
      </c>
      <c r="AP113" s="682">
        <f>SUM(AP115:AP119)</f>
        <v>272961.73800000001</v>
      </c>
      <c r="AQ113" s="608"/>
      <c r="AR113" s="608"/>
    </row>
    <row r="114" spans="1:44" s="649" customFormat="1">
      <c r="A114" s="678"/>
      <c r="B114" s="647"/>
      <c r="C114" s="602"/>
      <c r="D114" s="1014"/>
      <c r="E114" s="602"/>
      <c r="F114" s="647"/>
      <c r="G114" s="1508"/>
      <c r="H114" s="647"/>
      <c r="I114" s="1508"/>
      <c r="J114" s="617"/>
      <c r="K114" s="1508"/>
      <c r="L114" s="618"/>
      <c r="M114" s="1508"/>
      <c r="N114" s="600"/>
      <c r="Q114" s="602"/>
      <c r="R114" s="1506" t="s">
        <v>21</v>
      </c>
      <c r="S114" s="1507"/>
      <c r="T114" s="1037"/>
      <c r="U114" s="1504"/>
      <c r="V114" s="1505"/>
      <c r="W114" s="658"/>
      <c r="X114" s="659"/>
      <c r="Y114" s="659">
        <v>0</v>
      </c>
      <c r="Z114" s="659"/>
      <c r="AA114" s="716"/>
      <c r="AB114" s="659"/>
      <c r="AC114" s="738">
        <f t="shared" si="3"/>
        <v>0</v>
      </c>
      <c r="AD114" s="738">
        <f t="shared" si="4"/>
        <v>0</v>
      </c>
      <c r="AE114" s="717"/>
      <c r="AF114" s="659"/>
      <c r="AG114" s="717"/>
      <c r="AH114" s="746"/>
      <c r="AI114" s="717"/>
      <c r="AJ114" s="717"/>
      <c r="AK114" s="746"/>
      <c r="AL114" s="717"/>
      <c r="AM114" s="746"/>
      <c r="AN114" s="717"/>
      <c r="AO114" s="746"/>
      <c r="AP114" s="717"/>
      <c r="AQ114" s="602"/>
      <c r="AR114" s="602"/>
    </row>
    <row r="115" spans="1:44" s="625" customFormat="1" ht="47.25">
      <c r="A115" s="678"/>
      <c r="B115" s="647"/>
      <c r="C115" s="602"/>
      <c r="D115" s="1014"/>
      <c r="E115" s="602"/>
      <c r="F115" s="647"/>
      <c r="G115" s="1508"/>
      <c r="H115" s="705"/>
      <c r="I115" s="1508"/>
      <c r="J115" s="617"/>
      <c r="K115" s="1508"/>
      <c r="L115" s="618"/>
      <c r="M115" s="1508"/>
      <c r="N115" s="600"/>
      <c r="O115" s="649"/>
      <c r="P115" s="649"/>
      <c r="Q115" s="602"/>
      <c r="R115" s="647" t="s">
        <v>6</v>
      </c>
      <c r="S115" s="602" t="s">
        <v>88</v>
      </c>
      <c r="T115" s="649" t="s">
        <v>523</v>
      </c>
      <c r="U115" s="647" t="s">
        <v>6</v>
      </c>
      <c r="V115" s="602" t="s">
        <v>142</v>
      </c>
      <c r="W115" s="643">
        <v>7</v>
      </c>
      <c r="X115" s="643">
        <v>6</v>
      </c>
      <c r="Y115" s="644">
        <v>36669</v>
      </c>
      <c r="Z115" s="644"/>
      <c r="AA115" s="716"/>
      <c r="AB115" s="643">
        <v>1</v>
      </c>
      <c r="AC115" s="738">
        <f t="shared" si="3"/>
        <v>10</v>
      </c>
      <c r="AD115" s="738">
        <f t="shared" si="4"/>
        <v>145794.92499999999</v>
      </c>
      <c r="AE115" s="717"/>
      <c r="AF115" s="644"/>
      <c r="AG115" s="717">
        <v>40403</v>
      </c>
      <c r="AH115" s="643">
        <v>1</v>
      </c>
      <c r="AI115" s="717">
        <f>36884000/1000</f>
        <v>36884</v>
      </c>
      <c r="AJ115" s="717">
        <f>36884000/1000</f>
        <v>36884</v>
      </c>
      <c r="AK115" s="643">
        <v>1</v>
      </c>
      <c r="AL115" s="717">
        <v>33418.5</v>
      </c>
      <c r="AM115" s="643">
        <v>1</v>
      </c>
      <c r="AN115" s="717">
        <f>AL115*105%</f>
        <v>35089.425000000003</v>
      </c>
      <c r="AO115" s="643">
        <v>1</v>
      </c>
      <c r="AP115" s="717">
        <v>35089.425000000003</v>
      </c>
      <c r="AQ115" s="602" t="s">
        <v>145</v>
      </c>
      <c r="AR115" s="602" t="s">
        <v>147</v>
      </c>
    </row>
    <row r="116" spans="1:44" s="649" customFormat="1" ht="50.25" customHeight="1">
      <c r="A116" s="678"/>
      <c r="B116" s="600"/>
      <c r="C116" s="602"/>
      <c r="D116" s="1014"/>
      <c r="E116" s="602"/>
      <c r="F116" s="647"/>
      <c r="G116" s="1508"/>
      <c r="H116" s="705"/>
      <c r="I116" s="602"/>
      <c r="J116" s="617"/>
      <c r="K116" s="1508"/>
      <c r="L116" s="618"/>
      <c r="M116" s="1508"/>
      <c r="N116" s="600"/>
      <c r="Q116" s="602"/>
      <c r="R116" s="647" t="s">
        <v>5</v>
      </c>
      <c r="S116" s="602" t="s">
        <v>89</v>
      </c>
      <c r="T116" s="649" t="s">
        <v>524</v>
      </c>
      <c r="U116" s="647" t="s">
        <v>5</v>
      </c>
      <c r="V116" s="602" t="s">
        <v>525</v>
      </c>
      <c r="W116" s="658">
        <v>0</v>
      </c>
      <c r="X116" s="658">
        <v>0</v>
      </c>
      <c r="Y116" s="659">
        <v>0</v>
      </c>
      <c r="Z116" s="659"/>
      <c r="AA116" s="716"/>
      <c r="AB116" s="643">
        <v>4</v>
      </c>
      <c r="AC116" s="738">
        <f t="shared" si="3"/>
        <v>9</v>
      </c>
      <c r="AD116" s="738">
        <f t="shared" si="4"/>
        <v>295821.94799999997</v>
      </c>
      <c r="AE116" s="717"/>
      <c r="AF116" s="644"/>
      <c r="AG116" s="717">
        <v>32625</v>
      </c>
      <c r="AH116" s="658">
        <v>1</v>
      </c>
      <c r="AI116" s="717">
        <f>74645000/1000</f>
        <v>74645</v>
      </c>
      <c r="AJ116" s="717">
        <f>74645000/1000</f>
        <v>74645</v>
      </c>
      <c r="AK116" s="658">
        <v>2</v>
      </c>
      <c r="AL116" s="717">
        <v>91976.56</v>
      </c>
      <c r="AM116" s="658">
        <v>2</v>
      </c>
      <c r="AN116" s="717">
        <f>AL116*105%</f>
        <v>96575.388000000006</v>
      </c>
      <c r="AO116" s="658">
        <v>2</v>
      </c>
      <c r="AP116" s="717">
        <v>96575.388000000006</v>
      </c>
      <c r="AQ116" s="602" t="s">
        <v>145</v>
      </c>
      <c r="AR116" s="602" t="s">
        <v>153</v>
      </c>
    </row>
    <row r="117" spans="1:44" s="649" customFormat="1" ht="47.25">
      <c r="A117" s="678"/>
      <c r="B117" s="600"/>
      <c r="C117" s="602"/>
      <c r="D117" s="1014"/>
      <c r="E117" s="602"/>
      <c r="F117" s="647"/>
      <c r="G117" s="1009"/>
      <c r="H117" s="705"/>
      <c r="I117" s="602"/>
      <c r="J117" s="617"/>
      <c r="K117" s="602"/>
      <c r="L117" s="601" t="s">
        <v>5</v>
      </c>
      <c r="M117" s="1508" t="s">
        <v>344</v>
      </c>
      <c r="N117" s="600"/>
      <c r="Q117" s="602"/>
      <c r="R117" s="647" t="s">
        <v>7</v>
      </c>
      <c r="S117" s="602" t="s">
        <v>526</v>
      </c>
      <c r="T117" s="649" t="s">
        <v>527</v>
      </c>
      <c r="U117" s="647" t="s">
        <v>7</v>
      </c>
      <c r="V117" s="602" t="s">
        <v>529</v>
      </c>
      <c r="W117" s="643">
        <v>5</v>
      </c>
      <c r="X117" s="658">
        <v>0</v>
      </c>
      <c r="Y117" s="659">
        <v>0</v>
      </c>
      <c r="Z117" s="659"/>
      <c r="AA117" s="716"/>
      <c r="AB117" s="658"/>
      <c r="AC117" s="738">
        <f t="shared" ref="AC117:AC195" si="5">X117+AB117+AH117+AK117+AM117</f>
        <v>1</v>
      </c>
      <c r="AD117" s="738">
        <f t="shared" ref="AD117:AD195" si="6">AA117+AG117+AJ117+AL117+AN117</f>
        <v>0</v>
      </c>
      <c r="AE117" s="717"/>
      <c r="AF117" s="659"/>
      <c r="AG117" s="717"/>
      <c r="AH117" s="643">
        <v>0</v>
      </c>
      <c r="AI117" s="717"/>
      <c r="AJ117" s="717"/>
      <c r="AK117" s="658">
        <v>1</v>
      </c>
      <c r="AL117" s="717"/>
      <c r="AM117" s="643">
        <v>0</v>
      </c>
      <c r="AN117" s="717"/>
      <c r="AO117" s="643">
        <v>0</v>
      </c>
      <c r="AP117" s="717"/>
      <c r="AQ117" s="602" t="s">
        <v>145</v>
      </c>
      <c r="AR117" s="602" t="s">
        <v>147</v>
      </c>
    </row>
    <row r="118" spans="1:44" s="649" customFormat="1" ht="78.75">
      <c r="A118" s="678"/>
      <c r="B118" s="600"/>
      <c r="C118" s="602"/>
      <c r="D118" s="1014"/>
      <c r="E118" s="602"/>
      <c r="F118" s="647"/>
      <c r="G118" s="1009"/>
      <c r="H118" s="647"/>
      <c r="I118" s="602"/>
      <c r="J118" s="617"/>
      <c r="K118" s="602"/>
      <c r="L118" s="618"/>
      <c r="M118" s="1508"/>
      <c r="N118" s="600"/>
      <c r="Q118" s="602"/>
      <c r="R118" s="647"/>
      <c r="S118" s="602"/>
      <c r="T118" s="649" t="s">
        <v>528</v>
      </c>
      <c r="U118" s="647"/>
      <c r="V118" s="602" t="s">
        <v>530</v>
      </c>
      <c r="W118" s="658"/>
      <c r="X118" s="659"/>
      <c r="Y118" s="659">
        <v>0</v>
      </c>
      <c r="Z118" s="659"/>
      <c r="AA118" s="716"/>
      <c r="AB118" s="658">
        <v>10</v>
      </c>
      <c r="AC118" s="738">
        <f t="shared" si="5"/>
        <v>22</v>
      </c>
      <c r="AD118" s="738">
        <f t="shared" si="6"/>
        <v>0</v>
      </c>
      <c r="AE118" s="717"/>
      <c r="AF118" s="659"/>
      <c r="AG118" s="717"/>
      <c r="AH118" s="643">
        <v>0</v>
      </c>
      <c r="AI118" s="717"/>
      <c r="AJ118" s="717"/>
      <c r="AK118" s="658">
        <v>6</v>
      </c>
      <c r="AL118" s="717"/>
      <c r="AM118" s="643">
        <v>6</v>
      </c>
      <c r="AN118" s="717"/>
      <c r="AO118" s="643">
        <v>6</v>
      </c>
      <c r="AP118" s="717"/>
      <c r="AQ118" s="602" t="s">
        <v>145</v>
      </c>
      <c r="AR118" s="602" t="s">
        <v>147</v>
      </c>
    </row>
    <row r="119" spans="1:44" s="649" customFormat="1" ht="75" customHeight="1">
      <c r="A119" s="678"/>
      <c r="B119" s="600"/>
      <c r="D119" s="1014"/>
      <c r="E119" s="602"/>
      <c r="F119" s="647"/>
      <c r="G119" s="1009"/>
      <c r="H119" s="705"/>
      <c r="I119" s="602"/>
      <c r="J119" s="617"/>
      <c r="K119" s="602"/>
      <c r="L119" s="618"/>
      <c r="M119" s="1508"/>
      <c r="N119" s="600"/>
      <c r="Q119" s="602"/>
      <c r="R119" s="647" t="s">
        <v>24</v>
      </c>
      <c r="S119" s="602" t="s">
        <v>286</v>
      </c>
      <c r="T119" s="649" t="s">
        <v>531</v>
      </c>
      <c r="U119" s="647" t="s">
        <v>24</v>
      </c>
      <c r="V119" s="602" t="s">
        <v>143</v>
      </c>
      <c r="W119" s="643">
        <v>5</v>
      </c>
      <c r="X119" s="643">
        <v>6</v>
      </c>
      <c r="Y119" s="644">
        <v>53150</v>
      </c>
      <c r="Z119" s="644"/>
      <c r="AA119" s="716"/>
      <c r="AB119" s="643">
        <v>4</v>
      </c>
      <c r="AC119" s="738">
        <f t="shared" si="5"/>
        <v>22</v>
      </c>
      <c r="AD119" s="738">
        <f t="shared" si="6"/>
        <v>506634.42500000005</v>
      </c>
      <c r="AE119" s="717"/>
      <c r="AF119" s="644"/>
      <c r="AG119" s="717">
        <v>112077</v>
      </c>
      <c r="AH119" s="643">
        <v>4</v>
      </c>
      <c r="AI119" s="717">
        <f>118692000/1000</f>
        <v>118692</v>
      </c>
      <c r="AJ119" s="717">
        <f>118692000/1000</f>
        <v>118692</v>
      </c>
      <c r="AK119" s="643">
        <v>4</v>
      </c>
      <c r="AL119" s="717">
        <v>134568.5</v>
      </c>
      <c r="AM119" s="643">
        <v>4</v>
      </c>
      <c r="AN119" s="717">
        <f>AL119*105%</f>
        <v>141296.92500000002</v>
      </c>
      <c r="AO119" s="643">
        <v>4</v>
      </c>
      <c r="AP119" s="717">
        <v>141296.92500000002</v>
      </c>
      <c r="AQ119" s="602" t="s">
        <v>145</v>
      </c>
      <c r="AR119" s="602" t="s">
        <v>147</v>
      </c>
    </row>
    <row r="120" spans="1:44" s="649" customFormat="1">
      <c r="A120" s="678"/>
      <c r="D120" s="1014"/>
      <c r="E120" s="602"/>
      <c r="F120" s="647"/>
      <c r="G120" s="1009"/>
      <c r="H120" s="705"/>
      <c r="I120" s="602"/>
      <c r="J120" s="617"/>
      <c r="K120" s="602"/>
      <c r="L120" s="618"/>
      <c r="M120" s="602"/>
      <c r="N120" s="600"/>
      <c r="Q120" s="602"/>
      <c r="S120" s="602"/>
      <c r="U120" s="600"/>
      <c r="V120" s="602"/>
      <c r="W120" s="674"/>
      <c r="X120" s="629"/>
      <c r="Y120" s="706"/>
      <c r="Z120" s="674"/>
      <c r="AA120" s="797"/>
      <c r="AB120" s="674"/>
      <c r="AC120" s="738">
        <f t="shared" si="5"/>
        <v>0</v>
      </c>
      <c r="AD120" s="738">
        <f t="shared" si="6"/>
        <v>0</v>
      </c>
      <c r="AE120" s="674"/>
      <c r="AF120" s="674"/>
      <c r="AG120" s="674"/>
      <c r="AH120" s="674"/>
      <c r="AI120" s="674"/>
      <c r="AJ120" s="674"/>
      <c r="AK120" s="674"/>
      <c r="AL120" s="629"/>
      <c r="AM120" s="629"/>
      <c r="AN120" s="629"/>
      <c r="AO120" s="629"/>
      <c r="AP120" s="629"/>
      <c r="AQ120" s="678"/>
      <c r="AR120" s="602"/>
    </row>
    <row r="121" spans="1:44" s="649" customFormat="1" ht="56.25" customHeight="1">
      <c r="A121" s="678"/>
      <c r="B121" s="640"/>
      <c r="C121" s="608"/>
      <c r="D121" s="991"/>
      <c r="E121" s="608"/>
      <c r="F121" s="642"/>
      <c r="G121" s="1529" t="s">
        <v>332</v>
      </c>
      <c r="H121" s="625"/>
      <c r="I121" s="608"/>
      <c r="J121" s="991"/>
      <c r="K121" s="608"/>
      <c r="L121" s="1003"/>
      <c r="M121" s="608"/>
      <c r="N121" s="642"/>
      <c r="O121" s="625"/>
      <c r="P121" s="625"/>
      <c r="Q121" s="608"/>
      <c r="R121" s="1504" t="s">
        <v>93</v>
      </c>
      <c r="S121" s="1505"/>
      <c r="T121" s="1003" t="s">
        <v>532</v>
      </c>
      <c r="U121" s="642" t="s">
        <v>214</v>
      </c>
      <c r="V121" s="608" t="s">
        <v>534</v>
      </c>
      <c r="W121" s="718">
        <v>0</v>
      </c>
      <c r="X121" s="713">
        <v>0</v>
      </c>
      <c r="Y121" s="718">
        <v>0</v>
      </c>
      <c r="Z121" s="718"/>
      <c r="AA121" s="719">
        <f>SUM(AA124:AA128)</f>
        <v>0</v>
      </c>
      <c r="AB121" s="713">
        <v>0</v>
      </c>
      <c r="AC121" s="744">
        <f t="shared" si="5"/>
        <v>0.30000000000000004</v>
      </c>
      <c r="AD121" s="744">
        <f t="shared" si="6"/>
        <v>1871922.1915000002</v>
      </c>
      <c r="AE121" s="713">
        <v>539607.78</v>
      </c>
      <c r="AF121" s="713"/>
      <c r="AG121" s="720">
        <f>SUM(AG124:AG128)</f>
        <v>539607.78</v>
      </c>
      <c r="AH121" s="1038">
        <v>0.05</v>
      </c>
      <c r="AI121" s="718">
        <f>AI124</f>
        <v>248854.1</v>
      </c>
      <c r="AJ121" s="720">
        <f>SUM(AJ124:AJ128)</f>
        <v>365043.57999999996</v>
      </c>
      <c r="AK121" s="1039">
        <v>0.1</v>
      </c>
      <c r="AL121" s="720">
        <f>SUM(AL124:AL128)</f>
        <v>471839.43</v>
      </c>
      <c r="AM121" s="1039">
        <v>0.15</v>
      </c>
      <c r="AN121" s="720">
        <f>SUM(AN124:AN128)</f>
        <v>495431.40150000004</v>
      </c>
      <c r="AO121" s="1039">
        <v>0.15</v>
      </c>
      <c r="AP121" s="720">
        <f>SUM(AP124:AP128)</f>
        <v>495431.40150000004</v>
      </c>
      <c r="AQ121" s="708"/>
      <c r="AR121" s="608"/>
    </row>
    <row r="122" spans="1:44" s="649" customFormat="1" ht="47.25">
      <c r="A122" s="678"/>
      <c r="B122" s="647"/>
      <c r="C122" s="602"/>
      <c r="D122" s="1014"/>
      <c r="E122" s="602"/>
      <c r="F122" s="600"/>
      <c r="G122" s="1529"/>
      <c r="I122" s="602"/>
      <c r="J122" s="1014"/>
      <c r="K122" s="602"/>
      <c r="L122" s="601"/>
      <c r="M122" s="602"/>
      <c r="N122" s="600"/>
      <c r="Q122" s="602"/>
      <c r="R122" s="1504"/>
      <c r="S122" s="1505"/>
      <c r="T122" s="1003" t="s">
        <v>533</v>
      </c>
      <c r="U122" s="642" t="s">
        <v>215</v>
      </c>
      <c r="V122" s="608" t="s">
        <v>535</v>
      </c>
      <c r="W122" s="857"/>
      <c r="X122" s="676"/>
      <c r="Y122" s="676">
        <v>0</v>
      </c>
      <c r="Z122" s="676"/>
      <c r="AA122" s="797"/>
      <c r="AB122" s="676"/>
      <c r="AC122" s="738" t="e">
        <f t="shared" si="5"/>
        <v>#VALUE!</v>
      </c>
      <c r="AD122" s="738">
        <f t="shared" si="6"/>
        <v>0</v>
      </c>
      <c r="AE122" s="629"/>
      <c r="AF122" s="676"/>
      <c r="AG122" s="629"/>
      <c r="AH122" s="1020" t="s">
        <v>536</v>
      </c>
      <c r="AI122" s="637"/>
      <c r="AJ122" s="637"/>
      <c r="AK122" s="1038">
        <v>0</v>
      </c>
      <c r="AL122" s="637"/>
      <c r="AM122" s="1038">
        <v>0.16</v>
      </c>
      <c r="AN122" s="918"/>
      <c r="AO122" s="1038">
        <v>0.16</v>
      </c>
      <c r="AP122" s="801"/>
      <c r="AQ122" s="678"/>
      <c r="AR122" s="602"/>
    </row>
    <row r="123" spans="1:44" s="649" customFormat="1">
      <c r="A123" s="678"/>
      <c r="B123" s="647"/>
      <c r="C123" s="602"/>
      <c r="D123" s="1014"/>
      <c r="E123" s="602"/>
      <c r="F123" s="600"/>
      <c r="G123" s="1529"/>
      <c r="I123" s="602"/>
      <c r="J123" s="1014"/>
      <c r="K123" s="602"/>
      <c r="L123" s="601"/>
      <c r="M123" s="602"/>
      <c r="N123" s="600"/>
      <c r="Q123" s="602"/>
      <c r="R123" s="1504" t="s">
        <v>21</v>
      </c>
      <c r="S123" s="1505"/>
      <c r="T123" s="1003"/>
      <c r="U123" s="600"/>
      <c r="V123" s="602"/>
      <c r="W123" s="658"/>
      <c r="X123" s="659"/>
      <c r="Y123" s="659">
        <v>0</v>
      </c>
      <c r="Z123" s="659"/>
      <c r="AA123" s="716"/>
      <c r="AB123" s="659"/>
      <c r="AC123" s="738">
        <f t="shared" si="5"/>
        <v>0</v>
      </c>
      <c r="AD123" s="738">
        <f t="shared" si="6"/>
        <v>0</v>
      </c>
      <c r="AE123" s="717"/>
      <c r="AF123" s="659"/>
      <c r="AG123" s="717"/>
      <c r="AH123" s="746"/>
      <c r="AI123" s="717"/>
      <c r="AJ123" s="717"/>
      <c r="AK123" s="746"/>
      <c r="AL123" s="717"/>
      <c r="AM123" s="746"/>
      <c r="AN123" s="717"/>
      <c r="AO123" s="746"/>
      <c r="AP123" s="717"/>
      <c r="AQ123" s="602"/>
      <c r="AR123" s="602"/>
    </row>
    <row r="124" spans="1:44" s="649" customFormat="1" ht="47.25">
      <c r="A124" s="678"/>
      <c r="B124" s="647"/>
      <c r="C124" s="602"/>
      <c r="D124" s="600"/>
      <c r="E124" s="602"/>
      <c r="F124" s="600"/>
      <c r="G124" s="1529"/>
      <c r="I124" s="602"/>
      <c r="J124" s="1014"/>
      <c r="K124" s="602"/>
      <c r="L124" s="601"/>
      <c r="M124" s="602"/>
      <c r="N124" s="600"/>
      <c r="Q124" s="602"/>
      <c r="R124" s="647" t="s">
        <v>6</v>
      </c>
      <c r="S124" s="602" t="s">
        <v>279</v>
      </c>
      <c r="T124" s="649" t="s">
        <v>537</v>
      </c>
      <c r="U124" s="600" t="s">
        <v>214</v>
      </c>
      <c r="V124" s="602" t="s">
        <v>541</v>
      </c>
      <c r="W124" s="658">
        <v>30</v>
      </c>
      <c r="X124" s="658">
        <v>141</v>
      </c>
      <c r="Y124" s="659">
        <v>232333.25</v>
      </c>
      <c r="Z124" s="659"/>
      <c r="AA124" s="716"/>
      <c r="AB124" s="658">
        <v>29</v>
      </c>
      <c r="AC124" s="738">
        <f t="shared" si="5"/>
        <v>4670</v>
      </c>
      <c r="AD124" s="738">
        <f t="shared" si="6"/>
        <v>937445.8189999999</v>
      </c>
      <c r="AE124" s="717"/>
      <c r="AF124" s="659"/>
      <c r="AG124" s="717">
        <f>227248280/1000</f>
        <v>227248.28</v>
      </c>
      <c r="AH124" s="659">
        <v>2500</v>
      </c>
      <c r="AI124" s="717">
        <f>248854100/1000</f>
        <v>248854.1</v>
      </c>
      <c r="AJ124" s="717">
        <f>248854100/1000</f>
        <v>248854.1</v>
      </c>
      <c r="AK124" s="659">
        <v>1000</v>
      </c>
      <c r="AL124" s="717">
        <f>225045580/1000</f>
        <v>225045.58</v>
      </c>
      <c r="AM124" s="658">
        <v>1000</v>
      </c>
      <c r="AN124" s="717">
        <f>AL124*105%</f>
        <v>236297.859</v>
      </c>
      <c r="AO124" s="658">
        <v>22</v>
      </c>
      <c r="AP124" s="717">
        <f>AN124</f>
        <v>236297.859</v>
      </c>
      <c r="AQ124" s="678" t="s">
        <v>145</v>
      </c>
      <c r="AR124" s="602" t="s">
        <v>147</v>
      </c>
    </row>
    <row r="125" spans="1:44" s="649" customFormat="1" ht="47.25">
      <c r="A125" s="678"/>
      <c r="B125" s="647"/>
      <c r="C125" s="602"/>
      <c r="D125" s="600"/>
      <c r="E125" s="602"/>
      <c r="F125" s="600"/>
      <c r="G125" s="999"/>
      <c r="I125" s="602"/>
      <c r="J125" s="1014"/>
      <c r="K125" s="602"/>
      <c r="L125" s="601"/>
      <c r="M125" s="602"/>
      <c r="N125" s="600"/>
      <c r="Q125" s="602"/>
      <c r="R125" s="647"/>
      <c r="S125" s="602"/>
      <c r="U125" s="600" t="s">
        <v>215</v>
      </c>
      <c r="V125" s="602" t="s">
        <v>542</v>
      </c>
      <c r="W125" s="658"/>
      <c r="X125" s="659"/>
      <c r="Y125" s="659"/>
      <c r="Z125" s="659"/>
      <c r="AA125" s="716"/>
      <c r="AB125" s="659"/>
      <c r="AC125" s="738"/>
      <c r="AD125" s="738"/>
      <c r="AE125" s="717"/>
      <c r="AF125" s="659"/>
      <c r="AG125" s="717"/>
      <c r="AH125" s="659">
        <v>20</v>
      </c>
      <c r="AI125" s="717"/>
      <c r="AJ125" s="717"/>
      <c r="AK125" s="659">
        <v>25</v>
      </c>
      <c r="AL125" s="717"/>
      <c r="AM125" s="659">
        <v>25</v>
      </c>
      <c r="AN125" s="717"/>
      <c r="AO125" s="659"/>
      <c r="AP125" s="717"/>
      <c r="AQ125" s="602"/>
      <c r="AR125" s="602"/>
    </row>
    <row r="126" spans="1:44" s="649" customFormat="1" ht="47.25">
      <c r="A126" s="678"/>
      <c r="B126" s="647"/>
      <c r="C126" s="602"/>
      <c r="D126" s="1014"/>
      <c r="E126" s="602"/>
      <c r="F126" s="647"/>
      <c r="G126" s="1009"/>
      <c r="H126" s="705"/>
      <c r="I126" s="602"/>
      <c r="J126" s="617"/>
      <c r="K126" s="602"/>
      <c r="L126" s="618"/>
      <c r="M126" s="602"/>
      <c r="N126" s="600"/>
      <c r="Q126" s="602"/>
      <c r="R126" s="647" t="s">
        <v>369</v>
      </c>
      <c r="S126" s="602" t="s">
        <v>391</v>
      </c>
      <c r="T126" s="649" t="s">
        <v>538</v>
      </c>
      <c r="U126" s="647" t="s">
        <v>369</v>
      </c>
      <c r="V126" s="602" t="s">
        <v>543</v>
      </c>
      <c r="W126" s="658"/>
      <c r="X126" s="659"/>
      <c r="Y126" s="659">
        <v>0</v>
      </c>
      <c r="Z126" s="659"/>
      <c r="AA126" s="716"/>
      <c r="AB126" s="659"/>
      <c r="AC126" s="738">
        <f t="shared" si="5"/>
        <v>3</v>
      </c>
      <c r="AD126" s="738">
        <f t="shared" si="6"/>
        <v>79202</v>
      </c>
      <c r="AE126" s="717"/>
      <c r="AF126" s="659"/>
      <c r="AG126" s="717"/>
      <c r="AH126" s="659">
        <v>1</v>
      </c>
      <c r="AI126" s="717">
        <f>25000000/1000</f>
        <v>25000</v>
      </c>
      <c r="AJ126" s="717">
        <f>25000000/1000</f>
        <v>25000</v>
      </c>
      <c r="AK126" s="659">
        <v>1</v>
      </c>
      <c r="AL126" s="717">
        <f>26440000/1000</f>
        <v>26440</v>
      </c>
      <c r="AM126" s="659">
        <v>1</v>
      </c>
      <c r="AN126" s="717">
        <f>AL126*105%</f>
        <v>27762</v>
      </c>
      <c r="AO126" s="659">
        <v>1</v>
      </c>
      <c r="AP126" s="717">
        <f>AN126</f>
        <v>27762</v>
      </c>
      <c r="AQ126" s="602"/>
      <c r="AR126" s="602"/>
    </row>
    <row r="127" spans="1:44" s="649" customFormat="1" ht="47.25">
      <c r="A127" s="678"/>
      <c r="B127" s="647"/>
      <c r="C127" s="602"/>
      <c r="D127" s="1014"/>
      <c r="E127" s="602"/>
      <c r="F127" s="647"/>
      <c r="G127" s="1009"/>
      <c r="H127" s="705"/>
      <c r="I127" s="602"/>
      <c r="J127" s="617"/>
      <c r="K127" s="602"/>
      <c r="L127" s="618"/>
      <c r="M127" s="602"/>
      <c r="N127" s="600"/>
      <c r="Q127" s="602"/>
      <c r="R127" s="647" t="s">
        <v>7</v>
      </c>
      <c r="S127" s="602" t="s">
        <v>392</v>
      </c>
      <c r="T127" s="649" t="s">
        <v>539</v>
      </c>
      <c r="U127" s="647" t="s">
        <v>7</v>
      </c>
      <c r="V127" s="602" t="s">
        <v>394</v>
      </c>
      <c r="W127" s="658"/>
      <c r="X127" s="659"/>
      <c r="Y127" s="659">
        <v>0</v>
      </c>
      <c r="Z127" s="659"/>
      <c r="AA127" s="716"/>
      <c r="AB127" s="659">
        <v>28</v>
      </c>
      <c r="AC127" s="738">
        <f t="shared" si="5"/>
        <v>34</v>
      </c>
      <c r="AD127" s="738">
        <f t="shared" si="6"/>
        <v>403548.98</v>
      </c>
      <c r="AE127" s="717"/>
      <c r="AF127" s="659"/>
      <c r="AG127" s="717">
        <f>312359500/1000</f>
        <v>312359.5</v>
      </c>
      <c r="AH127" s="659">
        <v>2</v>
      </c>
      <c r="AI127" s="717">
        <f>91189480/1000</f>
        <v>91189.48</v>
      </c>
      <c r="AJ127" s="717">
        <f>91189480/1000</f>
        <v>91189.48</v>
      </c>
      <c r="AK127" s="659">
        <v>2</v>
      </c>
      <c r="AL127" s="717"/>
      <c r="AM127" s="659">
        <v>2</v>
      </c>
      <c r="AN127" s="717"/>
      <c r="AO127" s="659">
        <v>2</v>
      </c>
      <c r="AP127" s="717"/>
      <c r="AQ127" s="602"/>
      <c r="AR127" s="602"/>
    </row>
    <row r="128" spans="1:44" s="649" customFormat="1" ht="47.25">
      <c r="A128" s="678"/>
      <c r="B128" s="647"/>
      <c r="C128" s="602"/>
      <c r="D128" s="1014"/>
      <c r="E128" s="602"/>
      <c r="F128" s="647"/>
      <c r="G128" s="1009"/>
      <c r="H128" s="705"/>
      <c r="I128" s="602"/>
      <c r="J128" s="617"/>
      <c r="K128" s="602"/>
      <c r="L128" s="618"/>
      <c r="M128" s="602"/>
      <c r="N128" s="600"/>
      <c r="Q128" s="602"/>
      <c r="R128" s="647" t="s">
        <v>24</v>
      </c>
      <c r="S128" s="602" t="s">
        <v>393</v>
      </c>
      <c r="T128" s="649" t="s">
        <v>540</v>
      </c>
      <c r="U128" s="647" t="s">
        <v>24</v>
      </c>
      <c r="V128" s="602" t="s">
        <v>544</v>
      </c>
      <c r="W128" s="658"/>
      <c r="X128" s="659"/>
      <c r="Y128" s="659">
        <v>0</v>
      </c>
      <c r="Z128" s="659"/>
      <c r="AA128" s="716"/>
      <c r="AB128" s="659"/>
      <c r="AC128" s="738">
        <f t="shared" si="5"/>
        <v>650</v>
      </c>
      <c r="AD128" s="738">
        <f t="shared" si="6"/>
        <v>451725.39250000002</v>
      </c>
      <c r="AE128" s="717"/>
      <c r="AF128" s="659"/>
      <c r="AG128" s="717"/>
      <c r="AH128" s="659">
        <v>0</v>
      </c>
      <c r="AI128" s="717"/>
      <c r="AJ128" s="717"/>
      <c r="AK128" s="659">
        <v>300</v>
      </c>
      <c r="AL128" s="717">
        <v>220353.85</v>
      </c>
      <c r="AM128" s="659">
        <v>350</v>
      </c>
      <c r="AN128" s="717">
        <f>AL128*105%</f>
        <v>231371.54250000001</v>
      </c>
      <c r="AO128" s="659">
        <v>350</v>
      </c>
      <c r="AP128" s="717">
        <f>AN128</f>
        <v>231371.54250000001</v>
      </c>
      <c r="AQ128" s="602"/>
      <c r="AR128" s="602"/>
    </row>
    <row r="129" spans="1:44" s="834" customFormat="1" ht="51" customHeight="1">
      <c r="A129" s="826"/>
      <c r="B129" s="596" t="s">
        <v>24</v>
      </c>
      <c r="C129" s="597" t="s">
        <v>469</v>
      </c>
      <c r="D129" s="853" t="s">
        <v>24</v>
      </c>
      <c r="E129" s="1527" t="s">
        <v>380</v>
      </c>
      <c r="F129" s="833">
        <v>1</v>
      </c>
      <c r="G129" s="1527" t="s">
        <v>493</v>
      </c>
      <c r="H129" s="833" t="s">
        <v>6</v>
      </c>
      <c r="I129" s="1516" t="s">
        <v>500</v>
      </c>
      <c r="J129" s="636"/>
      <c r="K129" s="1516" t="s">
        <v>470</v>
      </c>
      <c r="L129" s="994"/>
      <c r="M129" s="1516" t="s">
        <v>379</v>
      </c>
      <c r="N129" s="833"/>
      <c r="R129" s="1520" t="s">
        <v>363</v>
      </c>
      <c r="S129" s="1521"/>
      <c r="T129" s="1040" t="s">
        <v>680</v>
      </c>
      <c r="U129" s="1520" t="s">
        <v>681</v>
      </c>
      <c r="V129" s="1521"/>
      <c r="W129" s="703"/>
      <c r="X129" s="835">
        <v>52</v>
      </c>
      <c r="Y129" s="835">
        <v>0</v>
      </c>
      <c r="Z129" s="835"/>
      <c r="AA129" s="836">
        <f>SUM(AA130:AA132)</f>
        <v>56799.5</v>
      </c>
      <c r="AB129" s="835">
        <v>53</v>
      </c>
      <c r="AC129" s="837">
        <f>X129+AB129+AH129+AK129+AM129</f>
        <v>127</v>
      </c>
      <c r="AD129" s="837">
        <f>AA129+AG129+AJ129+AL129+AN129</f>
        <v>296999.2</v>
      </c>
      <c r="AE129" s="838"/>
      <c r="AF129" s="838">
        <f>SUM(AF130:AF132)</f>
        <v>0</v>
      </c>
      <c r="AG129" s="838">
        <f>SUM(AG130:AG132)</f>
        <v>60000</v>
      </c>
      <c r="AH129" s="839">
        <v>6</v>
      </c>
      <c r="AI129" s="838">
        <f>SUM(AI130:AI132)</f>
        <v>80500</v>
      </c>
      <c r="AJ129" s="838">
        <f>SUM(AJ130:AJ132)</f>
        <v>80500</v>
      </c>
      <c r="AK129" s="839">
        <v>8</v>
      </c>
      <c r="AL129" s="838">
        <f>SUM(AL130:AL132)</f>
        <v>48634</v>
      </c>
      <c r="AM129" s="835">
        <v>8</v>
      </c>
      <c r="AN129" s="838">
        <f>SUM(AN130:AN132)</f>
        <v>51065.7</v>
      </c>
      <c r="AO129" s="835">
        <v>8</v>
      </c>
      <c r="AP129" s="838">
        <f>SUM(AP130:AP132)</f>
        <v>51065.7</v>
      </c>
      <c r="AQ129" s="735"/>
      <c r="AR129" s="854"/>
    </row>
    <row r="130" spans="1:44" s="604" customFormat="1">
      <c r="A130" s="678"/>
      <c r="B130" s="598"/>
      <c r="C130" s="621"/>
      <c r="D130" s="599"/>
      <c r="E130" s="1528"/>
      <c r="F130" s="598"/>
      <c r="G130" s="1528"/>
      <c r="H130" s="598"/>
      <c r="I130" s="1508"/>
      <c r="J130" s="601"/>
      <c r="K130" s="1508"/>
      <c r="L130" s="601"/>
      <c r="M130" s="1508"/>
      <c r="N130" s="598"/>
      <c r="R130" s="1504" t="s">
        <v>348</v>
      </c>
      <c r="S130" s="1522"/>
      <c r="T130" s="616"/>
      <c r="U130" s="648"/>
      <c r="V130" s="602"/>
      <c r="W130" s="658"/>
      <c r="X130" s="764"/>
      <c r="Y130" s="764">
        <v>0</v>
      </c>
      <c r="Z130" s="764"/>
      <c r="AA130" s="691"/>
      <c r="AB130" s="659"/>
      <c r="AC130" s="738">
        <f>X130+AB130+AH130+AK130+AM130</f>
        <v>0</v>
      </c>
      <c r="AD130" s="738">
        <f>AA130+AG130+AJ130+AL130+AN130</f>
        <v>0</v>
      </c>
      <c r="AE130" s="740"/>
      <c r="AF130" s="659"/>
      <c r="AG130" s="740"/>
      <c r="AH130" s="658"/>
      <c r="AI130" s="740"/>
      <c r="AJ130" s="740"/>
      <c r="AK130" s="658"/>
      <c r="AL130" s="740"/>
      <c r="AM130" s="659"/>
      <c r="AN130" s="740"/>
      <c r="AO130" s="659"/>
      <c r="AP130" s="740"/>
      <c r="AQ130" s="792"/>
      <c r="AR130" s="792"/>
    </row>
    <row r="131" spans="1:44" s="604" customFormat="1">
      <c r="A131" s="678"/>
      <c r="B131" s="598"/>
      <c r="C131" s="621"/>
      <c r="D131" s="599"/>
      <c r="E131" s="1528"/>
      <c r="F131" s="598"/>
      <c r="G131" s="1528"/>
      <c r="H131" s="598"/>
      <c r="I131" s="1508"/>
      <c r="J131" s="601"/>
      <c r="K131" s="1508"/>
      <c r="L131" s="601"/>
      <c r="M131" s="1508"/>
      <c r="N131" s="598"/>
      <c r="R131" s="633"/>
      <c r="S131" s="632"/>
      <c r="T131" s="1041"/>
      <c r="U131" s="631"/>
      <c r="V131" s="639"/>
      <c r="W131" s="758"/>
      <c r="X131" s="739"/>
      <c r="Y131" s="739"/>
      <c r="Z131" s="739"/>
      <c r="AA131" s="737"/>
      <c r="AB131" s="658"/>
      <c r="AC131" s="738"/>
      <c r="AD131" s="738"/>
      <c r="AE131" s="740"/>
      <c r="AF131" s="658"/>
      <c r="AG131" s="740"/>
      <c r="AH131" s="658"/>
      <c r="AI131" s="740"/>
      <c r="AJ131" s="740"/>
      <c r="AK131" s="658"/>
      <c r="AL131" s="740"/>
      <c r="AM131" s="658"/>
      <c r="AN131" s="740"/>
      <c r="AO131" s="658"/>
      <c r="AP131" s="740"/>
      <c r="AQ131" s="658"/>
      <c r="AR131" s="763"/>
    </row>
    <row r="132" spans="1:44" s="754" customFormat="1" ht="84" customHeight="1">
      <c r="A132" s="678"/>
      <c r="B132" s="598"/>
      <c r="C132" s="621"/>
      <c r="D132" s="599"/>
      <c r="E132" s="1528"/>
      <c r="F132" s="598"/>
      <c r="G132" s="1528"/>
      <c r="H132" s="598"/>
      <c r="I132" s="1508"/>
      <c r="J132" s="601"/>
      <c r="K132" s="1508"/>
      <c r="L132" s="601"/>
      <c r="M132" s="1508"/>
      <c r="N132" s="598"/>
      <c r="O132" s="604"/>
      <c r="P132" s="604"/>
      <c r="Q132" s="604"/>
      <c r="R132" s="633" t="s">
        <v>5</v>
      </c>
      <c r="S132" s="632" t="s">
        <v>365</v>
      </c>
      <c r="T132" s="1041" t="s">
        <v>683</v>
      </c>
      <c r="U132" s="631" t="s">
        <v>6</v>
      </c>
      <c r="V132" s="639" t="s">
        <v>684</v>
      </c>
      <c r="W132" s="758"/>
      <c r="X132" s="739">
        <v>1</v>
      </c>
      <c r="Y132" s="739">
        <v>0</v>
      </c>
      <c r="Z132" s="739"/>
      <c r="AA132" s="737">
        <v>56799.5</v>
      </c>
      <c r="AB132" s="739">
        <v>1</v>
      </c>
      <c r="AC132" s="738">
        <f t="shared" ref="AC132:AC143" si="7">X132+AB132+AH132+AK132+AM132</f>
        <v>312</v>
      </c>
      <c r="AD132" s="738">
        <f t="shared" ref="AD132:AD143" si="8">AA132+AG132+AJ132+AL132+AN132</f>
        <v>296999.2</v>
      </c>
      <c r="AE132" s="740"/>
      <c r="AF132" s="634"/>
      <c r="AG132" s="740">
        <v>60000</v>
      </c>
      <c r="AH132" s="739">
        <v>95</v>
      </c>
      <c r="AI132" s="740">
        <f>80500000/1000</f>
        <v>80500</v>
      </c>
      <c r="AJ132" s="740">
        <f>80500000/1000</f>
        <v>80500</v>
      </c>
      <c r="AK132" s="739">
        <v>95</v>
      </c>
      <c r="AL132" s="740">
        <v>48634</v>
      </c>
      <c r="AM132" s="739">
        <v>120</v>
      </c>
      <c r="AN132" s="740">
        <v>51065.7</v>
      </c>
      <c r="AO132" s="739">
        <v>120</v>
      </c>
      <c r="AP132" s="740">
        <v>51065.7</v>
      </c>
      <c r="AQ132" s="658"/>
      <c r="AR132" s="763"/>
    </row>
    <row r="133" spans="1:44" s="754" customFormat="1" ht="31.5">
      <c r="A133" s="678"/>
      <c r="B133" s="598"/>
      <c r="C133" s="621"/>
      <c r="D133" s="599"/>
      <c r="E133" s="1528"/>
      <c r="F133" s="598"/>
      <c r="G133" s="1528"/>
      <c r="H133" s="598"/>
      <c r="I133" s="990"/>
      <c r="J133" s="601"/>
      <c r="K133" s="990"/>
      <c r="L133" s="601"/>
      <c r="M133" s="601"/>
      <c r="N133" s="598"/>
      <c r="O133" s="604"/>
      <c r="P133" s="604"/>
      <c r="Q133" s="604"/>
      <c r="R133" s="633"/>
      <c r="S133" s="632"/>
      <c r="T133" s="1041"/>
      <c r="U133" s="631" t="s">
        <v>5</v>
      </c>
      <c r="V133" s="639" t="s">
        <v>429</v>
      </c>
      <c r="W133" s="758"/>
      <c r="X133" s="739">
        <v>50</v>
      </c>
      <c r="Y133" s="739">
        <v>0</v>
      </c>
      <c r="Z133" s="739"/>
      <c r="AA133" s="737"/>
      <c r="AB133" s="739">
        <v>50</v>
      </c>
      <c r="AC133" s="738">
        <f t="shared" si="7"/>
        <v>250</v>
      </c>
      <c r="AD133" s="738">
        <f t="shared" si="8"/>
        <v>0</v>
      </c>
      <c r="AE133" s="740"/>
      <c r="AF133" s="634"/>
      <c r="AG133" s="740"/>
      <c r="AH133" s="739">
        <v>50</v>
      </c>
      <c r="AI133" s="740"/>
      <c r="AJ133" s="740"/>
      <c r="AK133" s="739">
        <v>50</v>
      </c>
      <c r="AL133" s="740"/>
      <c r="AM133" s="739">
        <v>50</v>
      </c>
      <c r="AN133" s="740"/>
      <c r="AO133" s="739">
        <v>50</v>
      </c>
      <c r="AP133" s="740"/>
      <c r="AQ133" s="658"/>
      <c r="AR133" s="763"/>
    </row>
    <row r="134" spans="1:44" s="688" customFormat="1" ht="156.75" customHeight="1">
      <c r="A134" s="678"/>
      <c r="B134" s="598"/>
      <c r="C134" s="621"/>
      <c r="D134" s="599"/>
      <c r="E134" s="1528"/>
      <c r="F134" s="598"/>
      <c r="G134" s="1528"/>
      <c r="H134" s="598"/>
      <c r="I134" s="990"/>
      <c r="J134" s="601"/>
      <c r="K134" s="990"/>
      <c r="L134" s="601"/>
      <c r="M134" s="601"/>
      <c r="N134" s="598"/>
      <c r="O134" s="604"/>
      <c r="P134" s="604"/>
      <c r="Q134" s="604"/>
      <c r="R134" s="633"/>
      <c r="S134" s="632"/>
      <c r="T134" s="1041"/>
      <c r="U134" s="631" t="s">
        <v>7</v>
      </c>
      <c r="V134" s="639" t="s">
        <v>430</v>
      </c>
      <c r="W134" s="758"/>
      <c r="X134" s="739">
        <v>45</v>
      </c>
      <c r="Y134" s="739">
        <v>0</v>
      </c>
      <c r="Z134" s="739"/>
      <c r="AA134" s="737"/>
      <c r="AB134" s="739">
        <v>45</v>
      </c>
      <c r="AC134" s="738">
        <f t="shared" si="7"/>
        <v>225</v>
      </c>
      <c r="AD134" s="738">
        <f t="shared" si="8"/>
        <v>0</v>
      </c>
      <c r="AE134" s="740"/>
      <c r="AF134" s="634"/>
      <c r="AG134" s="740"/>
      <c r="AH134" s="739">
        <v>45</v>
      </c>
      <c r="AI134" s="740"/>
      <c r="AJ134" s="740"/>
      <c r="AK134" s="739">
        <v>45</v>
      </c>
      <c r="AL134" s="740"/>
      <c r="AM134" s="739">
        <v>45</v>
      </c>
      <c r="AN134" s="740"/>
      <c r="AO134" s="739">
        <v>45</v>
      </c>
      <c r="AP134" s="740"/>
      <c r="AQ134" s="658"/>
      <c r="AR134" s="763"/>
    </row>
    <row r="135" spans="1:44" s="604" customFormat="1">
      <c r="A135" s="678"/>
      <c r="B135" s="598"/>
      <c r="C135" s="621"/>
      <c r="D135" s="599"/>
      <c r="E135" s="1528"/>
      <c r="F135" s="598"/>
      <c r="G135" s="1528"/>
      <c r="H135" s="598"/>
      <c r="I135" s="990"/>
      <c r="J135" s="614"/>
      <c r="K135" s="1000"/>
      <c r="L135" s="614"/>
      <c r="M135" s="614"/>
      <c r="N135" s="692"/>
      <c r="O135" s="749"/>
      <c r="P135" s="749"/>
      <c r="Q135" s="749"/>
      <c r="R135" s="627"/>
      <c r="S135" s="615"/>
      <c r="T135" s="1042"/>
      <c r="U135" s="627"/>
      <c r="V135" s="840"/>
      <c r="W135" s="759"/>
      <c r="X135" s="799"/>
      <c r="Y135" s="799">
        <v>0</v>
      </c>
      <c r="Z135" s="799"/>
      <c r="AA135" s="751"/>
      <c r="AB135" s="635"/>
      <c r="AC135" s="738">
        <f t="shared" si="7"/>
        <v>0</v>
      </c>
      <c r="AD135" s="738">
        <f t="shared" si="8"/>
        <v>0</v>
      </c>
      <c r="AE135" s="752"/>
      <c r="AF135" s="635"/>
      <c r="AG135" s="752"/>
      <c r="AH135" s="635"/>
      <c r="AI135" s="752"/>
      <c r="AJ135" s="752"/>
      <c r="AK135" s="635"/>
      <c r="AL135" s="752"/>
      <c r="AM135" s="635"/>
      <c r="AN135" s="752"/>
      <c r="AO135" s="635"/>
      <c r="AP135" s="752"/>
      <c r="AQ135" s="670"/>
      <c r="AR135" s="762"/>
    </row>
    <row r="136" spans="1:44" s="604" customFormat="1" ht="40.5" customHeight="1">
      <c r="A136" s="678"/>
      <c r="B136" s="641"/>
      <c r="C136" s="630"/>
      <c r="D136" s="605"/>
      <c r="E136" s="1528"/>
      <c r="F136" s="641"/>
      <c r="G136" s="1528"/>
      <c r="H136" s="641"/>
      <c r="I136" s="1508"/>
      <c r="J136" s="636"/>
      <c r="K136" s="1516"/>
      <c r="L136" s="1003"/>
      <c r="M136" s="1003"/>
      <c r="N136" s="641"/>
      <c r="O136" s="688"/>
      <c r="P136" s="688"/>
      <c r="Q136" s="688"/>
      <c r="R136" s="1523" t="s">
        <v>366</v>
      </c>
      <c r="S136" s="1524"/>
      <c r="T136" s="1043" t="s">
        <v>691</v>
      </c>
      <c r="U136" s="1525" t="s">
        <v>681</v>
      </c>
      <c r="V136" s="1526"/>
      <c r="W136" s="765"/>
      <c r="X136" s="727">
        <v>52</v>
      </c>
      <c r="Y136" s="727">
        <v>0</v>
      </c>
      <c r="Z136" s="727"/>
      <c r="AA136" s="727">
        <f>SUM(AA142:AA143)</f>
        <v>299278.8</v>
      </c>
      <c r="AB136" s="727">
        <v>53</v>
      </c>
      <c r="AC136" s="727">
        <f t="shared" si="7"/>
        <v>270</v>
      </c>
      <c r="AD136" s="727">
        <f t="shared" si="8"/>
        <v>1488432.1600000001</v>
      </c>
      <c r="AE136" s="727"/>
      <c r="AF136" s="727"/>
      <c r="AG136" s="727">
        <f>SUM(AG142:AG143)</f>
        <v>360115</v>
      </c>
      <c r="AH136" s="727">
        <v>54</v>
      </c>
      <c r="AI136" s="727">
        <f>SUM(AI142:AI143)/1000</f>
        <v>243.35435999999999</v>
      </c>
      <c r="AJ136" s="727">
        <f>SUM(AJ142:AJ143)</f>
        <v>243354.36</v>
      </c>
      <c r="AK136" s="727">
        <v>55</v>
      </c>
      <c r="AL136" s="727">
        <f>SUM(AL142:AL143)</f>
        <v>236934</v>
      </c>
      <c r="AM136" s="727">
        <v>56</v>
      </c>
      <c r="AN136" s="727">
        <f>SUM(AN142:AN143)</f>
        <v>348750</v>
      </c>
      <c r="AO136" s="727">
        <v>56</v>
      </c>
      <c r="AP136" s="727">
        <f>SUM(AP142:AP143)</f>
        <v>243354.36</v>
      </c>
      <c r="AQ136" s="643"/>
      <c r="AR136" s="766"/>
    </row>
    <row r="137" spans="1:44" s="604" customFormat="1" ht="40.5" customHeight="1">
      <c r="A137" s="678"/>
      <c r="B137" s="641"/>
      <c r="C137" s="630"/>
      <c r="D137" s="605"/>
      <c r="E137" s="1006"/>
      <c r="F137" s="641"/>
      <c r="G137" s="1006"/>
      <c r="H137" s="641"/>
      <c r="I137" s="1508"/>
      <c r="J137" s="1003"/>
      <c r="K137" s="1508"/>
      <c r="L137" s="1003"/>
      <c r="M137" s="1003"/>
      <c r="N137" s="641"/>
      <c r="O137" s="688"/>
      <c r="P137" s="688"/>
      <c r="Q137" s="688"/>
      <c r="R137" s="1007"/>
      <c r="S137" s="1008"/>
      <c r="T137" s="1043" t="s">
        <v>692</v>
      </c>
      <c r="U137" s="1523" t="s">
        <v>693</v>
      </c>
      <c r="V137" s="1524"/>
      <c r="W137" s="765"/>
      <c r="X137" s="727"/>
      <c r="Y137" s="727"/>
      <c r="Z137" s="727"/>
      <c r="AA137" s="727"/>
      <c r="AB137" s="727"/>
      <c r="AC137" s="727"/>
      <c r="AD137" s="727"/>
      <c r="AE137" s="727"/>
      <c r="AF137" s="727"/>
      <c r="AG137" s="727"/>
      <c r="AH137" s="727"/>
      <c r="AI137" s="727"/>
      <c r="AJ137" s="727"/>
      <c r="AK137" s="727"/>
      <c r="AL137" s="727"/>
      <c r="AM137" s="727"/>
      <c r="AN137" s="727"/>
      <c r="AO137" s="727"/>
      <c r="AP137" s="727"/>
      <c r="AQ137" s="643"/>
      <c r="AR137" s="766"/>
    </row>
    <row r="138" spans="1:44" s="604" customFormat="1" ht="40.5" customHeight="1">
      <c r="A138" s="678"/>
      <c r="B138" s="641"/>
      <c r="C138" s="630"/>
      <c r="D138" s="605"/>
      <c r="E138" s="1006"/>
      <c r="F138" s="641"/>
      <c r="G138" s="1006"/>
      <c r="H138" s="641"/>
      <c r="I138" s="1508"/>
      <c r="J138" s="1003"/>
      <c r="K138" s="1508"/>
      <c r="L138" s="1003"/>
      <c r="M138" s="1003"/>
      <c r="N138" s="641"/>
      <c r="O138" s="688"/>
      <c r="P138" s="688"/>
      <c r="Q138" s="688"/>
      <c r="R138" s="1007"/>
      <c r="S138" s="1008"/>
      <c r="T138" s="1043"/>
      <c r="U138" s="1019" t="s">
        <v>536</v>
      </c>
      <c r="V138" s="1008" t="s">
        <v>694</v>
      </c>
      <c r="W138" s="765"/>
      <c r="X138" s="727"/>
      <c r="Y138" s="727"/>
      <c r="Z138" s="727"/>
      <c r="AA138" s="727"/>
      <c r="AB138" s="727"/>
      <c r="AC138" s="727"/>
      <c r="AD138" s="727"/>
      <c r="AE138" s="727"/>
      <c r="AF138" s="727"/>
      <c r="AG138" s="727"/>
      <c r="AH138" s="727">
        <v>5</v>
      </c>
      <c r="AI138" s="727"/>
      <c r="AJ138" s="727"/>
      <c r="AK138" s="727">
        <v>14</v>
      </c>
      <c r="AL138" s="727"/>
      <c r="AM138" s="727">
        <v>14</v>
      </c>
      <c r="AN138" s="727"/>
      <c r="AO138" s="727"/>
      <c r="AP138" s="727"/>
      <c r="AQ138" s="643"/>
      <c r="AR138" s="766"/>
    </row>
    <row r="139" spans="1:44" s="604" customFormat="1" ht="40.5" customHeight="1">
      <c r="A139" s="678"/>
      <c r="B139" s="641"/>
      <c r="C139" s="630"/>
      <c r="D139" s="605"/>
      <c r="E139" s="1006"/>
      <c r="F139" s="641"/>
      <c r="G139" s="1006"/>
      <c r="H139" s="641"/>
      <c r="I139" s="1508"/>
      <c r="J139" s="1003"/>
      <c r="K139" s="1508"/>
      <c r="L139" s="1003"/>
      <c r="M139" s="1003"/>
      <c r="N139" s="641"/>
      <c r="O139" s="688"/>
      <c r="P139" s="688"/>
      <c r="Q139" s="688"/>
      <c r="R139" s="1007"/>
      <c r="S139" s="1008"/>
      <c r="T139" s="1043"/>
      <c r="U139" s="1019" t="s">
        <v>536</v>
      </c>
      <c r="V139" s="1008" t="s">
        <v>695</v>
      </c>
      <c r="W139" s="765"/>
      <c r="X139" s="727"/>
      <c r="Y139" s="727"/>
      <c r="Z139" s="727"/>
      <c r="AA139" s="727"/>
      <c r="AB139" s="727"/>
      <c r="AC139" s="727"/>
      <c r="AD139" s="727"/>
      <c r="AE139" s="727"/>
      <c r="AF139" s="727"/>
      <c r="AG139" s="727"/>
      <c r="AH139" s="1020" t="s">
        <v>536</v>
      </c>
      <c r="AI139" s="727"/>
      <c r="AJ139" s="727"/>
      <c r="AK139" s="727">
        <v>2</v>
      </c>
      <c r="AL139" s="727"/>
      <c r="AM139" s="727">
        <v>2</v>
      </c>
      <c r="AN139" s="727"/>
      <c r="AO139" s="727"/>
      <c r="AP139" s="727"/>
      <c r="AQ139" s="643"/>
      <c r="AR139" s="766"/>
    </row>
    <row r="140" spans="1:44" s="604" customFormat="1" ht="40.5" customHeight="1">
      <c r="A140" s="678"/>
      <c r="B140" s="641"/>
      <c r="C140" s="630"/>
      <c r="D140" s="605"/>
      <c r="E140" s="1006"/>
      <c r="F140" s="641"/>
      <c r="G140" s="1006"/>
      <c r="H140" s="641"/>
      <c r="I140" s="1508"/>
      <c r="J140" s="1003"/>
      <c r="K140" s="1508"/>
      <c r="L140" s="1003"/>
      <c r="M140" s="1003"/>
      <c r="N140" s="641"/>
      <c r="O140" s="688"/>
      <c r="P140" s="688"/>
      <c r="Q140" s="688"/>
      <c r="R140" s="1007"/>
      <c r="S140" s="1008"/>
      <c r="T140" s="1043"/>
      <c r="U140" s="1019" t="s">
        <v>536</v>
      </c>
      <c r="V140" s="1008" t="s">
        <v>696</v>
      </c>
      <c r="W140" s="765"/>
      <c r="X140" s="727"/>
      <c r="Y140" s="727"/>
      <c r="Z140" s="727"/>
      <c r="AA140" s="727"/>
      <c r="AB140" s="727"/>
      <c r="AC140" s="727"/>
      <c r="AD140" s="727"/>
      <c r="AE140" s="727"/>
      <c r="AF140" s="727"/>
      <c r="AG140" s="727"/>
      <c r="AH140" s="1020" t="s">
        <v>536</v>
      </c>
      <c r="AI140" s="727"/>
      <c r="AJ140" s="727"/>
      <c r="AK140" s="727">
        <v>1</v>
      </c>
      <c r="AL140" s="727"/>
      <c r="AM140" s="727">
        <v>1</v>
      </c>
      <c r="AN140" s="727"/>
      <c r="AO140" s="727"/>
      <c r="AP140" s="727"/>
      <c r="AQ140" s="643"/>
      <c r="AR140" s="766"/>
    </row>
    <row r="141" spans="1:44" s="604" customFormat="1" ht="39.75" customHeight="1">
      <c r="A141" s="678"/>
      <c r="B141" s="598"/>
      <c r="C141" s="621"/>
      <c r="D141" s="599"/>
      <c r="E141" s="1009"/>
      <c r="F141" s="598"/>
      <c r="G141" s="1010"/>
      <c r="H141" s="598"/>
      <c r="I141" s="1508"/>
      <c r="J141" s="601"/>
      <c r="K141" s="1508"/>
      <c r="L141" s="601"/>
      <c r="M141" s="601"/>
      <c r="N141" s="598"/>
      <c r="R141" s="631" t="s">
        <v>471</v>
      </c>
      <c r="S141" s="632" t="s">
        <v>364</v>
      </c>
      <c r="T141" s="1041" t="s">
        <v>682</v>
      </c>
      <c r="U141" s="631" t="s">
        <v>6</v>
      </c>
      <c r="V141" s="639" t="s">
        <v>472</v>
      </c>
      <c r="W141" s="758"/>
      <c r="X141" s="739">
        <v>25</v>
      </c>
      <c r="Y141" s="739">
        <v>0</v>
      </c>
      <c r="Z141" s="739"/>
      <c r="AA141" s="737">
        <v>30290</v>
      </c>
      <c r="AB141" s="658">
        <v>25</v>
      </c>
      <c r="AC141" s="738">
        <f t="shared" si="7"/>
        <v>125</v>
      </c>
      <c r="AD141" s="738">
        <f t="shared" si="8"/>
        <v>170125.25</v>
      </c>
      <c r="AE141" s="740"/>
      <c r="AF141" s="658"/>
      <c r="AG141" s="740">
        <v>33000</v>
      </c>
      <c r="AH141" s="658">
        <v>25</v>
      </c>
      <c r="AI141" s="740">
        <f>33000000/1000</f>
        <v>33000</v>
      </c>
      <c r="AJ141" s="740">
        <f>33000000/1000</f>
        <v>33000</v>
      </c>
      <c r="AK141" s="658">
        <v>25</v>
      </c>
      <c r="AL141" s="740">
        <v>35505</v>
      </c>
      <c r="AM141" s="658">
        <v>25</v>
      </c>
      <c r="AN141" s="740">
        <v>38330.25</v>
      </c>
      <c r="AO141" s="658">
        <v>25</v>
      </c>
      <c r="AP141" s="740">
        <f>33000000/1000</f>
        <v>33000</v>
      </c>
      <c r="AQ141" s="658"/>
      <c r="AR141" s="763"/>
    </row>
    <row r="142" spans="1:44" s="688" customFormat="1" ht="66.75" customHeight="1">
      <c r="A142" s="678"/>
      <c r="B142" s="598"/>
      <c r="C142" s="621"/>
      <c r="D142" s="599"/>
      <c r="E142" s="1009"/>
      <c r="F142" s="598"/>
      <c r="G142" s="607"/>
      <c r="H142" s="598"/>
      <c r="I142" s="1508"/>
      <c r="J142" s="601"/>
      <c r="K142" s="1508"/>
      <c r="L142" s="601"/>
      <c r="M142" s="601"/>
      <c r="N142" s="598"/>
      <c r="O142" s="604"/>
      <c r="P142" s="604"/>
      <c r="Q142" s="604"/>
      <c r="R142" s="626" t="s">
        <v>6</v>
      </c>
      <c r="S142" s="603" t="s">
        <v>367</v>
      </c>
      <c r="T142" s="830" t="s">
        <v>685</v>
      </c>
      <c r="U142" s="1105" t="s">
        <v>5</v>
      </c>
      <c r="V142" s="639" t="s">
        <v>474</v>
      </c>
      <c r="W142" s="758"/>
      <c r="X142" s="739">
        <v>150</v>
      </c>
      <c r="Y142" s="739">
        <v>0</v>
      </c>
      <c r="Z142" s="739"/>
      <c r="AA142" s="739">
        <v>41548</v>
      </c>
      <c r="AB142" s="739">
        <v>160</v>
      </c>
      <c r="AC142" s="739">
        <f t="shared" si="7"/>
        <v>990</v>
      </c>
      <c r="AD142" s="739">
        <f t="shared" si="8"/>
        <v>281548</v>
      </c>
      <c r="AE142" s="739"/>
      <c r="AF142" s="739"/>
      <c r="AG142" s="739">
        <v>60000</v>
      </c>
      <c r="AH142" s="739">
        <v>200</v>
      </c>
      <c r="AI142" s="739">
        <f>60000000/1000</f>
        <v>60000</v>
      </c>
      <c r="AJ142" s="739">
        <f>60000000/1000</f>
        <v>60000</v>
      </c>
      <c r="AK142" s="739">
        <v>240</v>
      </c>
      <c r="AL142" s="739">
        <f>60000000/1000</f>
        <v>60000</v>
      </c>
      <c r="AM142" s="739">
        <v>240</v>
      </c>
      <c r="AN142" s="739">
        <f>60000000/1000</f>
        <v>60000</v>
      </c>
      <c r="AO142" s="739">
        <v>240</v>
      </c>
      <c r="AP142" s="739">
        <f>60000000/1000</f>
        <v>60000</v>
      </c>
      <c r="AQ142" s="658"/>
      <c r="AR142" s="763"/>
    </row>
    <row r="143" spans="1:44" s="604" customFormat="1" ht="47.25">
      <c r="A143" s="678"/>
      <c r="B143" s="598"/>
      <c r="C143" s="621"/>
      <c r="D143" s="599"/>
      <c r="E143" s="1009"/>
      <c r="F143" s="598"/>
      <c r="G143" s="607"/>
      <c r="H143" s="598"/>
      <c r="I143" s="990"/>
      <c r="J143" s="601"/>
      <c r="K143" s="990"/>
      <c r="L143" s="601"/>
      <c r="M143" s="601"/>
      <c r="N143" s="598"/>
      <c r="R143" s="628" t="s">
        <v>473</v>
      </c>
      <c r="S143" s="603" t="s">
        <v>368</v>
      </c>
      <c r="T143" s="830" t="s">
        <v>686</v>
      </c>
      <c r="U143" s="1106" t="s">
        <v>7</v>
      </c>
      <c r="V143" s="639" t="s">
        <v>427</v>
      </c>
      <c r="W143" s="758"/>
      <c r="X143" s="745">
        <v>1</v>
      </c>
      <c r="Y143" s="745">
        <v>0</v>
      </c>
      <c r="Z143" s="745"/>
      <c r="AA143" s="745">
        <v>257730.8</v>
      </c>
      <c r="AB143" s="745">
        <v>1</v>
      </c>
      <c r="AC143" s="745">
        <f t="shared" si="7"/>
        <v>2</v>
      </c>
      <c r="AD143" s="745">
        <f t="shared" si="8"/>
        <v>1206884.1600000001</v>
      </c>
      <c r="AE143" s="745"/>
      <c r="AF143" s="745"/>
      <c r="AG143" s="745">
        <v>300115</v>
      </c>
      <c r="AH143" s="745"/>
      <c r="AI143" s="745">
        <f>183354360/1000</f>
        <v>183354.36</v>
      </c>
      <c r="AJ143" s="745">
        <f>183354360/1000</f>
        <v>183354.36</v>
      </c>
      <c r="AK143" s="745"/>
      <c r="AL143" s="745">
        <v>176934</v>
      </c>
      <c r="AM143" s="745"/>
      <c r="AN143" s="745">
        <v>288750</v>
      </c>
      <c r="AO143" s="745"/>
      <c r="AP143" s="745">
        <f>183354360/1000</f>
        <v>183354.36</v>
      </c>
      <c r="AQ143" s="658"/>
      <c r="AR143" s="763"/>
    </row>
    <row r="144" spans="1:44" s="749" customFormat="1">
      <c r="A144" s="827"/>
      <c r="B144" s="692"/>
      <c r="C144" s="828"/>
      <c r="D144" s="609"/>
      <c r="E144" s="610"/>
      <c r="F144" s="692"/>
      <c r="G144" s="611"/>
      <c r="H144" s="692"/>
      <c r="I144" s="1000"/>
      <c r="J144" s="614"/>
      <c r="K144" s="1000"/>
      <c r="L144" s="614"/>
      <c r="M144" s="614"/>
      <c r="N144" s="692"/>
      <c r="R144" s="628"/>
      <c r="S144" s="603"/>
      <c r="T144" s="831" t="s">
        <v>687</v>
      </c>
      <c r="U144" s="626"/>
      <c r="V144" s="831" t="s">
        <v>687</v>
      </c>
      <c r="W144" s="758"/>
      <c r="X144" s="745"/>
      <c r="Y144" s="745"/>
      <c r="Z144" s="745"/>
      <c r="AA144" s="691"/>
      <c r="AB144" s="659"/>
      <c r="AC144" s="738"/>
      <c r="AD144" s="738"/>
      <c r="AE144" s="746"/>
      <c r="AF144" s="659"/>
      <c r="AG144" s="746"/>
      <c r="AH144" s="659">
        <v>1</v>
      </c>
      <c r="AI144" s="747"/>
      <c r="AJ144" s="747"/>
      <c r="AK144" s="658">
        <v>1</v>
      </c>
      <c r="AL144" s="746"/>
      <c r="AM144" s="659">
        <v>1</v>
      </c>
      <c r="AN144" s="746"/>
      <c r="AO144" s="659">
        <v>1</v>
      </c>
      <c r="AP144" s="746"/>
      <c r="AQ144" s="659"/>
      <c r="AR144" s="763"/>
    </row>
    <row r="145" spans="1:44" s="604" customFormat="1">
      <c r="A145" s="678"/>
      <c r="B145" s="598"/>
      <c r="C145" s="621"/>
      <c r="D145" s="599"/>
      <c r="E145" s="1009"/>
      <c r="F145" s="598"/>
      <c r="G145" s="607"/>
      <c r="I145" s="990"/>
      <c r="J145" s="601"/>
      <c r="K145" s="990"/>
      <c r="L145" s="601"/>
      <c r="M145" s="601"/>
      <c r="N145" s="598"/>
      <c r="R145" s="628"/>
      <c r="S145" s="603"/>
      <c r="T145" s="831" t="s">
        <v>688</v>
      </c>
      <c r="U145" s="626"/>
      <c r="V145" s="831" t="s">
        <v>688</v>
      </c>
      <c r="W145" s="758"/>
      <c r="X145" s="745"/>
      <c r="Y145" s="745"/>
      <c r="Z145" s="745"/>
      <c r="AA145" s="691"/>
      <c r="AB145" s="659"/>
      <c r="AC145" s="738"/>
      <c r="AD145" s="738"/>
      <c r="AE145" s="746"/>
      <c r="AF145" s="659"/>
      <c r="AG145" s="746"/>
      <c r="AH145" s="659">
        <v>6</v>
      </c>
      <c r="AI145" s="747"/>
      <c r="AJ145" s="747"/>
      <c r="AK145" s="659">
        <v>1</v>
      </c>
      <c r="AL145" s="746"/>
      <c r="AM145" s="659">
        <v>1</v>
      </c>
      <c r="AN145" s="746"/>
      <c r="AO145" s="659">
        <v>1</v>
      </c>
      <c r="AP145" s="746"/>
      <c r="AQ145" s="659"/>
      <c r="AR145" s="763"/>
    </row>
    <row r="146" spans="1:44" s="604" customFormat="1">
      <c r="A146" s="678"/>
      <c r="B146" s="598"/>
      <c r="C146" s="621"/>
      <c r="D146" s="599"/>
      <c r="E146" s="1009"/>
      <c r="F146" s="598"/>
      <c r="G146" s="607"/>
      <c r="I146" s="990"/>
      <c r="J146" s="601"/>
      <c r="K146" s="990"/>
      <c r="L146" s="601"/>
      <c r="M146" s="601"/>
      <c r="N146" s="598"/>
      <c r="R146" s="628"/>
      <c r="S146" s="603"/>
      <c r="T146" s="831" t="s">
        <v>689</v>
      </c>
      <c r="U146" s="626"/>
      <c r="V146" s="831" t="s">
        <v>689</v>
      </c>
      <c r="W146" s="758"/>
      <c r="X146" s="745"/>
      <c r="Y146" s="745"/>
      <c r="Z146" s="745"/>
      <c r="AA146" s="691"/>
      <c r="AB146" s="659"/>
      <c r="AC146" s="738"/>
      <c r="AD146" s="738"/>
      <c r="AE146" s="746"/>
      <c r="AF146" s="659"/>
      <c r="AG146" s="746"/>
      <c r="AH146" s="659">
        <v>2</v>
      </c>
      <c r="AI146" s="747"/>
      <c r="AJ146" s="747"/>
      <c r="AK146" s="659">
        <v>1</v>
      </c>
      <c r="AL146" s="746"/>
      <c r="AM146" s="659">
        <v>1</v>
      </c>
      <c r="AN146" s="746"/>
      <c r="AO146" s="659">
        <v>1</v>
      </c>
      <c r="AP146" s="746"/>
      <c r="AQ146" s="659"/>
      <c r="AR146" s="763"/>
    </row>
    <row r="147" spans="1:44" s="649" customFormat="1">
      <c r="A147" s="678"/>
      <c r="B147" s="647"/>
      <c r="C147" s="602"/>
      <c r="D147" s="1014"/>
      <c r="E147" s="602"/>
      <c r="F147" s="647"/>
      <c r="G147" s="1009"/>
      <c r="H147" s="705"/>
      <c r="I147" s="602"/>
      <c r="J147" s="617"/>
      <c r="K147" s="602"/>
      <c r="L147" s="618"/>
      <c r="M147" s="602"/>
      <c r="N147" s="600"/>
      <c r="Q147" s="602"/>
      <c r="R147" s="627"/>
      <c r="S147" s="615"/>
      <c r="T147" s="1042"/>
      <c r="U147" s="627"/>
      <c r="V147" s="840"/>
      <c r="W147" s="759"/>
      <c r="X147" s="750"/>
      <c r="Y147" s="750">
        <v>0</v>
      </c>
      <c r="Z147" s="750"/>
      <c r="AA147" s="693"/>
      <c r="AB147" s="715"/>
      <c r="AC147" s="829">
        <f>X147+AB147+AH147+AK147+AM147</f>
        <v>0</v>
      </c>
      <c r="AD147" s="829">
        <f>AA147+AG147+AJ147+AL147+AN147</f>
        <v>0</v>
      </c>
      <c r="AE147" s="760"/>
      <c r="AF147" s="715"/>
      <c r="AG147" s="760"/>
      <c r="AH147" s="715"/>
      <c r="AI147" s="761"/>
      <c r="AJ147" s="715"/>
      <c r="AK147" s="715"/>
      <c r="AL147" s="760"/>
      <c r="AM147" s="715"/>
      <c r="AN147" s="760"/>
      <c r="AO147" s="715"/>
      <c r="AP147" s="760"/>
      <c r="AQ147" s="715"/>
      <c r="AR147" s="762"/>
    </row>
    <row r="148" spans="1:44" s="649" customFormat="1" ht="120" customHeight="1">
      <c r="A148" s="678"/>
      <c r="B148" s="696" t="s">
        <v>35</v>
      </c>
      <c r="C148" s="1516" t="s">
        <v>81</v>
      </c>
      <c r="D148" s="994" t="s">
        <v>35</v>
      </c>
      <c r="E148" s="1516" t="s">
        <v>19</v>
      </c>
      <c r="F148" s="700" t="s">
        <v>6</v>
      </c>
      <c r="G148" s="1516" t="s">
        <v>497</v>
      </c>
      <c r="H148" s="696" t="s">
        <v>6</v>
      </c>
      <c r="I148" s="623" t="s">
        <v>502</v>
      </c>
      <c r="J148" s="698" t="s">
        <v>6</v>
      </c>
      <c r="K148" s="1516" t="s">
        <v>158</v>
      </c>
      <c r="L148" s="699" t="s">
        <v>6</v>
      </c>
      <c r="M148" s="989" t="s">
        <v>184</v>
      </c>
      <c r="N148" s="700"/>
      <c r="O148" s="701"/>
      <c r="P148" s="701"/>
      <c r="Q148" s="702"/>
      <c r="R148" s="647"/>
      <c r="S148" s="602"/>
      <c r="U148" s="647"/>
      <c r="V148" s="602"/>
      <c r="W148" s="658"/>
      <c r="X148" s="659"/>
      <c r="Y148" s="659"/>
      <c r="Z148" s="659"/>
      <c r="AA148" s="716"/>
      <c r="AB148" s="659"/>
      <c r="AC148" s="738">
        <f t="shared" si="5"/>
        <v>0</v>
      </c>
      <c r="AD148" s="738">
        <f t="shared" si="6"/>
        <v>0</v>
      </c>
      <c r="AE148" s="717"/>
      <c r="AF148" s="659"/>
      <c r="AG148" s="717"/>
      <c r="AH148" s="659"/>
      <c r="AI148" s="717"/>
      <c r="AJ148" s="659"/>
      <c r="AK148" s="659"/>
      <c r="AL148" s="717"/>
      <c r="AM148" s="659"/>
      <c r="AN148" s="814"/>
      <c r="AO148" s="659"/>
      <c r="AP148" s="814"/>
      <c r="AQ148" s="602"/>
      <c r="AR148" s="602"/>
    </row>
    <row r="149" spans="1:44" s="649" customFormat="1" ht="110.25">
      <c r="A149" s="678"/>
      <c r="B149" s="640"/>
      <c r="C149" s="1508"/>
      <c r="D149" s="991"/>
      <c r="E149" s="1508"/>
      <c r="F149" s="642"/>
      <c r="G149" s="1508"/>
      <c r="H149" s="640"/>
      <c r="I149" s="602"/>
      <c r="J149" s="997"/>
      <c r="K149" s="1508"/>
      <c r="L149" s="616"/>
      <c r="M149" s="990"/>
      <c r="N149" s="642"/>
      <c r="O149" s="625"/>
      <c r="P149" s="625"/>
      <c r="Q149" s="608"/>
      <c r="R149" s="1517" t="s">
        <v>97</v>
      </c>
      <c r="S149" s="1518"/>
      <c r="T149" s="636" t="s">
        <v>545</v>
      </c>
      <c r="U149" s="1517" t="s">
        <v>309</v>
      </c>
      <c r="V149" s="1518"/>
      <c r="W149" s="703">
        <v>1200</v>
      </c>
      <c r="X149" s="704">
        <v>1220</v>
      </c>
      <c r="Y149" s="704">
        <v>0</v>
      </c>
      <c r="Z149" s="704"/>
      <c r="AA149" s="721">
        <f>SUM(AA155:AA168)</f>
        <v>0</v>
      </c>
      <c r="AB149" s="704">
        <v>1240</v>
      </c>
      <c r="AC149" s="744">
        <f t="shared" si="5"/>
        <v>6300</v>
      </c>
      <c r="AD149" s="744">
        <f t="shared" si="6"/>
        <v>836497.34499999997</v>
      </c>
      <c r="AE149" s="704"/>
      <c r="AF149" s="704"/>
      <c r="AG149" s="722">
        <f>SUM(AG155:AG168)</f>
        <v>0</v>
      </c>
      <c r="AH149" s="704">
        <v>1260</v>
      </c>
      <c r="AI149" s="704">
        <f>SUM(AI155:AI163)</f>
        <v>30237</v>
      </c>
      <c r="AJ149" s="722">
        <f>SUM(AJ155:AJ168)</f>
        <v>97995</v>
      </c>
      <c r="AK149" s="704">
        <v>1280</v>
      </c>
      <c r="AL149" s="722">
        <f>SUM(AL155:AL168)</f>
        <v>361164.06</v>
      </c>
      <c r="AM149" s="704">
        <v>1300</v>
      </c>
      <c r="AN149" s="722">
        <f>SUM(AN155:AN168)</f>
        <v>377338.28499999997</v>
      </c>
      <c r="AO149" s="704">
        <v>1300</v>
      </c>
      <c r="AP149" s="722">
        <f>SUM(AP155:AP168)</f>
        <v>394321.22125</v>
      </c>
      <c r="AQ149" s="702"/>
      <c r="AR149" s="702"/>
    </row>
    <row r="150" spans="1:44" s="649" customFormat="1" ht="47.25">
      <c r="A150" s="678"/>
      <c r="B150" s="640"/>
      <c r="C150" s="1508"/>
      <c r="D150" s="991"/>
      <c r="E150" s="1508"/>
      <c r="F150" s="642"/>
      <c r="G150" s="1508"/>
      <c r="H150" s="640"/>
      <c r="I150" s="602"/>
      <c r="J150" s="997"/>
      <c r="K150" s="1508"/>
      <c r="L150" s="616"/>
      <c r="M150" s="990"/>
      <c r="N150" s="642"/>
      <c r="O150" s="625"/>
      <c r="P150" s="625"/>
      <c r="Q150" s="608"/>
      <c r="R150" s="991"/>
      <c r="S150" s="992"/>
      <c r="T150" s="1003" t="s">
        <v>546</v>
      </c>
      <c r="U150" s="991"/>
      <c r="V150" s="992"/>
      <c r="W150" s="643"/>
      <c r="X150" s="644"/>
      <c r="Y150" s="644"/>
      <c r="Z150" s="644"/>
      <c r="AA150" s="689"/>
      <c r="AB150" s="644"/>
      <c r="AC150" s="744"/>
      <c r="AD150" s="744"/>
      <c r="AE150" s="644"/>
      <c r="AF150" s="644"/>
      <c r="AG150" s="682"/>
      <c r="AH150" s="644"/>
      <c r="AI150" s="644"/>
      <c r="AJ150" s="682"/>
      <c r="AK150" s="644"/>
      <c r="AL150" s="682"/>
      <c r="AM150" s="644"/>
      <c r="AN150" s="682"/>
      <c r="AO150" s="644"/>
      <c r="AP150" s="682"/>
      <c r="AQ150" s="608"/>
      <c r="AR150" s="608"/>
    </row>
    <row r="151" spans="1:44" s="649" customFormat="1" ht="47.25">
      <c r="A151" s="678"/>
      <c r="B151" s="640"/>
      <c r="C151" s="1508"/>
      <c r="D151" s="991"/>
      <c r="E151" s="1508"/>
      <c r="F151" s="642"/>
      <c r="G151" s="1508"/>
      <c r="H151" s="640"/>
      <c r="I151" s="602"/>
      <c r="J151" s="997"/>
      <c r="K151" s="1508"/>
      <c r="L151" s="616"/>
      <c r="M151" s="990"/>
      <c r="N151" s="642"/>
      <c r="O151" s="625"/>
      <c r="P151" s="625"/>
      <c r="Q151" s="608"/>
      <c r="R151" s="991"/>
      <c r="S151" s="992"/>
      <c r="T151" s="1003" t="s">
        <v>549</v>
      </c>
      <c r="U151" s="991"/>
      <c r="V151" s="992"/>
      <c r="W151" s="643"/>
      <c r="X151" s="644"/>
      <c r="Y151" s="644"/>
      <c r="Z151" s="644"/>
      <c r="AA151" s="689"/>
      <c r="AB151" s="644"/>
      <c r="AC151" s="744"/>
      <c r="AD151" s="744"/>
      <c r="AE151" s="644"/>
      <c r="AF151" s="644"/>
      <c r="AG151" s="682"/>
      <c r="AH151" s="644"/>
      <c r="AI151" s="644"/>
      <c r="AJ151" s="682"/>
      <c r="AK151" s="644"/>
      <c r="AL151" s="682"/>
      <c r="AM151" s="644"/>
      <c r="AN151" s="682"/>
      <c r="AO151" s="644"/>
      <c r="AP151" s="682"/>
      <c r="AQ151" s="608"/>
      <c r="AR151" s="608"/>
    </row>
    <row r="152" spans="1:44" s="649" customFormat="1" ht="31.5">
      <c r="A152" s="678"/>
      <c r="B152" s="600"/>
      <c r="C152" s="1508"/>
      <c r="D152" s="1014"/>
      <c r="E152" s="1508"/>
      <c r="F152" s="600"/>
      <c r="G152" s="1508"/>
      <c r="H152" s="647"/>
      <c r="I152" s="602"/>
      <c r="J152" s="617"/>
      <c r="K152" s="1508"/>
      <c r="L152" s="618" t="s">
        <v>5</v>
      </c>
      <c r="M152" s="1508" t="s">
        <v>185</v>
      </c>
      <c r="N152" s="600"/>
      <c r="Q152" s="602"/>
      <c r="R152" s="991"/>
      <c r="S152" s="992"/>
      <c r="T152" s="1003" t="s">
        <v>547</v>
      </c>
      <c r="U152" s="991"/>
      <c r="V152" s="992"/>
      <c r="W152" s="643"/>
      <c r="X152" s="644"/>
      <c r="Y152" s="644"/>
      <c r="Z152" s="644"/>
      <c r="AA152" s="689"/>
      <c r="AB152" s="644"/>
      <c r="AC152" s="744"/>
      <c r="AD152" s="744"/>
      <c r="AE152" s="644"/>
      <c r="AF152" s="644"/>
      <c r="AG152" s="682"/>
      <c r="AH152" s="644"/>
      <c r="AI152" s="644"/>
      <c r="AJ152" s="682"/>
      <c r="AK152" s="644"/>
      <c r="AL152" s="682"/>
      <c r="AM152" s="644"/>
      <c r="AN152" s="682"/>
      <c r="AO152" s="644"/>
      <c r="AP152" s="682"/>
      <c r="AQ152" s="608"/>
      <c r="AR152" s="608"/>
    </row>
    <row r="153" spans="1:44" s="649" customFormat="1" ht="72.75" customHeight="1">
      <c r="A153" s="678"/>
      <c r="B153" s="600"/>
      <c r="C153" s="1508"/>
      <c r="D153" s="1014"/>
      <c r="E153" s="1508"/>
      <c r="F153" s="600"/>
      <c r="G153" s="1508"/>
      <c r="H153" s="647"/>
      <c r="I153" s="602"/>
      <c r="J153" s="617"/>
      <c r="K153" s="1508"/>
      <c r="L153" s="618"/>
      <c r="M153" s="1508"/>
      <c r="N153" s="600"/>
      <c r="Q153" s="602"/>
      <c r="R153" s="991"/>
      <c r="S153" s="992"/>
      <c r="T153" s="1003" t="s">
        <v>548</v>
      </c>
      <c r="U153" s="991"/>
      <c r="V153" s="992"/>
      <c r="W153" s="643"/>
      <c r="X153" s="644"/>
      <c r="Y153" s="644">
        <v>0</v>
      </c>
      <c r="Z153" s="644"/>
      <c r="AA153" s="780"/>
      <c r="AB153" s="644"/>
      <c r="AC153" s="738">
        <f t="shared" si="5"/>
        <v>0</v>
      </c>
      <c r="AD153" s="738">
        <f t="shared" si="6"/>
        <v>0</v>
      </c>
      <c r="AE153" s="711"/>
      <c r="AF153" s="644"/>
      <c r="AG153" s="711"/>
      <c r="AH153" s="682"/>
      <c r="AI153" s="711"/>
      <c r="AJ153" s="711"/>
      <c r="AK153" s="682"/>
      <c r="AL153" s="711"/>
      <c r="AM153" s="682"/>
      <c r="AN153" s="711"/>
      <c r="AO153" s="682"/>
      <c r="AP153" s="711"/>
      <c r="AQ153" s="608"/>
      <c r="AR153" s="608"/>
    </row>
    <row r="154" spans="1:44" s="649" customFormat="1" ht="36.75" customHeight="1">
      <c r="A154" s="678"/>
      <c r="B154" s="600"/>
      <c r="C154" s="1508"/>
      <c r="D154" s="1014"/>
      <c r="E154" s="1508"/>
      <c r="F154" s="600"/>
      <c r="G154" s="1508"/>
      <c r="H154" s="647"/>
      <c r="I154" s="602"/>
      <c r="J154" s="617"/>
      <c r="K154" s="1508"/>
      <c r="L154" s="618"/>
      <c r="M154" s="1508"/>
      <c r="N154" s="600"/>
      <c r="Q154" s="602"/>
      <c r="R154" s="1504" t="s">
        <v>21</v>
      </c>
      <c r="S154" s="1505"/>
      <c r="T154" s="992"/>
      <c r="U154" s="600"/>
      <c r="V154" s="602"/>
      <c r="W154" s="774"/>
      <c r="X154" s="658"/>
      <c r="Y154" s="658">
        <v>0</v>
      </c>
      <c r="Z154" s="658"/>
      <c r="AA154" s="797"/>
      <c r="AB154" s="658"/>
      <c r="AC154" s="738">
        <f t="shared" si="5"/>
        <v>0</v>
      </c>
      <c r="AD154" s="738">
        <f t="shared" si="6"/>
        <v>0</v>
      </c>
      <c r="AE154" s="776"/>
      <c r="AF154" s="658"/>
      <c r="AG154" s="776"/>
      <c r="AH154" s="740"/>
      <c r="AI154" s="776"/>
      <c r="AJ154" s="776"/>
      <c r="AK154" s="740"/>
      <c r="AL154" s="776"/>
      <c r="AM154" s="740"/>
      <c r="AN154" s="776"/>
      <c r="AO154" s="740"/>
      <c r="AP154" s="776"/>
      <c r="AQ154" s="678"/>
      <c r="AR154" s="602"/>
    </row>
    <row r="155" spans="1:44" s="625" customFormat="1" ht="84" customHeight="1">
      <c r="A155" s="678"/>
      <c r="B155" s="600"/>
      <c r="C155" s="1508"/>
      <c r="D155" s="1014"/>
      <c r="E155" s="1508"/>
      <c r="F155" s="600"/>
      <c r="G155" s="1508"/>
      <c r="H155" s="647"/>
      <c r="I155" s="602"/>
      <c r="J155" s="617"/>
      <c r="K155" s="1508"/>
      <c r="L155" s="649"/>
      <c r="M155" s="1508"/>
      <c r="N155" s="600"/>
      <c r="O155" s="649"/>
      <c r="P155" s="649"/>
      <c r="Q155" s="602"/>
      <c r="R155" s="647" t="s">
        <v>6</v>
      </c>
      <c r="S155" s="1508" t="s">
        <v>98</v>
      </c>
      <c r="T155" s="1519" t="s">
        <v>550</v>
      </c>
      <c r="U155" s="647" t="s">
        <v>6</v>
      </c>
      <c r="V155" s="1508" t="s">
        <v>101</v>
      </c>
      <c r="W155" s="774">
        <v>25</v>
      </c>
      <c r="X155" s="658">
        <v>0</v>
      </c>
      <c r="Y155" s="658">
        <v>9620</v>
      </c>
      <c r="Z155" s="658"/>
      <c r="AA155" s="797">
        <v>0</v>
      </c>
      <c r="AB155" s="723">
        <v>25</v>
      </c>
      <c r="AC155" s="738">
        <f t="shared" si="5"/>
        <v>27.6</v>
      </c>
      <c r="AD155" s="738">
        <f t="shared" si="6"/>
        <v>29997</v>
      </c>
      <c r="AE155" s="776"/>
      <c r="AF155" s="723"/>
      <c r="AG155" s="776"/>
      <c r="AH155" s="1044">
        <v>0.9</v>
      </c>
      <c r="AI155" s="776">
        <f>29997000/1000</f>
        <v>29997</v>
      </c>
      <c r="AJ155" s="776">
        <f>29997000/1000</f>
        <v>29997</v>
      </c>
      <c r="AK155" s="1044">
        <v>0.85</v>
      </c>
      <c r="AL155" s="776"/>
      <c r="AM155" s="1044">
        <v>0.85</v>
      </c>
      <c r="AN155" s="776"/>
      <c r="AO155" s="1044">
        <v>0.85</v>
      </c>
      <c r="AP155" s="776"/>
      <c r="AQ155" s="678"/>
      <c r="AR155" s="602"/>
    </row>
    <row r="156" spans="1:44" s="649" customFormat="1">
      <c r="A156" s="678"/>
      <c r="B156" s="600"/>
      <c r="C156" s="1508"/>
      <c r="D156" s="1014"/>
      <c r="E156" s="1508"/>
      <c r="F156" s="600"/>
      <c r="G156" s="1508"/>
      <c r="H156" s="647"/>
      <c r="I156" s="602"/>
      <c r="J156" s="617"/>
      <c r="K156" s="1508"/>
      <c r="L156" s="618"/>
      <c r="M156" s="1508"/>
      <c r="N156" s="600"/>
      <c r="Q156" s="602"/>
      <c r="S156" s="1508"/>
      <c r="T156" s="1519"/>
      <c r="U156" s="600"/>
      <c r="V156" s="1508"/>
      <c r="W156" s="857"/>
      <c r="X156" s="676"/>
      <c r="Y156" s="676">
        <v>0</v>
      </c>
      <c r="Z156" s="676"/>
      <c r="AA156" s="797"/>
      <c r="AB156" s="676"/>
      <c r="AC156" s="738">
        <f t="shared" si="5"/>
        <v>0</v>
      </c>
      <c r="AD156" s="738">
        <f t="shared" si="6"/>
        <v>0</v>
      </c>
      <c r="AE156" s="629"/>
      <c r="AF156" s="676"/>
      <c r="AG156" s="629"/>
      <c r="AH156" s="676"/>
      <c r="AI156" s="629"/>
      <c r="AJ156" s="629"/>
      <c r="AK156" s="676"/>
      <c r="AL156" s="629"/>
      <c r="AM156" s="676"/>
      <c r="AN156" s="629"/>
      <c r="AO156" s="676"/>
      <c r="AP156" s="629"/>
      <c r="AQ156" s="678"/>
      <c r="AR156" s="602"/>
    </row>
    <row r="157" spans="1:44" s="649" customFormat="1" ht="47.25" customHeight="1">
      <c r="A157" s="678"/>
      <c r="B157" s="600"/>
      <c r="C157" s="990"/>
      <c r="D157" s="1014"/>
      <c r="E157" s="1508"/>
      <c r="F157" s="600"/>
      <c r="G157" s="1508"/>
      <c r="H157" s="647"/>
      <c r="I157" s="602"/>
      <c r="J157" s="617"/>
      <c r="K157" s="1508"/>
      <c r="L157" s="618"/>
      <c r="M157" s="1508"/>
      <c r="N157" s="600"/>
      <c r="Q157" s="602"/>
      <c r="S157" s="1508"/>
      <c r="T157" s="1519"/>
      <c r="U157" s="600"/>
      <c r="V157" s="1508"/>
      <c r="W157" s="857"/>
      <c r="X157" s="676"/>
      <c r="Y157" s="676">
        <v>0</v>
      </c>
      <c r="Z157" s="676"/>
      <c r="AA157" s="797"/>
      <c r="AB157" s="676"/>
      <c r="AC157" s="738">
        <f t="shared" si="5"/>
        <v>0</v>
      </c>
      <c r="AD157" s="738">
        <f t="shared" si="6"/>
        <v>0</v>
      </c>
      <c r="AE157" s="629"/>
      <c r="AF157" s="676"/>
      <c r="AG157" s="629"/>
      <c r="AH157" s="676"/>
      <c r="AI157" s="629"/>
      <c r="AJ157" s="629"/>
      <c r="AK157" s="676"/>
      <c r="AL157" s="629"/>
      <c r="AM157" s="676"/>
      <c r="AN157" s="629"/>
      <c r="AO157" s="676"/>
      <c r="AP157" s="629"/>
      <c r="AQ157" s="678"/>
      <c r="AR157" s="602"/>
    </row>
    <row r="158" spans="1:44" s="649" customFormat="1" ht="31.5">
      <c r="A158" s="678"/>
      <c r="B158" s="600"/>
      <c r="C158" s="990"/>
      <c r="D158" s="1014"/>
      <c r="E158" s="1508"/>
      <c r="F158" s="600"/>
      <c r="G158" s="1508"/>
      <c r="H158" s="647"/>
      <c r="I158" s="602"/>
      <c r="J158" s="617"/>
      <c r="K158" s="1508"/>
      <c r="L158" s="618"/>
      <c r="M158" s="1508"/>
      <c r="N158" s="600"/>
      <c r="Q158" s="602"/>
      <c r="R158" s="647" t="s">
        <v>5</v>
      </c>
      <c r="S158" s="602" t="s">
        <v>398</v>
      </c>
      <c r="T158" s="1519"/>
      <c r="U158" s="600"/>
      <c r="V158" s="1508"/>
      <c r="W158" s="658"/>
      <c r="X158" s="659"/>
      <c r="Y158" s="659">
        <v>0</v>
      </c>
      <c r="Z158" s="659"/>
      <c r="AA158" s="716"/>
      <c r="AB158" s="659"/>
      <c r="AC158" s="738">
        <f t="shared" si="5"/>
        <v>2</v>
      </c>
      <c r="AD158" s="738">
        <f t="shared" si="6"/>
        <v>5134.2250000000004</v>
      </c>
      <c r="AE158" s="717"/>
      <c r="AF158" s="659"/>
      <c r="AG158" s="717"/>
      <c r="AH158" s="659"/>
      <c r="AI158" s="717"/>
      <c r="AJ158" s="717">
        <v>0</v>
      </c>
      <c r="AK158" s="659">
        <v>1</v>
      </c>
      <c r="AL158" s="717">
        <v>2504.5</v>
      </c>
      <c r="AM158" s="659">
        <v>1</v>
      </c>
      <c r="AN158" s="717">
        <f>AL158*105%</f>
        <v>2629.7249999999999</v>
      </c>
      <c r="AO158" s="659">
        <v>1</v>
      </c>
      <c r="AP158" s="717">
        <f>AN158*105%</f>
        <v>2761.2112499999998</v>
      </c>
      <c r="AQ158" s="602"/>
      <c r="AR158" s="602"/>
    </row>
    <row r="159" spans="1:44" s="649" customFormat="1" ht="15.75" customHeight="1">
      <c r="A159" s="678"/>
      <c r="B159" s="600"/>
      <c r="C159" s="602"/>
      <c r="D159" s="1014"/>
      <c r="E159" s="1508"/>
      <c r="F159" s="600"/>
      <c r="G159" s="1508"/>
      <c r="H159" s="600"/>
      <c r="I159" s="602"/>
      <c r="J159" s="1014"/>
      <c r="K159" s="1508"/>
      <c r="L159" s="601"/>
      <c r="M159" s="1508"/>
      <c r="N159" s="600"/>
      <c r="Q159" s="602"/>
      <c r="S159" s="990"/>
      <c r="T159" s="1519"/>
      <c r="U159" s="600"/>
      <c r="V159" s="1508"/>
      <c r="W159" s="857"/>
      <c r="X159" s="676"/>
      <c r="Y159" s="676"/>
      <c r="Z159" s="676"/>
      <c r="AA159" s="797"/>
      <c r="AB159" s="676"/>
      <c r="AC159" s="738"/>
      <c r="AD159" s="738"/>
      <c r="AE159" s="629"/>
      <c r="AF159" s="676"/>
      <c r="AG159" s="629"/>
      <c r="AH159" s="676"/>
      <c r="AI159" s="629"/>
      <c r="AJ159" s="629"/>
      <c r="AK159" s="676"/>
      <c r="AL159" s="629"/>
      <c r="AM159" s="676"/>
      <c r="AN159" s="629"/>
      <c r="AO159" s="676"/>
      <c r="AP159" s="629"/>
      <c r="AQ159" s="678"/>
      <c r="AR159" s="602"/>
    </row>
    <row r="160" spans="1:44" s="649" customFormat="1">
      <c r="A160" s="678"/>
      <c r="B160" s="600"/>
      <c r="C160" s="602"/>
      <c r="D160" s="1014"/>
      <c r="E160" s="1508"/>
      <c r="F160" s="600"/>
      <c r="G160" s="1508"/>
      <c r="H160" s="600"/>
      <c r="I160" s="602"/>
      <c r="J160" s="1014"/>
      <c r="K160" s="1508"/>
      <c r="L160" s="601"/>
      <c r="M160" s="1508"/>
      <c r="N160" s="600"/>
      <c r="Q160" s="602"/>
      <c r="R160" s="647" t="s">
        <v>7</v>
      </c>
      <c r="S160" s="1508" t="s">
        <v>102</v>
      </c>
      <c r="T160" s="1519"/>
      <c r="U160" s="647"/>
      <c r="V160" s="1508"/>
      <c r="W160" s="774"/>
      <c r="X160" s="658"/>
      <c r="Y160" s="658">
        <v>17969.400000000001</v>
      </c>
      <c r="Z160" s="658"/>
      <c r="AA160" s="797"/>
      <c r="AB160" s="658"/>
      <c r="AC160" s="738">
        <f t="shared" si="5"/>
        <v>0</v>
      </c>
      <c r="AD160" s="738">
        <f t="shared" si="6"/>
        <v>2400</v>
      </c>
      <c r="AE160" s="776"/>
      <c r="AF160" s="658"/>
      <c r="AG160" s="776"/>
      <c r="AH160" s="658"/>
      <c r="AI160" s="776">
        <f>240000/1000</f>
        <v>240</v>
      </c>
      <c r="AJ160" s="776">
        <f>2400000/1000</f>
        <v>2400</v>
      </c>
      <c r="AK160" s="658"/>
      <c r="AL160" s="776"/>
      <c r="AM160" s="658"/>
      <c r="AN160" s="776"/>
      <c r="AO160" s="658"/>
      <c r="AP160" s="776"/>
      <c r="AQ160" s="678"/>
      <c r="AR160" s="602"/>
    </row>
    <row r="161" spans="1:44" s="649" customFormat="1" ht="78.75">
      <c r="A161" s="678"/>
      <c r="B161" s="600"/>
      <c r="C161" s="602"/>
      <c r="D161" s="1014"/>
      <c r="E161" s="1508"/>
      <c r="F161" s="600"/>
      <c r="G161" s="1508"/>
      <c r="I161" s="602"/>
      <c r="J161" s="1014"/>
      <c r="K161" s="1508"/>
      <c r="L161" s="601" t="s">
        <v>7</v>
      </c>
      <c r="M161" s="602" t="s">
        <v>186</v>
      </c>
      <c r="N161" s="600"/>
      <c r="Q161" s="602"/>
      <c r="S161" s="1514"/>
      <c r="T161" s="1519"/>
      <c r="U161" s="600"/>
      <c r="V161" s="1508"/>
      <c r="W161" s="857"/>
      <c r="X161" s="676"/>
      <c r="Y161" s="676">
        <v>0</v>
      </c>
      <c r="Z161" s="676"/>
      <c r="AA161" s="797"/>
      <c r="AB161" s="676"/>
      <c r="AC161" s="738">
        <f t="shared" si="5"/>
        <v>0</v>
      </c>
      <c r="AD161" s="738">
        <f t="shared" si="6"/>
        <v>0</v>
      </c>
      <c r="AE161" s="629"/>
      <c r="AF161" s="676"/>
      <c r="AG161" s="629"/>
      <c r="AH161" s="676"/>
      <c r="AI161" s="629"/>
      <c r="AJ161" s="629"/>
      <c r="AK161" s="676"/>
      <c r="AL161" s="629"/>
      <c r="AM161" s="676"/>
      <c r="AN161" s="629"/>
      <c r="AO161" s="676"/>
      <c r="AP161" s="629"/>
      <c r="AQ161" s="678"/>
      <c r="AR161" s="602"/>
    </row>
    <row r="162" spans="1:44" s="625" customFormat="1" ht="35.25" hidden="1" customHeight="1">
      <c r="A162" s="678"/>
      <c r="B162" s="600"/>
      <c r="C162" s="602"/>
      <c r="D162" s="1014"/>
      <c r="E162" s="602"/>
      <c r="F162" s="600"/>
      <c r="G162" s="1508"/>
      <c r="H162" s="647"/>
      <c r="I162" s="602"/>
      <c r="J162" s="617" t="s">
        <v>5</v>
      </c>
      <c r="K162" s="1508" t="s">
        <v>159</v>
      </c>
      <c r="L162" s="601" t="s">
        <v>24</v>
      </c>
      <c r="M162" s="602" t="s">
        <v>187</v>
      </c>
      <c r="N162" s="600"/>
      <c r="O162" s="649"/>
      <c r="P162" s="649"/>
      <c r="Q162" s="602"/>
      <c r="R162" s="647"/>
      <c r="S162" s="602"/>
      <c r="T162" s="649"/>
      <c r="U162" s="647"/>
      <c r="V162" s="602"/>
      <c r="W162" s="774"/>
      <c r="X162" s="658"/>
      <c r="Y162" s="658"/>
      <c r="Z162" s="658"/>
      <c r="AA162" s="797"/>
      <c r="AB162" s="723"/>
      <c r="AC162" s="738"/>
      <c r="AD162" s="738"/>
      <c r="AE162" s="776"/>
      <c r="AF162" s="723"/>
      <c r="AG162" s="776"/>
      <c r="AH162" s="723"/>
      <c r="AI162" s="776"/>
      <c r="AJ162" s="776"/>
      <c r="AK162" s="723"/>
      <c r="AL162" s="776"/>
      <c r="AM162" s="723"/>
      <c r="AN162" s="776"/>
      <c r="AO162" s="723"/>
      <c r="AP162" s="776"/>
      <c r="AQ162" s="678"/>
      <c r="AR162" s="602"/>
    </row>
    <row r="163" spans="1:44" s="649" customFormat="1" ht="47.25" hidden="1" customHeight="1">
      <c r="A163" s="678"/>
      <c r="B163" s="600"/>
      <c r="C163" s="602"/>
      <c r="D163" s="1014"/>
      <c r="E163" s="602"/>
      <c r="F163" s="600"/>
      <c r="G163" s="990"/>
      <c r="H163" s="705"/>
      <c r="I163" s="602"/>
      <c r="J163" s="1014"/>
      <c r="K163" s="1508"/>
      <c r="L163" s="601" t="s">
        <v>26</v>
      </c>
      <c r="M163" s="602" t="s">
        <v>345</v>
      </c>
      <c r="N163" s="600"/>
      <c r="Q163" s="602"/>
      <c r="R163" s="647" t="s">
        <v>24</v>
      </c>
      <c r="S163" s="602" t="s">
        <v>100</v>
      </c>
      <c r="U163" s="647" t="s">
        <v>24</v>
      </c>
      <c r="V163" s="602" t="s">
        <v>105</v>
      </c>
      <c r="W163" s="658">
        <v>1</v>
      </c>
      <c r="X163" s="659">
        <v>1</v>
      </c>
      <c r="Y163" s="659">
        <v>9620</v>
      </c>
      <c r="Z163" s="659"/>
      <c r="AA163" s="716"/>
      <c r="AB163" s="659">
        <v>0</v>
      </c>
      <c r="AC163" s="738">
        <f t="shared" si="5"/>
        <v>4</v>
      </c>
      <c r="AD163" s="738">
        <f t="shared" si="6"/>
        <v>0</v>
      </c>
      <c r="AE163" s="717"/>
      <c r="AF163" s="659"/>
      <c r="AG163" s="717"/>
      <c r="AH163" s="659">
        <v>1</v>
      </c>
      <c r="AI163" s="717"/>
      <c r="AJ163" s="717"/>
      <c r="AK163" s="659">
        <v>1</v>
      </c>
      <c r="AL163" s="717"/>
      <c r="AM163" s="659">
        <v>1</v>
      </c>
      <c r="AN163" s="717"/>
      <c r="AO163" s="659">
        <v>1</v>
      </c>
      <c r="AP163" s="717"/>
      <c r="AQ163" s="602"/>
      <c r="AR163" s="602"/>
    </row>
    <row r="164" spans="1:44" s="649" customFormat="1" ht="47.25" customHeight="1">
      <c r="A164" s="678"/>
      <c r="B164" s="600"/>
      <c r="C164" s="602"/>
      <c r="D164" s="1014"/>
      <c r="E164" s="602"/>
      <c r="F164" s="600"/>
      <c r="G164" s="990"/>
      <c r="H164" s="705"/>
      <c r="I164" s="602"/>
      <c r="J164" s="1014"/>
      <c r="K164" s="1508"/>
      <c r="L164" s="601"/>
      <c r="M164" s="602"/>
      <c r="N164" s="600"/>
      <c r="Q164" s="602"/>
      <c r="R164" s="600" t="s">
        <v>26</v>
      </c>
      <c r="S164" s="602" t="s">
        <v>397</v>
      </c>
      <c r="U164" s="600" t="s">
        <v>26</v>
      </c>
      <c r="V164" s="602" t="s">
        <v>434</v>
      </c>
      <c r="W164" s="658"/>
      <c r="X164" s="659"/>
      <c r="Y164" s="659">
        <v>0</v>
      </c>
      <c r="Z164" s="659"/>
      <c r="AA164" s="716"/>
      <c r="AB164" s="659"/>
      <c r="AC164" s="738">
        <f t="shared" si="5"/>
        <v>2</v>
      </c>
      <c r="AD164" s="738">
        <f t="shared" si="6"/>
        <v>75359.12</v>
      </c>
      <c r="AE164" s="717"/>
      <c r="AF164" s="659"/>
      <c r="AG164" s="717"/>
      <c r="AH164" s="659"/>
      <c r="AI164" s="717"/>
      <c r="AJ164" s="717"/>
      <c r="AK164" s="659">
        <v>1</v>
      </c>
      <c r="AL164" s="717">
        <f>37679560/1000</f>
        <v>37679.56</v>
      </c>
      <c r="AM164" s="659">
        <v>1</v>
      </c>
      <c r="AN164" s="717">
        <f>37679560/1000</f>
        <v>37679.56</v>
      </c>
      <c r="AO164" s="659">
        <v>1</v>
      </c>
      <c r="AP164" s="717">
        <f>37679560/1000</f>
        <v>37679.56</v>
      </c>
      <c r="AQ164" s="602"/>
      <c r="AR164" s="602"/>
    </row>
    <row r="165" spans="1:44" s="649" customFormat="1" ht="47.25" customHeight="1">
      <c r="A165" s="678"/>
      <c r="B165" s="600"/>
      <c r="C165" s="602"/>
      <c r="D165" s="1014"/>
      <c r="E165" s="602"/>
      <c r="F165" s="600"/>
      <c r="G165" s="990"/>
      <c r="H165" s="705"/>
      <c r="I165" s="602"/>
      <c r="J165" s="1014"/>
      <c r="K165" s="1508"/>
      <c r="L165" s="601"/>
      <c r="M165" s="602"/>
      <c r="N165" s="600"/>
      <c r="Q165" s="602"/>
      <c r="R165" s="647" t="s">
        <v>24</v>
      </c>
      <c r="S165" s="602" t="s">
        <v>399</v>
      </c>
      <c r="T165" s="649" t="s">
        <v>551</v>
      </c>
      <c r="U165" s="647" t="s">
        <v>5</v>
      </c>
      <c r="V165" s="602" t="s">
        <v>552</v>
      </c>
      <c r="W165" s="658"/>
      <c r="X165" s="659"/>
      <c r="Y165" s="659">
        <v>0</v>
      </c>
      <c r="Z165" s="659"/>
      <c r="AA165" s="716"/>
      <c r="AB165" s="659"/>
      <c r="AC165" s="738">
        <f t="shared" si="5"/>
        <v>189</v>
      </c>
      <c r="AD165" s="738">
        <f t="shared" si="6"/>
        <v>658009</v>
      </c>
      <c r="AE165" s="717"/>
      <c r="AF165" s="659"/>
      <c r="AG165" s="717"/>
      <c r="AH165" s="659">
        <v>0</v>
      </c>
      <c r="AI165" s="717"/>
      <c r="AJ165" s="717"/>
      <c r="AK165" s="659">
        <v>94</v>
      </c>
      <c r="AL165" s="717">
        <v>320980</v>
      </c>
      <c r="AM165" s="659">
        <v>95</v>
      </c>
      <c r="AN165" s="717">
        <f>AL165*105%</f>
        <v>337029</v>
      </c>
      <c r="AO165" s="659">
        <v>95</v>
      </c>
      <c r="AP165" s="717">
        <f>AN165*105%</f>
        <v>353880.45</v>
      </c>
      <c r="AQ165" s="602"/>
      <c r="AR165" s="602"/>
    </row>
    <row r="166" spans="1:44" s="649" customFormat="1" ht="47.25" customHeight="1">
      <c r="A166" s="678"/>
      <c r="B166" s="600"/>
      <c r="C166" s="602"/>
      <c r="D166" s="1014"/>
      <c r="E166" s="602"/>
      <c r="F166" s="600"/>
      <c r="G166" s="990"/>
      <c r="H166" s="705"/>
      <c r="I166" s="602"/>
      <c r="J166" s="1014"/>
      <c r="K166" s="1508"/>
      <c r="L166" s="601"/>
      <c r="M166" s="602"/>
      <c r="N166" s="600"/>
      <c r="Q166" s="602"/>
      <c r="R166" s="647"/>
      <c r="S166" s="602"/>
      <c r="T166" s="602" t="s">
        <v>553</v>
      </c>
      <c r="U166" s="647" t="s">
        <v>7</v>
      </c>
      <c r="V166" s="602" t="s">
        <v>554</v>
      </c>
      <c r="W166" s="658"/>
      <c r="X166" s="659"/>
      <c r="Y166" s="659"/>
      <c r="Z166" s="659"/>
      <c r="AA166" s="716"/>
      <c r="AB166" s="659"/>
      <c r="AC166" s="738">
        <f t="shared" si="5"/>
        <v>10</v>
      </c>
      <c r="AD166" s="738"/>
      <c r="AE166" s="717"/>
      <c r="AF166" s="723"/>
      <c r="AG166" s="717"/>
      <c r="AH166" s="723">
        <v>0</v>
      </c>
      <c r="AI166" s="717"/>
      <c r="AJ166" s="776"/>
      <c r="AK166" s="723">
        <v>0</v>
      </c>
      <c r="AL166" s="776"/>
      <c r="AM166" s="723">
        <v>10</v>
      </c>
      <c r="AN166" s="776"/>
      <c r="AO166" s="723">
        <v>10</v>
      </c>
      <c r="AP166" s="717"/>
      <c r="AQ166" s="602"/>
      <c r="AR166" s="602"/>
    </row>
    <row r="167" spans="1:44" s="649" customFormat="1" ht="100.5" customHeight="1">
      <c r="A167" s="678"/>
      <c r="B167" s="600"/>
      <c r="C167" s="602"/>
      <c r="D167" s="1014"/>
      <c r="E167" s="602"/>
      <c r="F167" s="600"/>
      <c r="G167" s="990"/>
      <c r="H167" s="705"/>
      <c r="I167" s="602"/>
      <c r="J167" s="1014"/>
      <c r="K167" s="1508"/>
      <c r="L167" s="601"/>
      <c r="M167" s="602"/>
      <c r="N167" s="600"/>
      <c r="Q167" s="602"/>
      <c r="R167" s="647"/>
      <c r="S167" s="602"/>
      <c r="U167" s="647" t="s">
        <v>555</v>
      </c>
      <c r="V167" s="602" t="s">
        <v>556</v>
      </c>
      <c r="W167" s="658"/>
      <c r="X167" s="659"/>
      <c r="Y167" s="659"/>
      <c r="Z167" s="659"/>
      <c r="AA167" s="716"/>
      <c r="AB167" s="658"/>
      <c r="AC167" s="738">
        <f t="shared" si="5"/>
        <v>23</v>
      </c>
      <c r="AD167" s="738"/>
      <c r="AE167" s="717"/>
      <c r="AF167" s="723"/>
      <c r="AG167" s="717"/>
      <c r="AH167" s="723">
        <v>0</v>
      </c>
      <c r="AI167" s="717"/>
      <c r="AJ167" s="776"/>
      <c r="AK167" s="723">
        <v>20</v>
      </c>
      <c r="AL167" s="776"/>
      <c r="AM167" s="723">
        <v>3</v>
      </c>
      <c r="AN167" s="776"/>
      <c r="AO167" s="723">
        <v>3</v>
      </c>
      <c r="AP167" s="717"/>
      <c r="AQ167" s="602"/>
      <c r="AR167" s="602"/>
    </row>
    <row r="168" spans="1:44" s="649" customFormat="1" ht="47.25">
      <c r="A168" s="678"/>
      <c r="B168" s="642"/>
      <c r="C168" s="608"/>
      <c r="D168" s="991"/>
      <c r="E168" s="608"/>
      <c r="F168" s="642"/>
      <c r="G168" s="1511" t="s">
        <v>335</v>
      </c>
      <c r="H168" s="625" t="s">
        <v>5</v>
      </c>
      <c r="I168" s="602" t="s">
        <v>501</v>
      </c>
      <c r="J168" s="991"/>
      <c r="K168" s="608"/>
      <c r="L168" s="625"/>
      <c r="M168" s="625"/>
      <c r="N168" s="642"/>
      <c r="O168" s="625"/>
      <c r="P168" s="625"/>
      <c r="Q168" s="608"/>
      <c r="R168" s="647" t="s">
        <v>26</v>
      </c>
      <c r="S168" s="602" t="s">
        <v>99</v>
      </c>
      <c r="T168" s="649" t="s">
        <v>557</v>
      </c>
      <c r="U168" s="647" t="s">
        <v>26</v>
      </c>
      <c r="V168" s="602" t="s">
        <v>558</v>
      </c>
      <c r="W168" s="774">
        <v>3</v>
      </c>
      <c r="X168" s="658">
        <v>0</v>
      </c>
      <c r="Y168" s="658">
        <v>0</v>
      </c>
      <c r="Z168" s="658"/>
      <c r="AA168" s="797"/>
      <c r="AB168" s="723">
        <v>3</v>
      </c>
      <c r="AC168" s="738">
        <f>X168+AB168+AH168+AK168+AM168</f>
        <v>26</v>
      </c>
      <c r="AD168" s="738">
        <f>AA168+AG168+AJ168+AL168+AN168</f>
        <v>65598</v>
      </c>
      <c r="AE168" s="776"/>
      <c r="AF168" s="723"/>
      <c r="AG168" s="776"/>
      <c r="AH168" s="723">
        <v>23</v>
      </c>
      <c r="AI168" s="776">
        <f>65600000</f>
        <v>65600000</v>
      </c>
      <c r="AJ168" s="776">
        <v>65598</v>
      </c>
      <c r="AK168" s="723">
        <v>0</v>
      </c>
      <c r="AL168" s="776"/>
      <c r="AM168" s="723">
        <v>0</v>
      </c>
      <c r="AN168" s="776"/>
      <c r="AO168" s="723">
        <v>0</v>
      </c>
      <c r="AP168" s="776"/>
      <c r="AQ168" s="678"/>
      <c r="AR168" s="602"/>
    </row>
    <row r="169" spans="1:44" s="649" customFormat="1" ht="31.5">
      <c r="A169" s="678"/>
      <c r="B169" s="600"/>
      <c r="C169" s="602"/>
      <c r="D169" s="1014"/>
      <c r="E169" s="602"/>
      <c r="F169" s="600"/>
      <c r="G169" s="1511"/>
      <c r="I169" s="602"/>
      <c r="J169" s="1014"/>
      <c r="K169" s="602"/>
      <c r="N169" s="600"/>
      <c r="Q169" s="602"/>
      <c r="R169" s="1504" t="s">
        <v>106</v>
      </c>
      <c r="S169" s="1505"/>
      <c r="T169" s="1003"/>
      <c r="U169" s="640" t="s">
        <v>6</v>
      </c>
      <c r="V169" s="608" t="s">
        <v>310</v>
      </c>
      <c r="W169" s="772">
        <v>685</v>
      </c>
      <c r="X169" s="643">
        <v>685</v>
      </c>
      <c r="Y169" s="772">
        <v>0</v>
      </c>
      <c r="Z169" s="772"/>
      <c r="AA169" s="773">
        <f>SUM(AA172:AA183)</f>
        <v>389029.58</v>
      </c>
      <c r="AB169" s="772">
        <v>690</v>
      </c>
      <c r="AC169" s="744">
        <f t="shared" si="5"/>
        <v>3475</v>
      </c>
      <c r="AD169" s="744">
        <f t="shared" si="6"/>
        <v>2124913.67</v>
      </c>
      <c r="AE169" s="773">
        <v>416795.64</v>
      </c>
      <c r="AF169" s="772"/>
      <c r="AG169" s="773">
        <f>SUM(AG172:AG183)</f>
        <v>416795.64</v>
      </c>
      <c r="AH169" s="713">
        <v>695</v>
      </c>
      <c r="AI169" s="773">
        <f>SUM(AI172:AI184)</f>
        <v>520516</v>
      </c>
      <c r="AJ169" s="773">
        <f>SUM(AJ172:AJ183)</f>
        <v>560974</v>
      </c>
      <c r="AK169" s="772">
        <v>700</v>
      </c>
      <c r="AL169" s="773">
        <f>SUM(AL172:AL183)</f>
        <v>317129</v>
      </c>
      <c r="AM169" s="643">
        <v>705</v>
      </c>
      <c r="AN169" s="773">
        <f>SUM(AN172:AN183)</f>
        <v>440985.44999999995</v>
      </c>
      <c r="AO169" s="643">
        <v>705</v>
      </c>
      <c r="AP169" s="773">
        <f>SUM(AP172:AP183)</f>
        <v>440985.44999999995</v>
      </c>
      <c r="AQ169" s="708"/>
      <c r="AR169" s="608"/>
    </row>
    <row r="170" spans="1:44" s="649" customFormat="1" ht="31.5">
      <c r="A170" s="678"/>
      <c r="B170" s="600"/>
      <c r="C170" s="602"/>
      <c r="D170" s="1014"/>
      <c r="E170" s="602"/>
      <c r="F170" s="600"/>
      <c r="G170" s="1511"/>
      <c r="H170" s="600"/>
      <c r="I170" s="602"/>
      <c r="J170" s="1014"/>
      <c r="K170" s="602"/>
      <c r="L170" s="601"/>
      <c r="M170" s="602"/>
      <c r="N170" s="600"/>
      <c r="Q170" s="602"/>
      <c r="R170" s="1504"/>
      <c r="S170" s="1505"/>
      <c r="T170" s="1003"/>
      <c r="U170" s="997" t="s">
        <v>5</v>
      </c>
      <c r="V170" s="608" t="s">
        <v>309</v>
      </c>
      <c r="W170" s="643">
        <v>1200</v>
      </c>
      <c r="X170" s="643">
        <v>1220</v>
      </c>
      <c r="Y170" s="643"/>
      <c r="Z170" s="643"/>
      <c r="AA170" s="643"/>
      <c r="AB170" s="643">
        <v>1240</v>
      </c>
      <c r="AC170" s="643"/>
      <c r="AD170" s="643"/>
      <c r="AE170" s="643"/>
      <c r="AF170" s="643"/>
      <c r="AG170" s="643"/>
      <c r="AH170" s="643">
        <v>1260</v>
      </c>
      <c r="AI170" s="643"/>
      <c r="AJ170" s="643"/>
      <c r="AK170" s="643">
        <v>1280</v>
      </c>
      <c r="AL170" s="643"/>
      <c r="AM170" s="643">
        <v>1300</v>
      </c>
      <c r="AN170" s="643"/>
      <c r="AO170" s="643">
        <v>1300</v>
      </c>
      <c r="AP170" s="643"/>
      <c r="AQ170" s="643"/>
      <c r="AR170" s="644"/>
    </row>
    <row r="171" spans="1:44" s="649" customFormat="1" ht="160.5" customHeight="1">
      <c r="A171" s="678"/>
      <c r="B171" s="600"/>
      <c r="C171" s="602"/>
      <c r="D171" s="1014"/>
      <c r="E171" s="602"/>
      <c r="F171" s="600"/>
      <c r="G171" s="1511"/>
      <c r="I171" s="602"/>
      <c r="J171" s="1014"/>
      <c r="K171" s="602"/>
      <c r="N171" s="600"/>
      <c r="Q171" s="602"/>
      <c r="R171" s="1506" t="s">
        <v>21</v>
      </c>
      <c r="S171" s="1507"/>
      <c r="T171" s="1037"/>
      <c r="U171" s="600"/>
      <c r="V171" s="602"/>
      <c r="W171" s="658"/>
      <c r="X171" s="658"/>
      <c r="Y171" s="659"/>
      <c r="Z171" s="723"/>
      <c r="AA171" s="817"/>
      <c r="AB171" s="774"/>
      <c r="AC171" s="738"/>
      <c r="AD171" s="738"/>
      <c r="AE171" s="775"/>
      <c r="AF171" s="774"/>
      <c r="AG171" s="775"/>
      <c r="AH171" s="757"/>
      <c r="AI171" s="775"/>
      <c r="AJ171" s="775"/>
      <c r="AK171" s="757"/>
      <c r="AL171" s="775"/>
      <c r="AM171" s="740"/>
      <c r="AN171" s="775"/>
      <c r="AO171" s="740"/>
      <c r="AP171" s="775"/>
      <c r="AQ171" s="678"/>
      <c r="AR171" s="602"/>
    </row>
    <row r="172" spans="1:44" s="649" customFormat="1" ht="141.75">
      <c r="A172" s="678"/>
      <c r="B172" s="600"/>
      <c r="C172" s="602"/>
      <c r="D172" s="1014"/>
      <c r="E172" s="602"/>
      <c r="F172" s="600"/>
      <c r="G172" s="602"/>
      <c r="I172" s="602"/>
      <c r="J172" s="617" t="s">
        <v>7</v>
      </c>
      <c r="K172" s="1508" t="s">
        <v>182</v>
      </c>
      <c r="L172" s="601"/>
      <c r="M172" s="602"/>
      <c r="N172" s="600"/>
      <c r="Q172" s="602"/>
      <c r="R172" s="647" t="s">
        <v>6</v>
      </c>
      <c r="S172" s="602" t="s">
        <v>107</v>
      </c>
      <c r="U172" s="647" t="s">
        <v>6</v>
      </c>
      <c r="V172" s="602" t="s">
        <v>115</v>
      </c>
      <c r="W172" s="658">
        <v>1</v>
      </c>
      <c r="X172" s="659">
        <v>4</v>
      </c>
      <c r="Y172" s="659">
        <v>36434</v>
      </c>
      <c r="Z172" s="659"/>
      <c r="AA172" s="717">
        <f t="shared" ref="AA172:AA183" si="9">Y172+Z172</f>
        <v>36434</v>
      </c>
      <c r="AB172" s="659">
        <v>3</v>
      </c>
      <c r="AC172" s="659">
        <f t="shared" si="5"/>
        <v>19</v>
      </c>
      <c r="AD172" s="659">
        <f t="shared" si="6"/>
        <v>428551</v>
      </c>
      <c r="AE172" s="659">
        <f>W172*1.15</f>
        <v>1.1499999999999999</v>
      </c>
      <c r="AF172" s="659"/>
      <c r="AG172" s="717">
        <v>25460</v>
      </c>
      <c r="AH172" s="659">
        <v>4</v>
      </c>
      <c r="AI172" s="659">
        <f>126657000/1000</f>
        <v>126657</v>
      </c>
      <c r="AJ172" s="659">
        <f>126657000/1000</f>
        <v>126657</v>
      </c>
      <c r="AK172" s="659">
        <v>4</v>
      </c>
      <c r="AL172" s="659">
        <f>120000000/1000</f>
        <v>120000</v>
      </c>
      <c r="AM172" s="659">
        <v>4</v>
      </c>
      <c r="AN172" s="659">
        <f>120000000/1000</f>
        <v>120000</v>
      </c>
      <c r="AO172" s="659">
        <v>4</v>
      </c>
      <c r="AP172" s="659">
        <f>120000000/1000</f>
        <v>120000</v>
      </c>
      <c r="AQ172" s="678"/>
      <c r="AR172" s="602"/>
    </row>
    <row r="173" spans="1:44" s="649" customFormat="1" ht="78.75">
      <c r="A173" s="678"/>
      <c r="B173" s="600"/>
      <c r="C173" s="602"/>
      <c r="D173" s="1014"/>
      <c r="E173" s="602"/>
      <c r="F173" s="600"/>
      <c r="G173" s="602"/>
      <c r="H173" s="600"/>
      <c r="I173" s="602"/>
      <c r="J173" s="1014"/>
      <c r="K173" s="1508"/>
      <c r="N173" s="600"/>
      <c r="Q173" s="602"/>
      <c r="R173" s="647" t="s">
        <v>5</v>
      </c>
      <c r="S173" s="602" t="s">
        <v>108</v>
      </c>
      <c r="U173" s="647" t="s">
        <v>5</v>
      </c>
      <c r="V173" s="602" t="s">
        <v>116</v>
      </c>
      <c r="W173" s="658">
        <v>0</v>
      </c>
      <c r="X173" s="658">
        <v>0</v>
      </c>
      <c r="Y173" s="659">
        <v>0</v>
      </c>
      <c r="Z173" s="723"/>
      <c r="AA173" s="717">
        <f t="shared" si="9"/>
        <v>0</v>
      </c>
      <c r="AB173" s="658">
        <v>1</v>
      </c>
      <c r="AC173" s="658">
        <f t="shared" si="5"/>
        <v>3</v>
      </c>
      <c r="AD173" s="658">
        <f t="shared" si="6"/>
        <v>25000</v>
      </c>
      <c r="AE173" s="658"/>
      <c r="AF173" s="658"/>
      <c r="AG173" s="717"/>
      <c r="AH173" s="658">
        <v>0</v>
      </c>
      <c r="AI173" s="658">
        <v>0</v>
      </c>
      <c r="AJ173" s="658">
        <v>0</v>
      </c>
      <c r="AK173" s="658">
        <v>1</v>
      </c>
      <c r="AL173" s="658"/>
      <c r="AM173" s="658">
        <v>1</v>
      </c>
      <c r="AN173" s="658">
        <v>25000</v>
      </c>
      <c r="AO173" s="658">
        <v>1</v>
      </c>
      <c r="AP173" s="658">
        <v>25000</v>
      </c>
      <c r="AQ173" s="678"/>
      <c r="AR173" s="602"/>
    </row>
    <row r="174" spans="1:44" s="649" customFormat="1" ht="63">
      <c r="A174" s="678"/>
      <c r="B174" s="600"/>
      <c r="C174" s="602"/>
      <c r="D174" s="1014"/>
      <c r="E174" s="602"/>
      <c r="F174" s="600"/>
      <c r="G174" s="602"/>
      <c r="H174" s="647"/>
      <c r="I174" s="1508"/>
      <c r="J174" s="1014"/>
      <c r="K174" s="1508"/>
      <c r="L174" s="618"/>
      <c r="M174" s="602"/>
      <c r="N174" s="600"/>
      <c r="Q174" s="602"/>
      <c r="R174" s="647" t="s">
        <v>7</v>
      </c>
      <c r="S174" s="602" t="s">
        <v>109</v>
      </c>
      <c r="T174" s="649" t="s">
        <v>615</v>
      </c>
      <c r="U174" s="647" t="s">
        <v>7</v>
      </c>
      <c r="V174" s="602" t="s">
        <v>117</v>
      </c>
      <c r="W174" s="658">
        <v>1</v>
      </c>
      <c r="X174" s="658">
        <v>2</v>
      </c>
      <c r="Y174" s="658">
        <v>62305</v>
      </c>
      <c r="Z174" s="658"/>
      <c r="AA174" s="717">
        <f t="shared" si="9"/>
        <v>62305</v>
      </c>
      <c r="AB174" s="658">
        <v>2</v>
      </c>
      <c r="AC174" s="658">
        <f t="shared" si="5"/>
        <v>10</v>
      </c>
      <c r="AD174" s="658">
        <f t="shared" si="6"/>
        <v>546488.35</v>
      </c>
      <c r="AE174" s="658"/>
      <c r="AF174" s="658"/>
      <c r="AG174" s="717">
        <v>165669</v>
      </c>
      <c r="AH174" s="658">
        <v>2</v>
      </c>
      <c r="AI174" s="658">
        <f>96095500/1000</f>
        <v>96095.5</v>
      </c>
      <c r="AJ174" s="717">
        <v>94045.5</v>
      </c>
      <c r="AK174" s="658">
        <v>2</v>
      </c>
      <c r="AL174" s="717">
        <v>109497</v>
      </c>
      <c r="AM174" s="658">
        <v>2</v>
      </c>
      <c r="AN174" s="717">
        <f>AL174*105%</f>
        <v>114971.85</v>
      </c>
      <c r="AO174" s="658">
        <v>2</v>
      </c>
      <c r="AP174" s="717">
        <v>114971.85</v>
      </c>
      <c r="AQ174" s="678"/>
      <c r="AR174" s="602"/>
    </row>
    <row r="175" spans="1:44" s="649" customFormat="1" ht="63">
      <c r="A175" s="678"/>
      <c r="B175" s="600"/>
      <c r="C175" s="602"/>
      <c r="D175" s="1014"/>
      <c r="E175" s="602"/>
      <c r="F175" s="600"/>
      <c r="G175" s="602"/>
      <c r="I175" s="1508"/>
      <c r="J175" s="1014"/>
      <c r="K175" s="1508"/>
      <c r="L175" s="601"/>
      <c r="M175" s="602"/>
      <c r="N175" s="600"/>
      <c r="Q175" s="602"/>
      <c r="R175" s="647" t="s">
        <v>24</v>
      </c>
      <c r="S175" s="602" t="s">
        <v>110</v>
      </c>
      <c r="U175" s="647" t="s">
        <v>24</v>
      </c>
      <c r="V175" s="602" t="s">
        <v>118</v>
      </c>
      <c r="W175" s="658">
        <v>0</v>
      </c>
      <c r="X175" s="658">
        <v>0</v>
      </c>
      <c r="Y175" s="658">
        <v>0</v>
      </c>
      <c r="Z175" s="658"/>
      <c r="AA175" s="717">
        <f t="shared" si="9"/>
        <v>0</v>
      </c>
      <c r="AB175" s="658">
        <v>2</v>
      </c>
      <c r="AC175" s="658">
        <f t="shared" si="5"/>
        <v>2</v>
      </c>
      <c r="AD175" s="658">
        <f t="shared" si="6"/>
        <v>28000</v>
      </c>
      <c r="AE175" s="658"/>
      <c r="AF175" s="658"/>
      <c r="AG175" s="717">
        <v>28000</v>
      </c>
      <c r="AH175" s="658">
        <v>0</v>
      </c>
      <c r="AI175" s="658"/>
      <c r="AJ175" s="717">
        <v>0</v>
      </c>
      <c r="AK175" s="658">
        <v>0</v>
      </c>
      <c r="AL175" s="717">
        <v>0</v>
      </c>
      <c r="AM175" s="658">
        <v>0</v>
      </c>
      <c r="AN175" s="717">
        <v>0</v>
      </c>
      <c r="AO175" s="658">
        <v>0</v>
      </c>
      <c r="AP175" s="717">
        <v>0</v>
      </c>
      <c r="AQ175" s="678"/>
      <c r="AR175" s="602"/>
    </row>
    <row r="176" spans="1:44" s="625" customFormat="1" ht="75" customHeight="1">
      <c r="A176" s="678"/>
      <c r="B176" s="600"/>
      <c r="C176" s="602"/>
      <c r="D176" s="1014"/>
      <c r="E176" s="602"/>
      <c r="F176" s="600"/>
      <c r="G176" s="602"/>
      <c r="H176" s="649"/>
      <c r="I176" s="990"/>
      <c r="J176" s="1014"/>
      <c r="K176" s="1508"/>
      <c r="L176" s="601"/>
      <c r="M176" s="602"/>
      <c r="N176" s="600"/>
      <c r="O176" s="649"/>
      <c r="P176" s="649"/>
      <c r="Q176" s="602"/>
      <c r="R176" s="647" t="s">
        <v>26</v>
      </c>
      <c r="S176" s="602" t="s">
        <v>111</v>
      </c>
      <c r="T176" s="649"/>
      <c r="U176" s="647" t="s">
        <v>26</v>
      </c>
      <c r="V176" s="602" t="s">
        <v>119</v>
      </c>
      <c r="W176" s="658">
        <v>1</v>
      </c>
      <c r="X176" s="658">
        <v>0</v>
      </c>
      <c r="Y176" s="658">
        <v>0</v>
      </c>
      <c r="Z176" s="658"/>
      <c r="AA176" s="717">
        <f t="shared" si="9"/>
        <v>0</v>
      </c>
      <c r="AB176" s="658">
        <v>1</v>
      </c>
      <c r="AC176" s="658">
        <f t="shared" si="5"/>
        <v>1</v>
      </c>
      <c r="AD176" s="658">
        <f t="shared" si="6"/>
        <v>33750</v>
      </c>
      <c r="AE176" s="658"/>
      <c r="AF176" s="658"/>
      <c r="AG176" s="717">
        <v>33750</v>
      </c>
      <c r="AH176" s="658">
        <v>0</v>
      </c>
      <c r="AI176" s="658"/>
      <c r="AJ176" s="717">
        <v>0</v>
      </c>
      <c r="AK176" s="658">
        <v>0</v>
      </c>
      <c r="AL176" s="717">
        <v>0</v>
      </c>
      <c r="AM176" s="658">
        <v>0</v>
      </c>
      <c r="AN176" s="717">
        <v>0</v>
      </c>
      <c r="AO176" s="658">
        <v>0</v>
      </c>
      <c r="AP176" s="717">
        <v>0</v>
      </c>
      <c r="AQ176" s="678"/>
      <c r="AR176" s="602"/>
    </row>
    <row r="177" spans="1:44" s="649" customFormat="1" ht="78.75">
      <c r="A177" s="678"/>
      <c r="B177" s="600"/>
      <c r="C177" s="602"/>
      <c r="D177" s="1014"/>
      <c r="E177" s="602"/>
      <c r="F177" s="600"/>
      <c r="G177" s="602"/>
      <c r="I177" s="990"/>
      <c r="J177" s="1014"/>
      <c r="K177" s="602"/>
      <c r="N177" s="600"/>
      <c r="Q177" s="602"/>
      <c r="R177" s="647" t="s">
        <v>35</v>
      </c>
      <c r="S177" s="602" t="s">
        <v>112</v>
      </c>
      <c r="U177" s="647" t="s">
        <v>35</v>
      </c>
      <c r="V177" s="602" t="s">
        <v>120</v>
      </c>
      <c r="W177" s="658">
        <v>1</v>
      </c>
      <c r="X177" s="658">
        <v>1</v>
      </c>
      <c r="Y177" s="658">
        <v>2940</v>
      </c>
      <c r="Z177" s="658"/>
      <c r="AA177" s="717">
        <f t="shared" si="9"/>
        <v>2940</v>
      </c>
      <c r="AB177" s="658">
        <v>12</v>
      </c>
      <c r="AC177" s="658">
        <f t="shared" si="5"/>
        <v>14</v>
      </c>
      <c r="AD177" s="658">
        <f t="shared" si="6"/>
        <v>22340</v>
      </c>
      <c r="AE177" s="658"/>
      <c r="AF177" s="658"/>
      <c r="AG177" s="717">
        <v>14400</v>
      </c>
      <c r="AH177" s="658">
        <v>0</v>
      </c>
      <c r="AI177" s="658"/>
      <c r="AJ177" s="717"/>
      <c r="AK177" s="658">
        <v>0</v>
      </c>
      <c r="AL177" s="717"/>
      <c r="AM177" s="658">
        <v>1</v>
      </c>
      <c r="AN177" s="717">
        <v>5000</v>
      </c>
      <c r="AO177" s="658">
        <v>1</v>
      </c>
      <c r="AP177" s="717">
        <v>5000</v>
      </c>
      <c r="AQ177" s="678"/>
      <c r="AR177" s="602"/>
    </row>
    <row r="178" spans="1:44" s="649" customFormat="1" ht="47.25">
      <c r="A178" s="678"/>
      <c r="B178" s="600"/>
      <c r="C178" s="602"/>
      <c r="D178" s="1014"/>
      <c r="E178" s="602"/>
      <c r="F178" s="600"/>
      <c r="G178" s="602"/>
      <c r="I178" s="990"/>
      <c r="J178" s="1014"/>
      <c r="K178" s="602"/>
      <c r="L178" s="601"/>
      <c r="M178" s="602"/>
      <c r="N178" s="600"/>
      <c r="Q178" s="602"/>
      <c r="R178" s="647" t="s">
        <v>36</v>
      </c>
      <c r="S178" s="602" t="s">
        <v>113</v>
      </c>
      <c r="U178" s="647" t="s">
        <v>36</v>
      </c>
      <c r="V178" s="602" t="s">
        <v>486</v>
      </c>
      <c r="W178" s="658">
        <v>0</v>
      </c>
      <c r="X178" s="658">
        <v>1</v>
      </c>
      <c r="Y178" s="658">
        <v>88942</v>
      </c>
      <c r="Z178" s="658"/>
      <c r="AA178" s="717">
        <f t="shared" si="9"/>
        <v>88942</v>
      </c>
      <c r="AB178" s="658">
        <v>0</v>
      </c>
      <c r="AC178" s="658">
        <f t="shared" si="5"/>
        <v>2</v>
      </c>
      <c r="AD178" s="658">
        <f t="shared" si="6"/>
        <v>386705.5</v>
      </c>
      <c r="AE178" s="658"/>
      <c r="AF178" s="658"/>
      <c r="AG178" s="717"/>
      <c r="AH178" s="658">
        <v>1</v>
      </c>
      <c r="AI178" s="658">
        <f>297763500/1000</f>
        <v>297763.5</v>
      </c>
      <c r="AJ178" s="717">
        <f>297763500/1000</f>
        <v>297763.5</v>
      </c>
      <c r="AK178" s="658">
        <v>0</v>
      </c>
      <c r="AL178" s="717"/>
      <c r="AM178" s="658">
        <v>0</v>
      </c>
      <c r="AN178" s="717"/>
      <c r="AO178" s="658">
        <v>0</v>
      </c>
      <c r="AP178" s="717"/>
      <c r="AQ178" s="678"/>
      <c r="AR178" s="602"/>
    </row>
    <row r="179" spans="1:44" s="649" customFormat="1" ht="31.5">
      <c r="A179" s="678"/>
      <c r="B179" s="600"/>
      <c r="C179" s="602"/>
      <c r="D179" s="1014"/>
      <c r="E179" s="602"/>
      <c r="F179" s="600"/>
      <c r="G179" s="602"/>
      <c r="I179" s="990"/>
      <c r="J179" s="1014"/>
      <c r="K179" s="602"/>
      <c r="L179" s="601"/>
      <c r="M179" s="602"/>
      <c r="N179" s="600"/>
      <c r="Q179" s="602"/>
      <c r="R179" s="647" t="s">
        <v>37</v>
      </c>
      <c r="S179" s="602" t="s">
        <v>114</v>
      </c>
      <c r="U179" s="647" t="s">
        <v>37</v>
      </c>
      <c r="V179" s="602" t="s">
        <v>248</v>
      </c>
      <c r="W179" s="658"/>
      <c r="X179" s="658">
        <v>12</v>
      </c>
      <c r="Y179" s="658">
        <v>109466.58</v>
      </c>
      <c r="Z179" s="658"/>
      <c r="AA179" s="717">
        <f t="shared" si="9"/>
        <v>109466.58</v>
      </c>
      <c r="AB179" s="658">
        <v>12</v>
      </c>
      <c r="AC179" s="658">
        <f t="shared" si="5"/>
        <v>24</v>
      </c>
      <c r="AD179" s="658">
        <f t="shared" si="6"/>
        <v>258983.22000000003</v>
      </c>
      <c r="AE179" s="658"/>
      <c r="AF179" s="658"/>
      <c r="AG179" s="717">
        <v>149516.64000000001</v>
      </c>
      <c r="AH179" s="658">
        <v>0</v>
      </c>
      <c r="AI179" s="658"/>
      <c r="AJ179" s="717"/>
      <c r="AK179" s="658">
        <v>0</v>
      </c>
      <c r="AL179" s="717"/>
      <c r="AM179" s="658">
        <v>0</v>
      </c>
      <c r="AN179" s="717"/>
      <c r="AO179" s="658">
        <v>0</v>
      </c>
      <c r="AP179" s="717"/>
      <c r="AQ179" s="678"/>
      <c r="AR179" s="602"/>
    </row>
    <row r="180" spans="1:44" s="649" customFormat="1" ht="63">
      <c r="A180" s="678"/>
      <c r="B180" s="600"/>
      <c r="C180" s="602"/>
      <c r="D180" s="1014"/>
      <c r="E180" s="602"/>
      <c r="F180" s="600"/>
      <c r="G180" s="602"/>
      <c r="I180" s="990"/>
      <c r="J180" s="1014"/>
      <c r="K180" s="602"/>
      <c r="L180" s="601"/>
      <c r="M180" s="602"/>
      <c r="N180" s="600"/>
      <c r="Q180" s="602"/>
      <c r="R180" s="647" t="s">
        <v>38</v>
      </c>
      <c r="S180" s="602" t="s">
        <v>213</v>
      </c>
      <c r="U180" s="647" t="s">
        <v>38</v>
      </c>
      <c r="V180" s="602" t="s">
        <v>249</v>
      </c>
      <c r="W180" s="658">
        <v>0</v>
      </c>
      <c r="X180" s="658">
        <v>0</v>
      </c>
      <c r="Y180" s="658">
        <v>0</v>
      </c>
      <c r="Z180" s="658"/>
      <c r="AA180" s="717">
        <f t="shared" si="9"/>
        <v>0</v>
      </c>
      <c r="AB180" s="658">
        <v>0</v>
      </c>
      <c r="AC180" s="658">
        <f t="shared" si="5"/>
        <v>1</v>
      </c>
      <c r="AD180" s="658">
        <f t="shared" si="6"/>
        <v>50000</v>
      </c>
      <c r="AE180" s="658"/>
      <c r="AF180" s="658"/>
      <c r="AG180" s="717"/>
      <c r="AH180" s="658">
        <v>0</v>
      </c>
      <c r="AI180" s="658"/>
      <c r="AJ180" s="717"/>
      <c r="AK180" s="658">
        <v>0</v>
      </c>
      <c r="AL180" s="717"/>
      <c r="AM180" s="658">
        <v>1</v>
      </c>
      <c r="AN180" s="717">
        <v>50000</v>
      </c>
      <c r="AO180" s="658">
        <v>1</v>
      </c>
      <c r="AP180" s="717">
        <v>50000</v>
      </c>
      <c r="AQ180" s="678"/>
      <c r="AR180" s="602"/>
    </row>
    <row r="181" spans="1:44" s="649" customFormat="1" ht="47.25">
      <c r="A181" s="678"/>
      <c r="B181" s="600"/>
      <c r="C181" s="602"/>
      <c r="D181" s="1014"/>
      <c r="E181" s="602"/>
      <c r="F181" s="600"/>
      <c r="G181" s="602"/>
      <c r="I181" s="990"/>
      <c r="J181" s="1014"/>
      <c r="K181" s="602"/>
      <c r="L181" s="601"/>
      <c r="M181" s="602"/>
      <c r="N181" s="600"/>
      <c r="Q181" s="602"/>
      <c r="R181" s="600" t="s">
        <v>329</v>
      </c>
      <c r="S181" s="602" t="s">
        <v>287</v>
      </c>
      <c r="U181" s="647" t="s">
        <v>478</v>
      </c>
      <c r="V181" s="602" t="s">
        <v>479</v>
      </c>
      <c r="W181" s="658"/>
      <c r="X181" s="658"/>
      <c r="Y181" s="658">
        <v>0</v>
      </c>
      <c r="Z181" s="658"/>
      <c r="AA181" s="717">
        <f t="shared" si="9"/>
        <v>0</v>
      </c>
      <c r="AB181" s="658"/>
      <c r="AC181" s="658">
        <f t="shared" si="5"/>
        <v>1</v>
      </c>
      <c r="AD181" s="658">
        <f t="shared" si="6"/>
        <v>34000</v>
      </c>
      <c r="AE181" s="658"/>
      <c r="AF181" s="658"/>
      <c r="AG181" s="717"/>
      <c r="AH181" s="658"/>
      <c r="AI181" s="658"/>
      <c r="AJ181" s="717"/>
      <c r="AK181" s="658"/>
      <c r="AL181" s="717"/>
      <c r="AM181" s="658">
        <v>1</v>
      </c>
      <c r="AN181" s="717">
        <v>34000</v>
      </c>
      <c r="AO181" s="658">
        <v>1</v>
      </c>
      <c r="AP181" s="717">
        <v>34000</v>
      </c>
      <c r="AQ181" s="678"/>
      <c r="AR181" s="602"/>
    </row>
    <row r="182" spans="1:44" s="649" customFormat="1" ht="47.25">
      <c r="A182" s="678"/>
      <c r="B182" s="600"/>
      <c r="C182" s="602"/>
      <c r="D182" s="1014"/>
      <c r="E182" s="602"/>
      <c r="F182" s="600"/>
      <c r="G182" s="602"/>
      <c r="I182" s="990"/>
      <c r="J182" s="1014"/>
      <c r="K182" s="602"/>
      <c r="L182" s="601"/>
      <c r="M182" s="602"/>
      <c r="N182" s="600"/>
      <c r="Q182" s="602"/>
      <c r="R182" s="600" t="s">
        <v>55</v>
      </c>
      <c r="S182" s="602" t="s">
        <v>370</v>
      </c>
      <c r="T182" s="649" t="s">
        <v>614</v>
      </c>
      <c r="U182" s="647" t="s">
        <v>480</v>
      </c>
      <c r="V182" s="602" t="s">
        <v>629</v>
      </c>
      <c r="W182" s="658"/>
      <c r="X182" s="658"/>
      <c r="Y182" s="658">
        <v>0</v>
      </c>
      <c r="Z182" s="658"/>
      <c r="AA182" s="717">
        <f t="shared" si="9"/>
        <v>0</v>
      </c>
      <c r="AB182" s="658"/>
      <c r="AC182" s="658">
        <f t="shared" si="5"/>
        <v>3</v>
      </c>
      <c r="AD182" s="658">
        <f t="shared" si="6"/>
        <v>68279.350000000006</v>
      </c>
      <c r="AE182" s="658"/>
      <c r="AF182" s="658"/>
      <c r="AG182" s="717"/>
      <c r="AH182" s="658">
        <v>0</v>
      </c>
      <c r="AI182" s="658"/>
      <c r="AJ182" s="717"/>
      <c r="AK182" s="658">
        <v>1</v>
      </c>
      <c r="AL182" s="717">
        <v>33307</v>
      </c>
      <c r="AM182" s="658">
        <v>2</v>
      </c>
      <c r="AN182" s="717">
        <f>AL182*105%</f>
        <v>34972.35</v>
      </c>
      <c r="AO182" s="658">
        <v>2</v>
      </c>
      <c r="AP182" s="717">
        <v>34972.35</v>
      </c>
      <c r="AQ182" s="678"/>
      <c r="AR182" s="602"/>
    </row>
    <row r="183" spans="1:44" s="649" customFormat="1" ht="47.25">
      <c r="A183" s="678"/>
      <c r="B183" s="600"/>
      <c r="C183" s="602"/>
      <c r="D183" s="1014"/>
      <c r="E183" s="602"/>
      <c r="F183" s="600"/>
      <c r="G183" s="602"/>
      <c r="I183" s="990"/>
      <c r="J183" s="1014"/>
      <c r="K183" s="602"/>
      <c r="L183" s="601"/>
      <c r="M183" s="602"/>
      <c r="N183" s="600"/>
      <c r="Q183" s="602"/>
      <c r="R183" s="600" t="s">
        <v>360</v>
      </c>
      <c r="S183" s="602" t="s">
        <v>400</v>
      </c>
      <c r="T183" s="649" t="s">
        <v>630</v>
      </c>
      <c r="U183" s="647" t="s">
        <v>481</v>
      </c>
      <c r="V183" s="602" t="s">
        <v>647</v>
      </c>
      <c r="W183" s="658"/>
      <c r="X183" s="658"/>
      <c r="Y183" s="658">
        <v>88942</v>
      </c>
      <c r="Z183" s="658"/>
      <c r="AA183" s="717">
        <f t="shared" si="9"/>
        <v>88942</v>
      </c>
      <c r="AB183" s="658"/>
      <c r="AC183" s="658">
        <f t="shared" si="5"/>
        <v>6</v>
      </c>
      <c r="AD183" s="658">
        <f t="shared" si="6"/>
        <v>242816.25</v>
      </c>
      <c r="AE183" s="658"/>
      <c r="AF183" s="658"/>
      <c r="AG183" s="717"/>
      <c r="AH183" s="658">
        <v>2</v>
      </c>
      <c r="AI183" s="658"/>
      <c r="AJ183" s="717">
        <v>42508</v>
      </c>
      <c r="AK183" s="658">
        <v>2</v>
      </c>
      <c r="AL183" s="717">
        <v>54325</v>
      </c>
      <c r="AM183" s="658">
        <v>2</v>
      </c>
      <c r="AN183" s="717">
        <f>AL183*105%</f>
        <v>57041.25</v>
      </c>
      <c r="AO183" s="658">
        <v>2</v>
      </c>
      <c r="AP183" s="717">
        <v>57041.25</v>
      </c>
      <c r="AQ183" s="678"/>
      <c r="AR183" s="602"/>
    </row>
    <row r="184" spans="1:44" s="649" customFormat="1">
      <c r="A184" s="678"/>
      <c r="B184" s="642"/>
      <c r="C184" s="608"/>
      <c r="D184" s="991"/>
      <c r="E184" s="608"/>
      <c r="F184" s="642"/>
      <c r="G184" s="608"/>
      <c r="H184" s="625"/>
      <c r="I184" s="992"/>
      <c r="J184" s="991"/>
      <c r="K184" s="608"/>
      <c r="L184" s="1003"/>
      <c r="M184" s="608"/>
      <c r="N184" s="642"/>
      <c r="O184" s="625"/>
      <c r="P184" s="625"/>
      <c r="Q184" s="608"/>
      <c r="R184" s="600"/>
      <c r="S184" s="602"/>
      <c r="U184" s="647"/>
      <c r="V184" s="602"/>
      <c r="W184" s="658"/>
      <c r="X184" s="658"/>
      <c r="Y184" s="658">
        <v>0</v>
      </c>
      <c r="Z184" s="658"/>
      <c r="AA184" s="658"/>
      <c r="AB184" s="658"/>
      <c r="AC184" s="658">
        <f t="shared" si="5"/>
        <v>0</v>
      </c>
      <c r="AD184" s="658">
        <f t="shared" si="6"/>
        <v>0</v>
      </c>
      <c r="AE184" s="658"/>
      <c r="AF184" s="658"/>
      <c r="AG184" s="658"/>
      <c r="AH184" s="658"/>
      <c r="AI184" s="658"/>
      <c r="AJ184" s="658"/>
      <c r="AK184" s="658"/>
      <c r="AL184" s="658"/>
      <c r="AM184" s="658"/>
      <c r="AN184" s="658"/>
      <c r="AO184" s="658"/>
      <c r="AP184" s="658"/>
      <c r="AQ184" s="678"/>
      <c r="AR184" s="602"/>
    </row>
    <row r="185" spans="1:44" s="649" customFormat="1" ht="31.5">
      <c r="A185" s="678"/>
      <c r="B185" s="600"/>
      <c r="C185" s="602"/>
      <c r="D185" s="1014"/>
      <c r="E185" s="602"/>
      <c r="F185" s="600"/>
      <c r="G185" s="602"/>
      <c r="I185" s="990"/>
      <c r="J185" s="1014"/>
      <c r="K185" s="602"/>
      <c r="L185" s="601"/>
      <c r="M185" s="602"/>
      <c r="N185" s="600"/>
      <c r="Q185" s="602"/>
      <c r="R185" s="1506" t="s">
        <v>487</v>
      </c>
      <c r="S185" s="1507"/>
      <c r="T185" s="1037"/>
      <c r="U185" s="793" t="s">
        <v>6</v>
      </c>
      <c r="V185" s="794" t="s">
        <v>310</v>
      </c>
      <c r="W185" s="643"/>
      <c r="X185" s="643">
        <v>685</v>
      </c>
      <c r="Y185" s="643"/>
      <c r="Z185" s="643"/>
      <c r="AA185" s="643"/>
      <c r="AB185" s="643">
        <v>690</v>
      </c>
      <c r="AC185" s="643"/>
      <c r="AD185" s="643"/>
      <c r="AE185" s="643"/>
      <c r="AF185" s="643"/>
      <c r="AG185" s="643"/>
      <c r="AH185" s="643"/>
      <c r="AI185" s="643"/>
      <c r="AJ185" s="643"/>
      <c r="AK185" s="643"/>
      <c r="AL185" s="643"/>
      <c r="AM185" s="643"/>
      <c r="AN185" s="643">
        <f>SUM(AN188:AN189)</f>
        <v>60000</v>
      </c>
      <c r="AO185" s="643"/>
      <c r="AP185" s="643">
        <f>SUM(AP188:AP189)</f>
        <v>60000</v>
      </c>
      <c r="AQ185" s="643"/>
      <c r="AR185" s="608"/>
    </row>
    <row r="186" spans="1:44" s="625" customFormat="1" ht="31.5">
      <c r="A186" s="678"/>
      <c r="B186" s="600"/>
      <c r="C186" s="602"/>
      <c r="D186" s="1014"/>
      <c r="E186" s="602"/>
      <c r="F186" s="600"/>
      <c r="G186" s="602"/>
      <c r="H186" s="649"/>
      <c r="I186" s="990"/>
      <c r="J186" s="1014"/>
      <c r="K186" s="602"/>
      <c r="L186" s="601"/>
      <c r="M186" s="602"/>
      <c r="N186" s="600"/>
      <c r="O186" s="649"/>
      <c r="P186" s="649"/>
      <c r="Q186" s="602"/>
      <c r="R186" s="600"/>
      <c r="S186" s="602"/>
      <c r="T186" s="649"/>
      <c r="U186" s="997" t="s">
        <v>5</v>
      </c>
      <c r="V186" s="608" t="s">
        <v>309</v>
      </c>
      <c r="W186" s="643"/>
      <c r="X186" s="643">
        <v>1220</v>
      </c>
      <c r="Y186" s="643"/>
      <c r="Z186" s="643"/>
      <c r="AA186" s="643"/>
      <c r="AB186" s="643">
        <v>1240</v>
      </c>
      <c r="AC186" s="643"/>
      <c r="AD186" s="643"/>
      <c r="AE186" s="643"/>
      <c r="AF186" s="643"/>
      <c r="AG186" s="643"/>
      <c r="AH186" s="643"/>
      <c r="AI186" s="643"/>
      <c r="AJ186" s="643"/>
      <c r="AK186" s="643"/>
      <c r="AL186" s="643"/>
      <c r="AM186" s="643"/>
      <c r="AN186" s="643"/>
      <c r="AO186" s="643"/>
      <c r="AP186" s="643"/>
      <c r="AQ186" s="643"/>
      <c r="AR186" s="602"/>
    </row>
    <row r="187" spans="1:44" s="649" customFormat="1">
      <c r="A187" s="678"/>
      <c r="B187" s="600"/>
      <c r="C187" s="602"/>
      <c r="D187" s="1014"/>
      <c r="E187" s="602"/>
      <c r="F187" s="600"/>
      <c r="G187" s="602"/>
      <c r="I187" s="990"/>
      <c r="J187" s="1014"/>
      <c r="K187" s="602"/>
      <c r="L187" s="601"/>
      <c r="M187" s="602"/>
      <c r="N187" s="600"/>
      <c r="Q187" s="602"/>
      <c r="R187" s="1512" t="s">
        <v>348</v>
      </c>
      <c r="S187" s="1513"/>
      <c r="T187" s="1035"/>
      <c r="U187" s="647"/>
      <c r="V187" s="602"/>
      <c r="W187" s="658"/>
      <c r="X187" s="658"/>
      <c r="Y187" s="658"/>
      <c r="Z187" s="658"/>
      <c r="AA187" s="797"/>
      <c r="AB187" s="659"/>
      <c r="AC187" s="738"/>
      <c r="AD187" s="738"/>
      <c r="AE187" s="776"/>
      <c r="AF187" s="659"/>
      <c r="AG187" s="776"/>
      <c r="AH187" s="659"/>
      <c r="AI187" s="776"/>
      <c r="AJ187" s="776"/>
      <c r="AK187" s="659"/>
      <c r="AL187" s="776"/>
      <c r="AM187" s="659"/>
      <c r="AN187" s="776"/>
      <c r="AO187" s="659"/>
      <c r="AP187" s="776"/>
      <c r="AQ187" s="678"/>
      <c r="AR187" s="602"/>
    </row>
    <row r="188" spans="1:44" s="649" customFormat="1" ht="63">
      <c r="A188" s="678"/>
      <c r="B188" s="600"/>
      <c r="C188" s="602"/>
      <c r="D188" s="1014"/>
      <c r="E188" s="602"/>
      <c r="F188" s="600"/>
      <c r="G188" s="602"/>
      <c r="I188" s="990"/>
      <c r="J188" s="1014"/>
      <c r="K188" s="602"/>
      <c r="L188" s="601"/>
      <c r="M188" s="602"/>
      <c r="N188" s="600"/>
      <c r="Q188" s="602"/>
      <c r="R188" s="647" t="s">
        <v>6</v>
      </c>
      <c r="S188" s="602" t="s">
        <v>488</v>
      </c>
      <c r="U188" s="647" t="s">
        <v>6</v>
      </c>
      <c r="V188" s="602" t="s">
        <v>491</v>
      </c>
      <c r="W188" s="658">
        <v>0</v>
      </c>
      <c r="X188" s="658">
        <v>0</v>
      </c>
      <c r="Y188" s="658"/>
      <c r="Z188" s="658"/>
      <c r="AA188" s="658"/>
      <c r="AB188" s="658">
        <v>0</v>
      </c>
      <c r="AC188" s="658"/>
      <c r="AD188" s="658"/>
      <c r="AE188" s="658"/>
      <c r="AF188" s="658"/>
      <c r="AG188" s="658"/>
      <c r="AH188" s="658">
        <v>0</v>
      </c>
      <c r="AI188" s="658"/>
      <c r="AJ188" s="658"/>
      <c r="AK188" s="658">
        <v>0</v>
      </c>
      <c r="AL188" s="658"/>
      <c r="AM188" s="658">
        <v>1</v>
      </c>
      <c r="AN188" s="717">
        <v>60000</v>
      </c>
      <c r="AO188" s="658">
        <v>1</v>
      </c>
      <c r="AP188" s="717">
        <v>60000</v>
      </c>
      <c r="AQ188" s="658"/>
      <c r="AR188" s="602"/>
    </row>
    <row r="189" spans="1:44" s="649" customFormat="1">
      <c r="A189" s="678"/>
      <c r="B189" s="642"/>
      <c r="C189" s="608"/>
      <c r="D189" s="991"/>
      <c r="E189" s="608"/>
      <c r="F189" s="642"/>
      <c r="G189" s="608"/>
      <c r="H189" s="625"/>
      <c r="I189" s="992"/>
      <c r="J189" s="991"/>
      <c r="K189" s="608"/>
      <c r="L189" s="1003"/>
      <c r="M189" s="608"/>
      <c r="N189" s="642"/>
      <c r="O189" s="625"/>
      <c r="P189" s="625"/>
      <c r="Q189" s="608"/>
      <c r="R189" s="600"/>
      <c r="S189" s="602"/>
      <c r="U189" s="647"/>
      <c r="V189" s="602"/>
      <c r="W189" s="658"/>
      <c r="X189" s="658"/>
      <c r="Y189" s="658"/>
      <c r="Z189" s="658"/>
      <c r="AA189" s="797"/>
      <c r="AB189" s="658"/>
      <c r="AC189" s="738"/>
      <c r="AD189" s="738"/>
      <c r="AE189" s="776"/>
      <c r="AF189" s="659"/>
      <c r="AG189" s="776"/>
      <c r="AH189" s="658"/>
      <c r="AI189" s="776"/>
      <c r="AJ189" s="776"/>
      <c r="AK189" s="658"/>
      <c r="AL189" s="776"/>
      <c r="AM189" s="659"/>
      <c r="AN189" s="776"/>
      <c r="AO189" s="659"/>
      <c r="AP189" s="776"/>
      <c r="AQ189" s="678"/>
      <c r="AR189" s="602"/>
    </row>
    <row r="190" spans="1:44" s="649" customFormat="1" ht="31.5">
      <c r="A190" s="678"/>
      <c r="B190" s="600"/>
      <c r="C190" s="602"/>
      <c r="D190" s="1014"/>
      <c r="E190" s="602"/>
      <c r="F190" s="600"/>
      <c r="G190" s="602"/>
      <c r="I190" s="990"/>
      <c r="J190" s="1014"/>
      <c r="K190" s="602"/>
      <c r="L190" s="601"/>
      <c r="M190" s="602"/>
      <c r="N190" s="600"/>
      <c r="Q190" s="602"/>
      <c r="R190" s="1504" t="s">
        <v>492</v>
      </c>
      <c r="S190" s="1505"/>
      <c r="T190" s="1003"/>
      <c r="U190" s="640" t="s">
        <v>6</v>
      </c>
      <c r="V190" s="608" t="s">
        <v>310</v>
      </c>
      <c r="W190" s="643"/>
      <c r="X190" s="643">
        <v>685</v>
      </c>
      <c r="Y190" s="643"/>
      <c r="Z190" s="643"/>
      <c r="AA190" s="643"/>
      <c r="AB190" s="643">
        <v>690</v>
      </c>
      <c r="AC190" s="643"/>
      <c r="AD190" s="643"/>
      <c r="AE190" s="643"/>
      <c r="AF190" s="643"/>
      <c r="AG190" s="643"/>
      <c r="AH190" s="643"/>
      <c r="AI190" s="643"/>
      <c r="AJ190" s="643"/>
      <c r="AK190" s="643"/>
      <c r="AL190" s="643"/>
      <c r="AM190" s="643"/>
      <c r="AN190" s="643">
        <f>SUM(AN191:AN193)</f>
        <v>68000</v>
      </c>
      <c r="AO190" s="643"/>
      <c r="AP190" s="643">
        <f>SUM(AP191:AP193)</f>
        <v>68000</v>
      </c>
      <c r="AQ190" s="643"/>
      <c r="AR190" s="608"/>
    </row>
    <row r="191" spans="1:44" s="649" customFormat="1" ht="31.5">
      <c r="A191" s="678"/>
      <c r="B191" s="600"/>
      <c r="C191" s="602"/>
      <c r="D191" s="1014"/>
      <c r="E191" s="602"/>
      <c r="F191" s="600"/>
      <c r="G191" s="602"/>
      <c r="I191" s="990"/>
      <c r="J191" s="1014"/>
      <c r="K191" s="602"/>
      <c r="L191" s="601"/>
      <c r="M191" s="602"/>
      <c r="N191" s="600"/>
      <c r="Q191" s="602"/>
      <c r="R191" s="600"/>
      <c r="S191" s="602"/>
      <c r="U191" s="997" t="s">
        <v>5</v>
      </c>
      <c r="V191" s="608" t="s">
        <v>309</v>
      </c>
      <c r="W191" s="643"/>
      <c r="X191" s="643">
        <v>1220</v>
      </c>
      <c r="Y191" s="643"/>
      <c r="Z191" s="643"/>
      <c r="AA191" s="643"/>
      <c r="AB191" s="643">
        <v>1240</v>
      </c>
      <c r="AC191" s="643"/>
      <c r="AD191" s="643"/>
      <c r="AE191" s="643"/>
      <c r="AF191" s="643"/>
      <c r="AG191" s="643"/>
      <c r="AH191" s="643"/>
      <c r="AI191" s="643"/>
      <c r="AJ191" s="643"/>
      <c r="AK191" s="643"/>
      <c r="AL191" s="643"/>
      <c r="AM191" s="643"/>
      <c r="AN191" s="643"/>
      <c r="AO191" s="643"/>
      <c r="AP191" s="643"/>
      <c r="AQ191" s="643"/>
      <c r="AR191" s="602"/>
    </row>
    <row r="192" spans="1:44" s="649" customFormat="1" ht="74.25" customHeight="1">
      <c r="A192" s="678"/>
      <c r="B192" s="600"/>
      <c r="C192" s="602"/>
      <c r="D192" s="1014"/>
      <c r="E192" s="602"/>
      <c r="F192" s="600"/>
      <c r="G192" s="602"/>
      <c r="I192" s="990"/>
      <c r="J192" s="1014"/>
      <c r="K192" s="602"/>
      <c r="L192" s="601"/>
      <c r="M192" s="602"/>
      <c r="N192" s="600"/>
      <c r="Q192" s="602"/>
      <c r="R192" s="1512" t="s">
        <v>348</v>
      </c>
      <c r="S192" s="1513"/>
      <c r="T192" s="1035"/>
      <c r="U192" s="997"/>
      <c r="V192" s="608"/>
      <c r="W192" s="658"/>
      <c r="X192" s="658"/>
      <c r="Y192" s="658"/>
      <c r="Z192" s="658"/>
      <c r="AA192" s="797"/>
      <c r="AB192" s="658"/>
      <c r="AC192" s="738"/>
      <c r="AD192" s="738"/>
      <c r="AE192" s="776"/>
      <c r="AF192" s="659"/>
      <c r="AG192" s="776"/>
      <c r="AH192" s="658"/>
      <c r="AI192" s="776"/>
      <c r="AJ192" s="776"/>
      <c r="AK192" s="658"/>
      <c r="AL192" s="776"/>
      <c r="AM192" s="659"/>
      <c r="AN192" s="776"/>
      <c r="AO192" s="659"/>
      <c r="AP192" s="776"/>
      <c r="AQ192" s="678"/>
      <c r="AR192" s="602"/>
    </row>
    <row r="193" spans="1:44" s="649" customFormat="1" ht="63">
      <c r="A193" s="678"/>
      <c r="B193" s="600"/>
      <c r="C193" s="602"/>
      <c r="D193" s="1014"/>
      <c r="E193" s="602"/>
      <c r="F193" s="600"/>
      <c r="G193" s="602"/>
      <c r="I193" s="990"/>
      <c r="J193" s="1014"/>
      <c r="K193" s="602"/>
      <c r="L193" s="601"/>
      <c r="M193" s="602"/>
      <c r="N193" s="600"/>
      <c r="Q193" s="602"/>
      <c r="R193" s="647" t="s">
        <v>6</v>
      </c>
      <c r="S193" s="602" t="s">
        <v>489</v>
      </c>
      <c r="U193" s="647" t="s">
        <v>471</v>
      </c>
      <c r="V193" s="602" t="s">
        <v>490</v>
      </c>
      <c r="W193" s="658">
        <v>0</v>
      </c>
      <c r="X193" s="658">
        <v>0</v>
      </c>
      <c r="Y193" s="658"/>
      <c r="Z193" s="658"/>
      <c r="AA193" s="797"/>
      <c r="AB193" s="658">
        <v>0</v>
      </c>
      <c r="AC193" s="738"/>
      <c r="AD193" s="738"/>
      <c r="AE193" s="776"/>
      <c r="AF193" s="659"/>
      <c r="AG193" s="776"/>
      <c r="AH193" s="658">
        <v>0</v>
      </c>
      <c r="AI193" s="776"/>
      <c r="AJ193" s="776"/>
      <c r="AK193" s="658">
        <v>0</v>
      </c>
      <c r="AL193" s="776"/>
      <c r="AM193" s="659">
        <v>1</v>
      </c>
      <c r="AN193" s="776">
        <v>68000</v>
      </c>
      <c r="AO193" s="659">
        <v>1</v>
      </c>
      <c r="AP193" s="776">
        <v>68000</v>
      </c>
      <c r="AQ193" s="678"/>
      <c r="AR193" s="602"/>
    </row>
    <row r="194" spans="1:44" s="649" customFormat="1" ht="72.75" customHeight="1">
      <c r="A194" s="678"/>
      <c r="B194" s="642"/>
      <c r="C194" s="608"/>
      <c r="D194" s="991"/>
      <c r="E194" s="608"/>
      <c r="F194" s="642"/>
      <c r="G194" s="1511" t="s">
        <v>334</v>
      </c>
      <c r="H194" s="642"/>
      <c r="I194" s="608"/>
      <c r="J194" s="991"/>
      <c r="K194" s="608"/>
      <c r="L194" s="1003"/>
      <c r="M194" s="608"/>
      <c r="N194" s="642"/>
      <c r="O194" s="625"/>
      <c r="P194" s="625"/>
      <c r="Q194" s="608"/>
      <c r="R194" s="600"/>
      <c r="S194" s="602"/>
      <c r="U194" s="647"/>
      <c r="V194" s="602"/>
      <c r="W194" s="658"/>
      <c r="X194" s="658"/>
      <c r="Y194" s="658"/>
      <c r="Z194" s="658"/>
      <c r="AA194" s="797"/>
      <c r="AB194" s="659"/>
      <c r="AC194" s="738"/>
      <c r="AD194" s="738"/>
      <c r="AE194" s="776"/>
      <c r="AF194" s="659"/>
      <c r="AG194" s="776"/>
      <c r="AH194" s="659"/>
      <c r="AI194" s="776"/>
      <c r="AJ194" s="776"/>
      <c r="AK194" s="659"/>
      <c r="AL194" s="776"/>
      <c r="AM194" s="659"/>
      <c r="AN194" s="776"/>
      <c r="AO194" s="659"/>
      <c r="AP194" s="776"/>
      <c r="AQ194" s="678"/>
      <c r="AR194" s="602"/>
    </row>
    <row r="195" spans="1:44" s="649" customFormat="1" ht="72.75" customHeight="1">
      <c r="A195" s="678"/>
      <c r="B195" s="642"/>
      <c r="C195" s="608"/>
      <c r="D195" s="991"/>
      <c r="E195" s="608"/>
      <c r="F195" s="642"/>
      <c r="G195" s="1511"/>
      <c r="H195" s="625"/>
      <c r="I195" s="608"/>
      <c r="J195" s="991"/>
      <c r="K195" s="608"/>
      <c r="L195" s="1003"/>
      <c r="M195" s="608"/>
      <c r="N195" s="642"/>
      <c r="O195" s="625"/>
      <c r="P195" s="625"/>
      <c r="Q195" s="608"/>
      <c r="R195" s="1504" t="s">
        <v>121</v>
      </c>
      <c r="S195" s="1505"/>
      <c r="T195" s="1003" t="s">
        <v>596</v>
      </c>
      <c r="U195" s="640" t="s">
        <v>6</v>
      </c>
      <c r="V195" s="608" t="s">
        <v>601</v>
      </c>
      <c r="W195" s="713">
        <v>685</v>
      </c>
      <c r="X195" s="713">
        <v>685</v>
      </c>
      <c r="Y195" s="713">
        <v>0</v>
      </c>
      <c r="Z195" s="713"/>
      <c r="AA195" s="755">
        <f>SUM(AA204:AA218)</f>
        <v>0</v>
      </c>
      <c r="AB195" s="713">
        <v>690</v>
      </c>
      <c r="AC195" s="744">
        <f t="shared" si="5"/>
        <v>5372</v>
      </c>
      <c r="AD195" s="744">
        <f t="shared" si="6"/>
        <v>727840.9</v>
      </c>
      <c r="AE195" s="755">
        <v>401806</v>
      </c>
      <c r="AF195" s="713"/>
      <c r="AG195" s="755">
        <f>SUM(AG204:AG218)</f>
        <v>401806</v>
      </c>
      <c r="AH195" s="713">
        <v>1315</v>
      </c>
      <c r="AI195" s="713">
        <f>SUM(AI204:AI218)</f>
        <v>67635700</v>
      </c>
      <c r="AJ195" s="755">
        <f>SUM(AJ204:AJ218)</f>
        <v>103300</v>
      </c>
      <c r="AK195" s="713">
        <v>1315</v>
      </c>
      <c r="AL195" s="755">
        <f>SUM(AL204:AL218)</f>
        <v>91578</v>
      </c>
      <c r="AM195" s="713">
        <v>1367</v>
      </c>
      <c r="AN195" s="755">
        <f>SUM(AN204:AN218)</f>
        <v>131156.9</v>
      </c>
      <c r="AO195" s="713">
        <v>705</v>
      </c>
      <c r="AP195" s="755">
        <f>SUM(AP204:AP218)</f>
        <v>131156.9</v>
      </c>
      <c r="AQ195" s="708"/>
      <c r="AR195" s="608"/>
    </row>
    <row r="196" spans="1:44" s="649" customFormat="1" ht="72.75" customHeight="1">
      <c r="A196" s="678"/>
      <c r="B196" s="642"/>
      <c r="C196" s="608"/>
      <c r="D196" s="991"/>
      <c r="E196" s="608"/>
      <c r="F196" s="642"/>
      <c r="G196" s="1511"/>
      <c r="H196" s="625"/>
      <c r="I196" s="608"/>
      <c r="J196" s="991"/>
      <c r="K196" s="608"/>
      <c r="L196" s="1003"/>
      <c r="M196" s="608"/>
      <c r="N196" s="642"/>
      <c r="O196" s="625"/>
      <c r="P196" s="625"/>
      <c r="Q196" s="608"/>
      <c r="R196" s="1504"/>
      <c r="S196" s="1505"/>
      <c r="T196" s="1045" t="s">
        <v>597</v>
      </c>
      <c r="U196" s="697" t="s">
        <v>5</v>
      </c>
      <c r="V196" s="625" t="s">
        <v>602</v>
      </c>
      <c r="W196" s="713"/>
      <c r="X196" s="713"/>
      <c r="Y196" s="713"/>
      <c r="Z196" s="713"/>
      <c r="AA196" s="755"/>
      <c r="AB196" s="713"/>
      <c r="AC196" s="744"/>
      <c r="AD196" s="744"/>
      <c r="AE196" s="755"/>
      <c r="AF196" s="713"/>
      <c r="AG196" s="755"/>
      <c r="AH196" s="713"/>
      <c r="AI196" s="713"/>
      <c r="AJ196" s="755"/>
      <c r="AK196" s="713"/>
      <c r="AL196" s="755"/>
      <c r="AM196" s="713"/>
      <c r="AN196" s="755"/>
      <c r="AO196" s="713"/>
      <c r="AP196" s="755"/>
      <c r="AQ196" s="708"/>
      <c r="AR196" s="608"/>
    </row>
    <row r="197" spans="1:44" s="649" customFormat="1" ht="72.75" customHeight="1">
      <c r="A197" s="678"/>
      <c r="B197" s="642"/>
      <c r="C197" s="608"/>
      <c r="D197" s="991"/>
      <c r="E197" s="608"/>
      <c r="F197" s="642"/>
      <c r="G197" s="1511"/>
      <c r="H197" s="625"/>
      <c r="I197" s="608"/>
      <c r="J197" s="991"/>
      <c r="K197" s="608"/>
      <c r="L197" s="1003"/>
      <c r="M197" s="608"/>
      <c r="N197" s="642"/>
      <c r="O197" s="625"/>
      <c r="P197" s="625"/>
      <c r="Q197" s="608"/>
      <c r="R197" s="1504"/>
      <c r="S197" s="1505"/>
      <c r="T197" s="1045" t="s">
        <v>598</v>
      </c>
      <c r="U197" s="616" t="s">
        <v>603</v>
      </c>
      <c r="V197" s="625" t="s">
        <v>604</v>
      </c>
      <c r="W197" s="713"/>
      <c r="X197" s="713"/>
      <c r="Y197" s="713"/>
      <c r="Z197" s="713"/>
      <c r="AA197" s="755"/>
      <c r="AB197" s="713"/>
      <c r="AC197" s="744"/>
      <c r="AD197" s="744"/>
      <c r="AE197" s="755"/>
      <c r="AF197" s="713"/>
      <c r="AG197" s="755"/>
      <c r="AH197" s="713"/>
      <c r="AI197" s="713"/>
      <c r="AJ197" s="755"/>
      <c r="AK197" s="713"/>
      <c r="AL197" s="755"/>
      <c r="AM197" s="713"/>
      <c r="AN197" s="755"/>
      <c r="AO197" s="713"/>
      <c r="AP197" s="755"/>
      <c r="AQ197" s="708"/>
      <c r="AR197" s="608"/>
    </row>
    <row r="198" spans="1:44" s="649" customFormat="1" ht="72.75" customHeight="1">
      <c r="A198" s="678"/>
      <c r="B198" s="642"/>
      <c r="C198" s="608"/>
      <c r="D198" s="991"/>
      <c r="E198" s="608"/>
      <c r="F198" s="642"/>
      <c r="G198" s="1511"/>
      <c r="H198" s="625"/>
      <c r="I198" s="608"/>
      <c r="J198" s="991"/>
      <c r="K198" s="608"/>
      <c r="L198" s="1003"/>
      <c r="M198" s="608"/>
      <c r="N198" s="642"/>
      <c r="O198" s="625"/>
      <c r="P198" s="625"/>
      <c r="Q198" s="608"/>
      <c r="R198" s="1504"/>
      <c r="S198" s="1505"/>
      <c r="T198" s="1045" t="s">
        <v>599</v>
      </c>
      <c r="U198" s="616" t="s">
        <v>24</v>
      </c>
      <c r="V198" s="992" t="s">
        <v>605</v>
      </c>
      <c r="W198" s="713"/>
      <c r="X198" s="713"/>
      <c r="Y198" s="713"/>
      <c r="Z198" s="713"/>
      <c r="AA198" s="755"/>
      <c r="AB198" s="713"/>
      <c r="AC198" s="744"/>
      <c r="AD198" s="744"/>
      <c r="AE198" s="755"/>
      <c r="AF198" s="713"/>
      <c r="AG198" s="755"/>
      <c r="AH198" s="713"/>
      <c r="AI198" s="713"/>
      <c r="AJ198" s="755"/>
      <c r="AK198" s="713"/>
      <c r="AL198" s="755"/>
      <c r="AM198" s="713"/>
      <c r="AN198" s="755"/>
      <c r="AO198" s="713"/>
      <c r="AP198" s="755"/>
      <c r="AQ198" s="708"/>
      <c r="AR198" s="608"/>
    </row>
    <row r="199" spans="1:44" s="649" customFormat="1" ht="72.75" customHeight="1">
      <c r="A199" s="678"/>
      <c r="B199" s="642"/>
      <c r="C199" s="608"/>
      <c r="D199" s="991"/>
      <c r="E199" s="608"/>
      <c r="F199" s="642"/>
      <c r="G199" s="1511"/>
      <c r="H199" s="625"/>
      <c r="I199" s="608"/>
      <c r="J199" s="991"/>
      <c r="K199" s="608"/>
      <c r="L199" s="1003"/>
      <c r="M199" s="608"/>
      <c r="N199" s="642"/>
      <c r="O199" s="625"/>
      <c r="P199" s="625"/>
      <c r="Q199" s="608"/>
      <c r="R199" s="1504"/>
      <c r="S199" s="1505"/>
      <c r="T199" s="1045" t="s">
        <v>600</v>
      </c>
      <c r="U199" s="616" t="s">
        <v>26</v>
      </c>
      <c r="V199" s="992" t="s">
        <v>606</v>
      </c>
      <c r="W199" s="713"/>
      <c r="X199" s="713"/>
      <c r="Y199" s="713"/>
      <c r="Z199" s="713"/>
      <c r="AA199" s="755"/>
      <c r="AB199" s="713"/>
      <c r="AC199" s="744"/>
      <c r="AD199" s="744"/>
      <c r="AE199" s="755"/>
      <c r="AF199" s="713"/>
      <c r="AG199" s="755"/>
      <c r="AH199" s="713"/>
      <c r="AI199" s="713"/>
      <c r="AJ199" s="755"/>
      <c r="AK199" s="713"/>
      <c r="AL199" s="755"/>
      <c r="AM199" s="713"/>
      <c r="AN199" s="755"/>
      <c r="AO199" s="713"/>
      <c r="AP199" s="755"/>
      <c r="AQ199" s="708"/>
      <c r="AR199" s="608"/>
    </row>
    <row r="200" spans="1:44" s="649" customFormat="1" ht="72.75" customHeight="1">
      <c r="A200" s="678"/>
      <c r="B200" s="642"/>
      <c r="C200" s="608"/>
      <c r="D200" s="991"/>
      <c r="E200" s="608"/>
      <c r="F200" s="642"/>
      <c r="G200" s="1511"/>
      <c r="H200" s="625"/>
      <c r="I200" s="608"/>
      <c r="J200" s="991"/>
      <c r="K200" s="608"/>
      <c r="L200" s="1003"/>
      <c r="M200" s="608"/>
      <c r="N200" s="642"/>
      <c r="O200" s="625"/>
      <c r="P200" s="625"/>
      <c r="Q200" s="608"/>
      <c r="R200" s="1504"/>
      <c r="S200" s="1505"/>
      <c r="T200" s="1045" t="s">
        <v>607</v>
      </c>
      <c r="U200" s="942" t="s">
        <v>35</v>
      </c>
      <c r="V200" s="992" t="s">
        <v>609</v>
      </c>
      <c r="W200" s="713"/>
      <c r="X200" s="713"/>
      <c r="Y200" s="713"/>
      <c r="Z200" s="713"/>
      <c r="AA200" s="755"/>
      <c r="AB200" s="713"/>
      <c r="AC200" s="744"/>
      <c r="AD200" s="744"/>
      <c r="AE200" s="755"/>
      <c r="AF200" s="713"/>
      <c r="AG200" s="755"/>
      <c r="AH200" s="713"/>
      <c r="AI200" s="713"/>
      <c r="AJ200" s="755"/>
      <c r="AK200" s="713"/>
      <c r="AL200" s="755"/>
      <c r="AM200" s="713"/>
      <c r="AN200" s="755"/>
      <c r="AO200" s="713"/>
      <c r="AP200" s="755"/>
      <c r="AQ200" s="708"/>
      <c r="AR200" s="608"/>
    </row>
    <row r="201" spans="1:44" s="649" customFormat="1" ht="63">
      <c r="A201" s="678"/>
      <c r="B201" s="600"/>
      <c r="C201" s="602"/>
      <c r="D201" s="1014"/>
      <c r="E201" s="602"/>
      <c r="F201" s="600"/>
      <c r="G201" s="1511"/>
      <c r="I201" s="602"/>
      <c r="J201" s="1014"/>
      <c r="K201" s="602"/>
      <c r="L201" s="601"/>
      <c r="M201" s="602"/>
      <c r="N201" s="600"/>
      <c r="Q201" s="602"/>
      <c r="R201" s="1504"/>
      <c r="S201" s="1505"/>
      <c r="T201" s="1045" t="s">
        <v>608</v>
      </c>
      <c r="U201" s="616" t="s">
        <v>36</v>
      </c>
      <c r="V201" s="992" t="s">
        <v>610</v>
      </c>
      <c r="W201" s="713"/>
      <c r="X201" s="713"/>
      <c r="Y201" s="713"/>
      <c r="Z201" s="713"/>
      <c r="AA201" s="755"/>
      <c r="AB201" s="713"/>
      <c r="AC201" s="744"/>
      <c r="AD201" s="744"/>
      <c r="AE201" s="755"/>
      <c r="AF201" s="713"/>
      <c r="AG201" s="755"/>
      <c r="AH201" s="713"/>
      <c r="AI201" s="713"/>
      <c r="AJ201" s="755"/>
      <c r="AK201" s="713"/>
      <c r="AL201" s="755"/>
      <c r="AM201" s="713"/>
      <c r="AN201" s="755"/>
      <c r="AO201" s="713"/>
      <c r="AP201" s="755"/>
      <c r="AQ201" s="708"/>
      <c r="AR201" s="608"/>
    </row>
    <row r="202" spans="1:44" s="625" customFormat="1">
      <c r="A202" s="678"/>
      <c r="B202" s="600"/>
      <c r="C202" s="602"/>
      <c r="D202" s="1014"/>
      <c r="E202" s="602"/>
      <c r="F202" s="600"/>
      <c r="G202" s="1511"/>
      <c r="H202" s="649"/>
      <c r="I202" s="602"/>
      <c r="J202" s="1014"/>
      <c r="K202" s="602"/>
      <c r="L202" s="601"/>
      <c r="M202" s="602"/>
      <c r="N202" s="600"/>
      <c r="O202" s="649"/>
      <c r="P202" s="649"/>
      <c r="Q202" s="602"/>
      <c r="R202" s="1504"/>
      <c r="S202" s="1505"/>
      <c r="T202" s="1045"/>
      <c r="U202" s="777"/>
      <c r="V202" s="993"/>
      <c r="W202" s="778"/>
      <c r="X202" s="778"/>
      <c r="Y202" s="778">
        <v>0</v>
      </c>
      <c r="Z202" s="778"/>
      <c r="AA202" s="685"/>
      <c r="AB202" s="778"/>
      <c r="AC202" s="738">
        <f t="shared" ref="AC202:AC231" si="10">X202+AB202+AH202+AK202+AM202</f>
        <v>0</v>
      </c>
      <c r="AD202" s="738">
        <f t="shared" ref="AD202:AD231" si="11">AA202+AG202+AJ202+AL202+AN202</f>
        <v>0</v>
      </c>
      <c r="AE202" s="818"/>
      <c r="AF202" s="778"/>
      <c r="AG202" s="818"/>
      <c r="AH202" s="819"/>
      <c r="AI202" s="818"/>
      <c r="AJ202" s="818"/>
      <c r="AK202" s="819"/>
      <c r="AL202" s="818"/>
      <c r="AM202" s="819"/>
      <c r="AN202" s="818"/>
      <c r="AO202" s="819"/>
      <c r="AP202" s="818"/>
      <c r="AQ202" s="678"/>
      <c r="AR202" s="602"/>
    </row>
    <row r="203" spans="1:44" s="649" customFormat="1">
      <c r="A203" s="678"/>
      <c r="B203" s="600"/>
      <c r="C203" s="602"/>
      <c r="D203" s="1014"/>
      <c r="E203" s="602"/>
      <c r="F203" s="600"/>
      <c r="G203" s="1511"/>
      <c r="I203" s="602"/>
      <c r="J203" s="1014"/>
      <c r="K203" s="602"/>
      <c r="L203" s="601"/>
      <c r="M203" s="602"/>
      <c r="N203" s="600"/>
      <c r="Q203" s="602"/>
      <c r="R203" s="1504" t="s">
        <v>21</v>
      </c>
      <c r="S203" s="1505"/>
      <c r="T203" s="1003"/>
      <c r="U203" s="991"/>
      <c r="V203" s="992"/>
      <c r="W203" s="643"/>
      <c r="X203" s="644"/>
      <c r="Y203" s="644">
        <v>0</v>
      </c>
      <c r="Z203" s="644"/>
      <c r="AA203" s="780"/>
      <c r="AB203" s="644"/>
      <c r="AC203" s="738">
        <f t="shared" si="10"/>
        <v>0</v>
      </c>
      <c r="AD203" s="738">
        <f t="shared" si="11"/>
        <v>0</v>
      </c>
      <c r="AE203" s="711"/>
      <c r="AF203" s="644"/>
      <c r="AG203" s="711"/>
      <c r="AH203" s="682"/>
      <c r="AI203" s="711"/>
      <c r="AJ203" s="711"/>
      <c r="AK203" s="682"/>
      <c r="AL203" s="711"/>
      <c r="AM203" s="682"/>
      <c r="AN203" s="711"/>
      <c r="AO203" s="682"/>
      <c r="AP203" s="711"/>
      <c r="AQ203" s="608"/>
      <c r="AR203" s="608"/>
    </row>
    <row r="204" spans="1:44" s="649" customFormat="1" ht="47.25">
      <c r="A204" s="678"/>
      <c r="B204" s="600"/>
      <c r="C204" s="602"/>
      <c r="D204" s="1014"/>
      <c r="E204" s="602"/>
      <c r="F204" s="600"/>
      <c r="G204" s="993"/>
      <c r="I204" s="602"/>
      <c r="J204" s="1014"/>
      <c r="K204" s="602"/>
      <c r="L204" s="601"/>
      <c r="M204" s="602"/>
      <c r="N204" s="600"/>
      <c r="Q204" s="602"/>
      <c r="R204" s="647" t="s">
        <v>6</v>
      </c>
      <c r="S204" s="602" t="s">
        <v>122</v>
      </c>
      <c r="T204" s="649" t="s">
        <v>616</v>
      </c>
      <c r="U204" s="647" t="s">
        <v>6</v>
      </c>
      <c r="V204" s="602" t="s">
        <v>631</v>
      </c>
      <c r="W204" s="658">
        <v>1</v>
      </c>
      <c r="X204" s="658">
        <v>0</v>
      </c>
      <c r="Y204" s="658">
        <v>0</v>
      </c>
      <c r="Z204" s="658"/>
      <c r="AA204" s="658">
        <v>0</v>
      </c>
      <c r="AB204" s="658">
        <v>1</v>
      </c>
      <c r="AC204" s="658">
        <f t="shared" si="10"/>
        <v>4</v>
      </c>
      <c r="AD204" s="658">
        <f t="shared" si="11"/>
        <v>146636.9</v>
      </c>
      <c r="AE204" s="658"/>
      <c r="AF204" s="658"/>
      <c r="AG204" s="776">
        <v>25732</v>
      </c>
      <c r="AH204" s="658">
        <v>0</v>
      </c>
      <c r="AI204" s="658"/>
      <c r="AJ204" s="658"/>
      <c r="AK204" s="658">
        <v>1</v>
      </c>
      <c r="AL204" s="776">
        <v>58978</v>
      </c>
      <c r="AM204" s="658">
        <v>2</v>
      </c>
      <c r="AN204" s="776">
        <f>AL204*105%</f>
        <v>61926.9</v>
      </c>
      <c r="AO204" s="658">
        <v>2</v>
      </c>
      <c r="AP204" s="776">
        <v>61926.9</v>
      </c>
      <c r="AQ204" s="658"/>
      <c r="AR204" s="619"/>
    </row>
    <row r="205" spans="1:44" s="649" customFormat="1" ht="47.25">
      <c r="A205" s="678"/>
      <c r="B205" s="600"/>
      <c r="C205" s="602"/>
      <c r="D205" s="1014"/>
      <c r="E205" s="602"/>
      <c r="F205" s="600"/>
      <c r="G205" s="993"/>
      <c r="I205" s="602"/>
      <c r="J205" s="1014"/>
      <c r="K205" s="602"/>
      <c r="L205" s="601"/>
      <c r="M205" s="602"/>
      <c r="N205" s="600"/>
      <c r="Q205" s="602"/>
      <c r="R205" s="647"/>
      <c r="S205" s="602"/>
      <c r="T205" s="649" t="s">
        <v>617</v>
      </c>
      <c r="U205" s="647"/>
      <c r="V205" s="602" t="s">
        <v>632</v>
      </c>
      <c r="W205" s="658"/>
      <c r="X205" s="658"/>
      <c r="Y205" s="658"/>
      <c r="Z205" s="658"/>
      <c r="AA205" s="658"/>
      <c r="AB205" s="658"/>
      <c r="AC205" s="658"/>
      <c r="AD205" s="658"/>
      <c r="AE205" s="658"/>
      <c r="AF205" s="658"/>
      <c r="AG205" s="776"/>
      <c r="AH205" s="658"/>
      <c r="AI205" s="658"/>
      <c r="AJ205" s="658"/>
      <c r="AK205" s="658">
        <v>1</v>
      </c>
      <c r="AL205" s="776"/>
      <c r="AM205" s="658">
        <v>2</v>
      </c>
      <c r="AN205" s="776"/>
      <c r="AO205" s="658"/>
      <c r="AP205" s="776"/>
      <c r="AQ205" s="658"/>
      <c r="AR205" s="619"/>
    </row>
    <row r="206" spans="1:44" s="649" customFormat="1" ht="104.25" customHeight="1">
      <c r="A206" s="678"/>
      <c r="B206" s="600"/>
      <c r="C206" s="602"/>
      <c r="D206" s="1014"/>
      <c r="E206" s="602"/>
      <c r="F206" s="600"/>
      <c r="G206" s="602"/>
      <c r="H206" s="600"/>
      <c r="I206" s="602"/>
      <c r="J206" s="1014" t="s">
        <v>24</v>
      </c>
      <c r="K206" s="1508" t="s">
        <v>183</v>
      </c>
      <c r="L206" s="1014"/>
      <c r="M206" s="602"/>
      <c r="N206" s="600"/>
      <c r="Q206" s="602"/>
      <c r="R206" s="647"/>
      <c r="S206" s="602"/>
      <c r="T206" s="649" t="s">
        <v>618</v>
      </c>
      <c r="U206" s="647"/>
      <c r="V206" s="602" t="s">
        <v>633</v>
      </c>
      <c r="W206" s="658"/>
      <c r="X206" s="658"/>
      <c r="Y206" s="658"/>
      <c r="Z206" s="658"/>
      <c r="AA206" s="658"/>
      <c r="AB206" s="658"/>
      <c r="AC206" s="658"/>
      <c r="AD206" s="658"/>
      <c r="AE206" s="658"/>
      <c r="AF206" s="658"/>
      <c r="AG206" s="776"/>
      <c r="AH206" s="658"/>
      <c r="AI206" s="658"/>
      <c r="AJ206" s="658"/>
      <c r="AK206" s="658">
        <v>2</v>
      </c>
      <c r="AL206" s="776"/>
      <c r="AM206" s="658">
        <v>4</v>
      </c>
      <c r="AN206" s="776"/>
      <c r="AO206" s="658">
        <v>4</v>
      </c>
      <c r="AP206" s="776"/>
      <c r="AQ206" s="658"/>
      <c r="AR206" s="619"/>
    </row>
    <row r="207" spans="1:44" s="649" customFormat="1" ht="106.5" customHeight="1">
      <c r="A207" s="678"/>
      <c r="B207" s="600"/>
      <c r="C207" s="602"/>
      <c r="D207" s="1014"/>
      <c r="E207" s="602"/>
      <c r="F207" s="600"/>
      <c r="G207" s="602"/>
      <c r="I207" s="602"/>
      <c r="J207" s="1014"/>
      <c r="K207" s="1508"/>
      <c r="L207" s="601"/>
      <c r="M207" s="602"/>
      <c r="N207" s="600"/>
      <c r="Q207" s="602"/>
      <c r="R207" s="647" t="s">
        <v>5</v>
      </c>
      <c r="S207" s="602" t="s">
        <v>123</v>
      </c>
      <c r="U207" s="647" t="s">
        <v>5</v>
      </c>
      <c r="V207" s="602" t="s">
        <v>191</v>
      </c>
      <c r="W207" s="658">
        <v>1</v>
      </c>
      <c r="X207" s="658">
        <v>3</v>
      </c>
      <c r="Y207" s="658">
        <v>223010</v>
      </c>
      <c r="Z207" s="658"/>
      <c r="AA207" s="658"/>
      <c r="AB207" s="658">
        <v>6</v>
      </c>
      <c r="AC207" s="658">
        <f t="shared" si="10"/>
        <v>9</v>
      </c>
      <c r="AD207" s="658">
        <f t="shared" si="11"/>
        <v>367674</v>
      </c>
      <c r="AE207" s="658"/>
      <c r="AF207" s="658"/>
      <c r="AG207" s="776">
        <v>367674</v>
      </c>
      <c r="AH207" s="658">
        <v>0</v>
      </c>
      <c r="AI207" s="658"/>
      <c r="AJ207" s="658"/>
      <c r="AK207" s="658">
        <v>0</v>
      </c>
      <c r="AL207" s="776"/>
      <c r="AM207" s="658">
        <v>0</v>
      </c>
      <c r="AN207" s="776"/>
      <c r="AO207" s="658">
        <v>0</v>
      </c>
      <c r="AP207" s="776"/>
      <c r="AQ207" s="658"/>
      <c r="AR207" s="602"/>
    </row>
    <row r="208" spans="1:44" s="649" customFormat="1" ht="47.25">
      <c r="A208" s="678"/>
      <c r="B208" s="600"/>
      <c r="C208" s="602"/>
      <c r="D208" s="1014"/>
      <c r="E208" s="602"/>
      <c r="F208" s="600"/>
      <c r="G208" s="602"/>
      <c r="I208" s="602"/>
      <c r="J208" s="1014"/>
      <c r="K208" s="990"/>
      <c r="L208" s="601"/>
      <c r="M208" s="602"/>
      <c r="N208" s="600"/>
      <c r="Q208" s="602"/>
      <c r="R208" s="647" t="s">
        <v>476</v>
      </c>
      <c r="S208" s="602" t="s">
        <v>381</v>
      </c>
      <c r="T208" s="649" t="s">
        <v>611</v>
      </c>
      <c r="U208" s="647"/>
      <c r="V208" s="602" t="s">
        <v>645</v>
      </c>
      <c r="W208" s="658"/>
      <c r="X208" s="658"/>
      <c r="Y208" s="658">
        <v>0</v>
      </c>
      <c r="Z208" s="658"/>
      <c r="AA208" s="658"/>
      <c r="AB208" s="658"/>
      <c r="AC208" s="658">
        <f t="shared" si="10"/>
        <v>104</v>
      </c>
      <c r="AD208" s="658">
        <f t="shared" si="11"/>
        <v>35700</v>
      </c>
      <c r="AE208" s="658"/>
      <c r="AF208" s="658"/>
      <c r="AG208" s="776"/>
      <c r="AH208" s="658">
        <v>0</v>
      </c>
      <c r="AI208" s="658">
        <f>35700000/1000</f>
        <v>35700</v>
      </c>
      <c r="AJ208" s="776">
        <f>35700000/1000</f>
        <v>35700</v>
      </c>
      <c r="AK208" s="658">
        <v>52</v>
      </c>
      <c r="AL208" s="776">
        <v>0</v>
      </c>
      <c r="AM208" s="658">
        <v>52</v>
      </c>
      <c r="AN208" s="776">
        <v>0</v>
      </c>
      <c r="AO208" s="658">
        <v>52</v>
      </c>
      <c r="AP208" s="776">
        <v>0</v>
      </c>
      <c r="AQ208" s="658"/>
      <c r="AR208" s="619"/>
    </row>
    <row r="209" spans="1:44" s="649" customFormat="1" ht="38.25" customHeight="1">
      <c r="A209" s="678"/>
      <c r="B209" s="600"/>
      <c r="C209" s="602"/>
      <c r="D209" s="1014"/>
      <c r="E209" s="602"/>
      <c r="F209" s="600"/>
      <c r="G209" s="602"/>
      <c r="I209" s="602"/>
      <c r="J209" s="1014"/>
      <c r="K209" s="990"/>
      <c r="L209" s="601"/>
      <c r="M209" s="602"/>
      <c r="N209" s="600"/>
      <c r="Q209" s="602"/>
      <c r="R209" s="647"/>
      <c r="S209" s="602"/>
      <c r="T209" s="649" t="s">
        <v>612</v>
      </c>
      <c r="U209" s="647"/>
      <c r="V209" s="602" t="s">
        <v>646</v>
      </c>
      <c r="W209" s="658"/>
      <c r="X209" s="658"/>
      <c r="Y209" s="658"/>
      <c r="Z209" s="658"/>
      <c r="AA209" s="658"/>
      <c r="AB209" s="658"/>
      <c r="AC209" s="658"/>
      <c r="AD209" s="658"/>
      <c r="AE209" s="658"/>
      <c r="AF209" s="658"/>
      <c r="AG209" s="776"/>
      <c r="AH209" s="658">
        <v>0</v>
      </c>
      <c r="AI209" s="658"/>
      <c r="AJ209" s="776"/>
      <c r="AK209" s="658">
        <v>156000</v>
      </c>
      <c r="AL209" s="776"/>
      <c r="AM209" s="658">
        <v>156000</v>
      </c>
      <c r="AN209" s="776"/>
      <c r="AO209" s="658">
        <v>156000</v>
      </c>
      <c r="AP209" s="776"/>
      <c r="AQ209" s="658"/>
      <c r="AR209" s="619"/>
    </row>
    <row r="210" spans="1:44" s="649" customFormat="1" ht="101.25" customHeight="1">
      <c r="A210" s="678"/>
      <c r="B210" s="600"/>
      <c r="C210" s="602"/>
      <c r="D210" s="1014"/>
      <c r="E210" s="602"/>
      <c r="F210" s="600"/>
      <c r="G210" s="602"/>
      <c r="I210" s="602"/>
      <c r="J210" s="1014"/>
      <c r="K210" s="602"/>
      <c r="L210" s="601"/>
      <c r="M210" s="602"/>
      <c r="N210" s="600"/>
      <c r="Q210" s="602"/>
      <c r="R210" s="647"/>
      <c r="S210" s="602"/>
      <c r="T210" s="649" t="s">
        <v>613</v>
      </c>
      <c r="U210" s="647"/>
      <c r="V210" s="602" t="s">
        <v>628</v>
      </c>
      <c r="W210" s="658"/>
      <c r="X210" s="658"/>
      <c r="Y210" s="658"/>
      <c r="Z210" s="658"/>
      <c r="AA210" s="658"/>
      <c r="AB210" s="658"/>
      <c r="AC210" s="658"/>
      <c r="AD210" s="658"/>
      <c r="AE210" s="658"/>
      <c r="AF210" s="658"/>
      <c r="AG210" s="776"/>
      <c r="AH210" s="658">
        <v>0</v>
      </c>
      <c r="AI210" s="658"/>
      <c r="AJ210" s="776"/>
      <c r="AK210" s="658">
        <v>260</v>
      </c>
      <c r="AL210" s="776"/>
      <c r="AM210" s="658">
        <v>260</v>
      </c>
      <c r="AN210" s="776"/>
      <c r="AO210" s="658">
        <v>260</v>
      </c>
      <c r="AP210" s="776"/>
      <c r="AQ210" s="658"/>
      <c r="AR210" s="619"/>
    </row>
    <row r="211" spans="1:44" s="649" customFormat="1" ht="101.25" customHeight="1">
      <c r="A211" s="678"/>
      <c r="B211" s="600"/>
      <c r="C211" s="602"/>
      <c r="D211" s="1014"/>
      <c r="E211" s="602"/>
      <c r="F211" s="600"/>
      <c r="G211" s="602"/>
      <c r="I211" s="602"/>
      <c r="J211" s="1014"/>
      <c r="K211" s="602"/>
      <c r="L211" s="601"/>
      <c r="M211" s="602"/>
      <c r="N211" s="600"/>
      <c r="Q211" s="602"/>
      <c r="R211" s="647" t="s">
        <v>482</v>
      </c>
      <c r="S211" s="602" t="s">
        <v>124</v>
      </c>
      <c r="T211" s="649" t="s">
        <v>619</v>
      </c>
      <c r="U211" s="647" t="s">
        <v>7</v>
      </c>
      <c r="V211" s="602" t="s">
        <v>634</v>
      </c>
      <c r="W211" s="658">
        <v>0</v>
      </c>
      <c r="X211" s="658">
        <v>0</v>
      </c>
      <c r="Y211" s="658">
        <v>0</v>
      </c>
      <c r="Z211" s="658"/>
      <c r="AA211" s="658">
        <v>0</v>
      </c>
      <c r="AB211" s="658">
        <v>0</v>
      </c>
      <c r="AC211" s="658">
        <f t="shared" si="10"/>
        <v>1</v>
      </c>
      <c r="AD211" s="658">
        <f t="shared" si="11"/>
        <v>0</v>
      </c>
      <c r="AE211" s="658"/>
      <c r="AF211" s="658"/>
      <c r="AG211" s="776"/>
      <c r="AH211" s="658">
        <v>0</v>
      </c>
      <c r="AI211" s="658"/>
      <c r="AJ211" s="776"/>
      <c r="AK211" s="658">
        <v>0</v>
      </c>
      <c r="AL211" s="776"/>
      <c r="AM211" s="658">
        <v>1</v>
      </c>
      <c r="AN211" s="776">
        <v>0</v>
      </c>
      <c r="AO211" s="658">
        <v>1</v>
      </c>
      <c r="AP211" s="776">
        <v>0</v>
      </c>
      <c r="AQ211" s="658"/>
      <c r="AR211" s="602"/>
    </row>
    <row r="212" spans="1:44" s="649" customFormat="1" ht="101.25" customHeight="1">
      <c r="A212" s="678"/>
      <c r="B212" s="600"/>
      <c r="C212" s="602"/>
      <c r="D212" s="1014"/>
      <c r="E212" s="602"/>
      <c r="F212" s="600"/>
      <c r="G212" s="602"/>
      <c r="I212" s="602"/>
      <c r="J212" s="1014"/>
      <c r="K212" s="602"/>
      <c r="L212" s="601"/>
      <c r="M212" s="602"/>
      <c r="N212" s="600"/>
      <c r="Q212" s="602"/>
      <c r="R212" s="647"/>
      <c r="S212" s="602"/>
      <c r="T212" s="649" t="s">
        <v>620</v>
      </c>
      <c r="U212" s="647"/>
      <c r="V212" s="602" t="s">
        <v>635</v>
      </c>
      <c r="W212" s="658"/>
      <c r="X212" s="658"/>
      <c r="Y212" s="658"/>
      <c r="Z212" s="658"/>
      <c r="AA212" s="658"/>
      <c r="AB212" s="658"/>
      <c r="AC212" s="658"/>
      <c r="AD212" s="658"/>
      <c r="AE212" s="658"/>
      <c r="AF212" s="658"/>
      <c r="AG212" s="776"/>
      <c r="AH212" s="658">
        <v>0</v>
      </c>
      <c r="AI212" s="658"/>
      <c r="AJ212" s="776"/>
      <c r="AK212" s="658">
        <v>0</v>
      </c>
      <c r="AL212" s="776"/>
      <c r="AM212" s="658">
        <v>1</v>
      </c>
      <c r="AN212" s="776"/>
      <c r="AO212" s="658">
        <v>1</v>
      </c>
      <c r="AP212" s="776"/>
      <c r="AQ212" s="658"/>
      <c r="AR212" s="602"/>
    </row>
    <row r="213" spans="1:44" s="649" customFormat="1" ht="47.25">
      <c r="A213" s="678"/>
      <c r="B213" s="600"/>
      <c r="C213" s="602"/>
      <c r="D213" s="1014"/>
      <c r="E213" s="602"/>
      <c r="F213" s="600"/>
      <c r="G213" s="602"/>
      <c r="I213" s="602"/>
      <c r="J213" s="1014"/>
      <c r="K213" s="602"/>
      <c r="L213" s="601"/>
      <c r="M213" s="602"/>
      <c r="N213" s="600"/>
      <c r="Q213" s="602"/>
      <c r="R213" s="647"/>
      <c r="S213" s="602"/>
      <c r="T213" s="649" t="s">
        <v>621</v>
      </c>
      <c r="U213" s="647"/>
      <c r="V213" s="602" t="s">
        <v>636</v>
      </c>
      <c r="W213" s="658"/>
      <c r="X213" s="658"/>
      <c r="Y213" s="658"/>
      <c r="Z213" s="658"/>
      <c r="AA213" s="658"/>
      <c r="AB213" s="658"/>
      <c r="AC213" s="658"/>
      <c r="AD213" s="658"/>
      <c r="AE213" s="658"/>
      <c r="AF213" s="658"/>
      <c r="AG213" s="776"/>
      <c r="AH213" s="658">
        <v>0</v>
      </c>
      <c r="AI213" s="658"/>
      <c r="AJ213" s="776"/>
      <c r="AK213" s="658">
        <v>0</v>
      </c>
      <c r="AL213" s="776"/>
      <c r="AM213" s="658">
        <v>1</v>
      </c>
      <c r="AN213" s="776"/>
      <c r="AO213" s="658">
        <v>1</v>
      </c>
      <c r="AP213" s="776"/>
      <c r="AQ213" s="658"/>
      <c r="AR213" s="602"/>
    </row>
    <row r="214" spans="1:44" s="649" customFormat="1" ht="47.25">
      <c r="A214" s="678"/>
      <c r="B214" s="600"/>
      <c r="C214" s="602"/>
      <c r="D214" s="1014"/>
      <c r="E214" s="602"/>
      <c r="F214" s="600"/>
      <c r="G214" s="602"/>
      <c r="I214" s="602"/>
      <c r="J214" s="1014"/>
      <c r="K214" s="602"/>
      <c r="L214" s="601"/>
      <c r="M214" s="602"/>
      <c r="N214" s="600"/>
      <c r="Q214" s="602"/>
      <c r="R214" s="647" t="s">
        <v>483</v>
      </c>
      <c r="S214" s="602" t="s">
        <v>125</v>
      </c>
      <c r="T214" s="649" t="s">
        <v>622</v>
      </c>
      <c r="U214" s="647" t="s">
        <v>24</v>
      </c>
      <c r="V214" s="602" t="s">
        <v>637</v>
      </c>
      <c r="W214" s="658">
        <v>2</v>
      </c>
      <c r="X214" s="658">
        <v>0</v>
      </c>
      <c r="Y214" s="658">
        <v>0</v>
      </c>
      <c r="Z214" s="658"/>
      <c r="AA214" s="658">
        <v>0</v>
      </c>
      <c r="AB214" s="658">
        <v>1</v>
      </c>
      <c r="AC214" s="658">
        <f t="shared" si="10"/>
        <v>2</v>
      </c>
      <c r="AD214" s="658">
        <f t="shared" si="11"/>
        <v>142830</v>
      </c>
      <c r="AE214" s="658"/>
      <c r="AF214" s="658"/>
      <c r="AG214" s="776">
        <v>8400</v>
      </c>
      <c r="AH214" s="658">
        <v>0</v>
      </c>
      <c r="AI214" s="658">
        <f>67600000</f>
        <v>67600000</v>
      </c>
      <c r="AJ214" s="776">
        <f>67600000/1000</f>
        <v>67600</v>
      </c>
      <c r="AK214" s="658">
        <v>0</v>
      </c>
      <c r="AL214" s="776">
        <v>32600</v>
      </c>
      <c r="AM214" s="658">
        <v>1</v>
      </c>
      <c r="AN214" s="776">
        <f>AL214*105%</f>
        <v>34230</v>
      </c>
      <c r="AO214" s="658">
        <v>1</v>
      </c>
      <c r="AP214" s="776">
        <v>34230</v>
      </c>
      <c r="AQ214" s="658"/>
      <c r="AR214" s="602"/>
    </row>
    <row r="215" spans="1:44" s="649" customFormat="1" ht="47.25">
      <c r="A215" s="678"/>
      <c r="B215" s="600"/>
      <c r="C215" s="602"/>
      <c r="D215" s="1014"/>
      <c r="E215" s="602"/>
      <c r="F215" s="600"/>
      <c r="G215" s="602"/>
      <c r="I215" s="602"/>
      <c r="J215" s="1014"/>
      <c r="K215" s="602"/>
      <c r="L215" s="601"/>
      <c r="M215" s="602"/>
      <c r="N215" s="600"/>
      <c r="Q215" s="602"/>
      <c r="R215" s="647"/>
      <c r="S215" s="602"/>
      <c r="T215" s="649" t="s">
        <v>623</v>
      </c>
      <c r="U215" s="647"/>
      <c r="V215" s="602" t="s">
        <v>638</v>
      </c>
      <c r="W215" s="658"/>
      <c r="X215" s="658"/>
      <c r="Y215" s="658"/>
      <c r="Z215" s="658"/>
      <c r="AA215" s="658"/>
      <c r="AB215" s="658"/>
      <c r="AC215" s="658"/>
      <c r="AD215" s="658"/>
      <c r="AE215" s="658"/>
      <c r="AF215" s="658"/>
      <c r="AG215" s="776"/>
      <c r="AH215" s="658">
        <v>0</v>
      </c>
      <c r="AI215" s="658"/>
      <c r="AJ215" s="776"/>
      <c r="AK215" s="658">
        <v>2</v>
      </c>
      <c r="AL215" s="776"/>
      <c r="AM215" s="658">
        <v>4</v>
      </c>
      <c r="AN215" s="776"/>
      <c r="AO215" s="658">
        <v>4</v>
      </c>
      <c r="AP215" s="776"/>
      <c r="AQ215" s="658"/>
      <c r="AR215" s="602"/>
    </row>
    <row r="216" spans="1:44" s="649" customFormat="1" ht="63">
      <c r="A216" s="678"/>
      <c r="B216" s="600"/>
      <c r="C216" s="602"/>
      <c r="D216" s="1014"/>
      <c r="E216" s="602"/>
      <c r="F216" s="600"/>
      <c r="G216" s="602"/>
      <c r="I216" s="602"/>
      <c r="J216" s="1014"/>
      <c r="K216" s="602"/>
      <c r="L216" s="601"/>
      <c r="M216" s="602"/>
      <c r="N216" s="600"/>
      <c r="Q216" s="602"/>
      <c r="R216" s="647"/>
      <c r="S216" s="602"/>
      <c r="T216" s="649" t="s">
        <v>624</v>
      </c>
      <c r="U216" s="647"/>
      <c r="V216" s="602" t="s">
        <v>639</v>
      </c>
      <c r="W216" s="658"/>
      <c r="X216" s="658"/>
      <c r="Y216" s="658"/>
      <c r="Z216" s="658"/>
      <c r="AA216" s="658"/>
      <c r="AB216" s="658"/>
      <c r="AC216" s="658"/>
      <c r="AD216" s="658"/>
      <c r="AE216" s="658"/>
      <c r="AF216" s="658"/>
      <c r="AG216" s="776"/>
      <c r="AH216" s="658">
        <v>0</v>
      </c>
      <c r="AI216" s="658"/>
      <c r="AJ216" s="776"/>
      <c r="AK216" s="658">
        <v>0</v>
      </c>
      <c r="AL216" s="776"/>
      <c r="AM216" s="658">
        <v>1</v>
      </c>
      <c r="AN216" s="776"/>
      <c r="AO216" s="658">
        <v>1</v>
      </c>
      <c r="AP216" s="776"/>
      <c r="AQ216" s="658"/>
      <c r="AR216" s="602"/>
    </row>
    <row r="217" spans="1:44" s="649" customFormat="1" ht="89.25" customHeight="1">
      <c r="A217" s="678"/>
      <c r="B217" s="600"/>
      <c r="C217" s="602"/>
      <c r="D217" s="1014"/>
      <c r="E217" s="602"/>
      <c r="F217" s="600"/>
      <c r="G217" s="602"/>
      <c r="H217" s="600"/>
      <c r="I217" s="602"/>
      <c r="J217" s="617"/>
      <c r="K217" s="602"/>
      <c r="L217" s="601"/>
      <c r="M217" s="602"/>
      <c r="N217" s="600"/>
      <c r="Q217" s="602"/>
      <c r="R217" s="647"/>
      <c r="S217" s="602"/>
      <c r="T217" s="649" t="s">
        <v>625</v>
      </c>
      <c r="U217" s="647"/>
      <c r="V217" s="602" t="s">
        <v>640</v>
      </c>
      <c r="W217" s="658"/>
      <c r="X217" s="658"/>
      <c r="Y217" s="658"/>
      <c r="Z217" s="658"/>
      <c r="AA217" s="658"/>
      <c r="AB217" s="658"/>
      <c r="AC217" s="658"/>
      <c r="AD217" s="658"/>
      <c r="AE217" s="658"/>
      <c r="AF217" s="658"/>
      <c r="AG217" s="776"/>
      <c r="AH217" s="658">
        <v>0</v>
      </c>
      <c r="AI217" s="658"/>
      <c r="AJ217" s="776"/>
      <c r="AK217" s="658">
        <v>4</v>
      </c>
      <c r="AL217" s="776"/>
      <c r="AM217" s="658">
        <v>4</v>
      </c>
      <c r="AN217" s="776"/>
      <c r="AO217" s="658">
        <v>4</v>
      </c>
      <c r="AP217" s="776"/>
      <c r="AQ217" s="658"/>
      <c r="AR217" s="602"/>
    </row>
    <row r="218" spans="1:44" s="649" customFormat="1" ht="78.75">
      <c r="A218" s="678"/>
      <c r="B218" s="600"/>
      <c r="C218" s="602"/>
      <c r="D218" s="1014"/>
      <c r="E218" s="602"/>
      <c r="F218" s="600"/>
      <c r="G218" s="1511" t="s">
        <v>335</v>
      </c>
      <c r="I218" s="602"/>
      <c r="J218" s="1014"/>
      <c r="K218" s="602"/>
      <c r="N218" s="600"/>
      <c r="Q218" s="602"/>
      <c r="R218" s="647" t="s">
        <v>484</v>
      </c>
      <c r="S218" s="602" t="s">
        <v>126</v>
      </c>
      <c r="U218" s="647" t="s">
        <v>26</v>
      </c>
      <c r="V218" s="602" t="s">
        <v>130</v>
      </c>
      <c r="W218" s="658">
        <v>1</v>
      </c>
      <c r="X218" s="658">
        <v>0</v>
      </c>
      <c r="Y218" s="658">
        <v>0</v>
      </c>
      <c r="Z218" s="658"/>
      <c r="AA218" s="658">
        <v>0</v>
      </c>
      <c r="AB218" s="658">
        <v>0</v>
      </c>
      <c r="AC218" s="658">
        <f t="shared" si="10"/>
        <v>1</v>
      </c>
      <c r="AD218" s="658">
        <f t="shared" si="11"/>
        <v>35000</v>
      </c>
      <c r="AE218" s="658"/>
      <c r="AF218" s="658"/>
      <c r="AG218" s="658"/>
      <c r="AH218" s="658">
        <v>0</v>
      </c>
      <c r="AI218" s="658"/>
      <c r="AJ218" s="658"/>
      <c r="AK218" s="658">
        <v>0</v>
      </c>
      <c r="AL218" s="658"/>
      <c r="AM218" s="658">
        <v>1</v>
      </c>
      <c r="AN218" s="776">
        <v>35000</v>
      </c>
      <c r="AO218" s="658">
        <v>1</v>
      </c>
      <c r="AP218" s="776">
        <v>35000</v>
      </c>
      <c r="AQ218" s="658"/>
      <c r="AR218" s="602"/>
    </row>
    <row r="219" spans="1:44" s="625" customFormat="1" ht="39.75" customHeight="1">
      <c r="A219" s="678"/>
      <c r="B219" s="600"/>
      <c r="C219" s="602"/>
      <c r="D219" s="1014"/>
      <c r="E219" s="602"/>
      <c r="F219" s="600"/>
      <c r="G219" s="1511"/>
      <c r="H219" s="600"/>
      <c r="I219" s="602"/>
      <c r="J219" s="1014"/>
      <c r="K219" s="602"/>
      <c r="L219" s="618"/>
      <c r="M219" s="1508"/>
      <c r="N219" s="600"/>
      <c r="O219" s="649"/>
      <c r="P219" s="649"/>
      <c r="Q219" s="602"/>
      <c r="R219" s="1504" t="s">
        <v>131</v>
      </c>
      <c r="S219" s="1505"/>
      <c r="T219" s="1003"/>
      <c r="U219" s="1504" t="s">
        <v>310</v>
      </c>
      <c r="V219" s="1505"/>
      <c r="W219" s="713">
        <v>685</v>
      </c>
      <c r="X219" s="713">
        <v>685</v>
      </c>
      <c r="Y219" s="713">
        <v>0</v>
      </c>
      <c r="Z219" s="713"/>
      <c r="AA219" s="713">
        <f>SUM(AA222:AA227)</f>
        <v>344752.85</v>
      </c>
      <c r="AB219" s="713">
        <v>690</v>
      </c>
      <c r="AC219" s="713">
        <f t="shared" si="10"/>
        <v>1375</v>
      </c>
      <c r="AD219" s="713">
        <f t="shared" si="11"/>
        <v>2939493.83</v>
      </c>
      <c r="AE219" s="713">
        <v>1309162.42</v>
      </c>
      <c r="AF219" s="713"/>
      <c r="AG219" s="713">
        <f>SUM(AG222:AG227)</f>
        <v>1309162.42</v>
      </c>
      <c r="AH219" s="713"/>
      <c r="AI219" s="713">
        <f>SUM(AI222:AI227)</f>
        <v>585578560</v>
      </c>
      <c r="AJ219" s="713">
        <f>SUM(AJ222:AJ227)</f>
        <v>585578.56000000006</v>
      </c>
      <c r="AK219" s="713"/>
      <c r="AL219" s="713">
        <f>SUM(AL222:AL227)</f>
        <v>350000</v>
      </c>
      <c r="AM219" s="713"/>
      <c r="AN219" s="713">
        <f>SUM(AN222:AN227)</f>
        <v>350000</v>
      </c>
      <c r="AO219" s="713"/>
      <c r="AP219" s="713">
        <f>SUM(AP222:AP227)</f>
        <v>350000</v>
      </c>
      <c r="AQ219" s="678"/>
      <c r="AR219" s="602"/>
    </row>
    <row r="220" spans="1:44" s="649" customFormat="1">
      <c r="A220" s="678"/>
      <c r="B220" s="600"/>
      <c r="C220" s="602"/>
      <c r="D220" s="1014"/>
      <c r="E220" s="602"/>
      <c r="F220" s="600"/>
      <c r="G220" s="1511"/>
      <c r="H220" s="647"/>
      <c r="I220" s="1508"/>
      <c r="J220" s="1014"/>
      <c r="K220" s="990"/>
      <c r="L220" s="601"/>
      <c r="M220" s="1508"/>
      <c r="N220" s="600"/>
      <c r="Q220" s="602"/>
      <c r="R220" s="1504"/>
      <c r="S220" s="1505"/>
      <c r="T220" s="1003"/>
      <c r="U220" s="600"/>
      <c r="V220" s="602"/>
      <c r="W220" s="676"/>
      <c r="X220" s="742"/>
      <c r="Y220" s="742">
        <v>0</v>
      </c>
      <c r="Z220" s="742"/>
      <c r="AA220" s="780"/>
      <c r="AB220" s="742"/>
      <c r="AC220" s="738">
        <f t="shared" si="10"/>
        <v>0</v>
      </c>
      <c r="AD220" s="738">
        <f t="shared" si="11"/>
        <v>0</v>
      </c>
      <c r="AE220" s="816"/>
      <c r="AF220" s="742"/>
      <c r="AG220" s="816"/>
      <c r="AH220" s="820"/>
      <c r="AI220" s="816"/>
      <c r="AJ220" s="816"/>
      <c r="AK220" s="1016"/>
      <c r="AL220" s="816"/>
      <c r="AM220" s="820"/>
      <c r="AN220" s="816"/>
      <c r="AO220" s="820"/>
      <c r="AP220" s="816"/>
      <c r="AQ220" s="602"/>
      <c r="AR220" s="602"/>
    </row>
    <row r="221" spans="1:44" s="649" customFormat="1" ht="87" customHeight="1">
      <c r="A221" s="678"/>
      <c r="B221" s="600"/>
      <c r="C221" s="602"/>
      <c r="D221" s="1014"/>
      <c r="E221" s="602"/>
      <c r="F221" s="600"/>
      <c r="G221" s="602"/>
      <c r="I221" s="1508"/>
      <c r="J221" s="1014"/>
      <c r="K221" s="990"/>
      <c r="L221" s="601"/>
      <c r="M221" s="601"/>
      <c r="N221" s="600"/>
      <c r="Q221" s="602"/>
      <c r="R221" s="1506" t="s">
        <v>21</v>
      </c>
      <c r="S221" s="1507"/>
      <c r="T221" s="1037"/>
      <c r="U221" s="600"/>
      <c r="V221" s="602"/>
      <c r="W221" s="658"/>
      <c r="X221" s="659"/>
      <c r="Y221" s="659">
        <v>0</v>
      </c>
      <c r="Z221" s="659"/>
      <c r="AA221" s="716"/>
      <c r="AB221" s="659"/>
      <c r="AC221" s="738">
        <f t="shared" si="10"/>
        <v>0</v>
      </c>
      <c r="AD221" s="738">
        <f t="shared" si="11"/>
        <v>0</v>
      </c>
      <c r="AE221" s="717"/>
      <c r="AF221" s="659"/>
      <c r="AG221" s="717"/>
      <c r="AH221" s="746"/>
      <c r="AI221" s="717"/>
      <c r="AJ221" s="717"/>
      <c r="AK221" s="746"/>
      <c r="AL221" s="717"/>
      <c r="AM221" s="746"/>
      <c r="AN221" s="717"/>
      <c r="AO221" s="746"/>
      <c r="AP221" s="717"/>
      <c r="AQ221" s="602"/>
      <c r="AR221" s="602"/>
    </row>
    <row r="222" spans="1:44" s="649" customFormat="1" ht="79.5" customHeight="1">
      <c r="A222" s="678"/>
      <c r="B222" s="600"/>
      <c r="C222" s="602"/>
      <c r="D222" s="1014"/>
      <c r="E222" s="602"/>
      <c r="F222" s="600"/>
      <c r="G222" s="602"/>
      <c r="I222" s="602"/>
      <c r="J222" s="1014"/>
      <c r="K222" s="990"/>
      <c r="L222" s="601"/>
      <c r="M222" s="601"/>
      <c r="N222" s="600"/>
      <c r="Q222" s="602"/>
      <c r="R222" s="647" t="s">
        <v>6</v>
      </c>
      <c r="S222" s="602" t="s">
        <v>132</v>
      </c>
      <c r="U222" s="647" t="s">
        <v>6</v>
      </c>
      <c r="V222" s="602" t="s">
        <v>203</v>
      </c>
      <c r="W222" s="658">
        <v>2</v>
      </c>
      <c r="X222" s="658">
        <v>4</v>
      </c>
      <c r="Y222" s="659">
        <v>102248.5</v>
      </c>
      <c r="Z222" s="659"/>
      <c r="AA222" s="716"/>
      <c r="AB222" s="658">
        <v>0</v>
      </c>
      <c r="AC222" s="738">
        <f t="shared" si="10"/>
        <v>4</v>
      </c>
      <c r="AD222" s="738">
        <f t="shared" si="11"/>
        <v>0</v>
      </c>
      <c r="AE222" s="717"/>
      <c r="AF222" s="659"/>
      <c r="AG222" s="717"/>
      <c r="AH222" s="658">
        <v>0</v>
      </c>
      <c r="AI222" s="717"/>
      <c r="AJ222" s="717"/>
      <c r="AK222" s="658">
        <v>0</v>
      </c>
      <c r="AL222" s="717"/>
      <c r="AM222" s="658">
        <v>0</v>
      </c>
      <c r="AN222" s="717"/>
      <c r="AO222" s="658">
        <v>0</v>
      </c>
      <c r="AP222" s="717"/>
      <c r="AQ222" s="602"/>
      <c r="AR222" s="602"/>
    </row>
    <row r="223" spans="1:44" s="649" customFormat="1" ht="56.25" customHeight="1">
      <c r="A223" s="678"/>
      <c r="B223" s="600"/>
      <c r="C223" s="602"/>
      <c r="D223" s="1014"/>
      <c r="E223" s="602"/>
      <c r="F223" s="600"/>
      <c r="G223" s="602"/>
      <c r="I223" s="602"/>
      <c r="J223" s="1014"/>
      <c r="K223" s="990"/>
      <c r="L223" s="601"/>
      <c r="M223" s="601"/>
      <c r="N223" s="600"/>
      <c r="Q223" s="602"/>
      <c r="R223" s="647" t="s">
        <v>5</v>
      </c>
      <c r="S223" s="602" t="s">
        <v>202</v>
      </c>
      <c r="U223" s="647" t="s">
        <v>5</v>
      </c>
      <c r="V223" s="602" t="s">
        <v>267</v>
      </c>
      <c r="W223" s="658">
        <v>3</v>
      </c>
      <c r="X223" s="658">
        <v>12</v>
      </c>
      <c r="Y223" s="658">
        <v>344752.85</v>
      </c>
      <c r="Z223" s="658"/>
      <c r="AA223" s="776">
        <f>Y223</f>
        <v>344752.85</v>
      </c>
      <c r="AB223" s="658">
        <v>15</v>
      </c>
      <c r="AC223" s="658">
        <f t="shared" si="10"/>
        <v>34</v>
      </c>
      <c r="AD223" s="658">
        <f t="shared" si="11"/>
        <v>1508967.35</v>
      </c>
      <c r="AE223" s="658"/>
      <c r="AF223" s="658"/>
      <c r="AG223" s="776">
        <v>921744.5</v>
      </c>
      <c r="AH223" s="658">
        <v>5</v>
      </c>
      <c r="AI223" s="658">
        <f>162470000</f>
        <v>162470000</v>
      </c>
      <c r="AJ223" s="776">
        <f>162470000/1000</f>
        <v>162470</v>
      </c>
      <c r="AK223" s="658">
        <v>1</v>
      </c>
      <c r="AL223" s="776">
        <f>40000000/1000</f>
        <v>40000</v>
      </c>
      <c r="AM223" s="658">
        <v>1</v>
      </c>
      <c r="AN223" s="776">
        <f>40000000/1000</f>
        <v>40000</v>
      </c>
      <c r="AO223" s="658">
        <v>1</v>
      </c>
      <c r="AP223" s="776">
        <f>40000000/1000</f>
        <v>40000</v>
      </c>
      <c r="AQ223" s="602"/>
      <c r="AR223" s="602"/>
    </row>
    <row r="224" spans="1:44" s="649" customFormat="1" ht="51" customHeight="1">
      <c r="A224" s="678"/>
      <c r="B224" s="600"/>
      <c r="C224" s="602"/>
      <c r="D224" s="1014"/>
      <c r="E224" s="602"/>
      <c r="F224" s="600"/>
      <c r="G224" s="602"/>
      <c r="H224" s="600"/>
      <c r="I224" s="602"/>
      <c r="J224" s="1014"/>
      <c r="K224" s="990"/>
      <c r="L224" s="601"/>
      <c r="M224" s="601"/>
      <c r="N224" s="600"/>
      <c r="Q224" s="602"/>
      <c r="R224" s="647" t="s">
        <v>476</v>
      </c>
      <c r="S224" s="602" t="s">
        <v>133</v>
      </c>
      <c r="U224" s="647" t="s">
        <v>7</v>
      </c>
      <c r="V224" s="602" t="s">
        <v>250</v>
      </c>
      <c r="W224" s="658">
        <v>12</v>
      </c>
      <c r="X224" s="658">
        <v>12</v>
      </c>
      <c r="Y224" s="658">
        <v>236337.2</v>
      </c>
      <c r="Z224" s="658"/>
      <c r="AA224" s="776"/>
      <c r="AB224" s="658">
        <v>12</v>
      </c>
      <c r="AC224" s="658">
        <f t="shared" si="10"/>
        <v>60</v>
      </c>
      <c r="AD224" s="658">
        <f t="shared" si="11"/>
        <v>1291826.48</v>
      </c>
      <c r="AE224" s="658"/>
      <c r="AF224" s="658"/>
      <c r="AG224" s="776">
        <v>387417.92</v>
      </c>
      <c r="AH224" s="658">
        <v>12</v>
      </c>
      <c r="AI224" s="658">
        <f>364408560</f>
        <v>364408560</v>
      </c>
      <c r="AJ224" s="776">
        <f>364408560/1000</f>
        <v>364408.56</v>
      </c>
      <c r="AK224" s="658">
        <v>12</v>
      </c>
      <c r="AL224" s="776">
        <f>270000000/1000</f>
        <v>270000</v>
      </c>
      <c r="AM224" s="658">
        <v>12</v>
      </c>
      <c r="AN224" s="776">
        <f>270000000/1000</f>
        <v>270000</v>
      </c>
      <c r="AO224" s="658">
        <v>12</v>
      </c>
      <c r="AP224" s="776">
        <f>270000000/1000</f>
        <v>270000</v>
      </c>
      <c r="AQ224" s="602"/>
      <c r="AR224" s="602"/>
    </row>
    <row r="225" spans="1:44" s="649" customFormat="1" ht="72.75" customHeight="1">
      <c r="A225" s="678"/>
      <c r="B225" s="600"/>
      <c r="C225" s="602"/>
      <c r="D225" s="1014"/>
      <c r="E225" s="602"/>
      <c r="F225" s="600"/>
      <c r="G225" s="602"/>
      <c r="H225" s="600"/>
      <c r="I225" s="602"/>
      <c r="J225" s="1014"/>
      <c r="K225" s="990"/>
      <c r="L225" s="601"/>
      <c r="M225" s="601"/>
      <c r="N225" s="600"/>
      <c r="Q225" s="602"/>
      <c r="R225" s="779" t="s">
        <v>24</v>
      </c>
      <c r="S225" s="619" t="s">
        <v>134</v>
      </c>
      <c r="T225" s="706"/>
      <c r="U225" s="779" t="s">
        <v>24</v>
      </c>
      <c r="V225" s="619" t="s">
        <v>204</v>
      </c>
      <c r="W225" s="658">
        <v>3</v>
      </c>
      <c r="X225" s="658">
        <v>1</v>
      </c>
      <c r="Y225" s="658">
        <v>45250</v>
      </c>
      <c r="Z225" s="658"/>
      <c r="AA225" s="658"/>
      <c r="AB225" s="658">
        <v>0</v>
      </c>
      <c r="AC225" s="658">
        <f t="shared" si="10"/>
        <v>1</v>
      </c>
      <c r="AD225" s="658">
        <f t="shared" si="11"/>
        <v>0</v>
      </c>
      <c r="AE225" s="658"/>
      <c r="AF225" s="658"/>
      <c r="AG225" s="658"/>
      <c r="AH225" s="658">
        <v>0</v>
      </c>
      <c r="AI225" s="658"/>
      <c r="AJ225" s="658"/>
      <c r="AK225" s="658">
        <v>0</v>
      </c>
      <c r="AL225" s="658"/>
      <c r="AM225" s="658">
        <v>0</v>
      </c>
      <c r="AN225" s="658"/>
      <c r="AO225" s="658">
        <v>0</v>
      </c>
      <c r="AP225" s="658"/>
      <c r="AQ225" s="619"/>
      <c r="AR225" s="619"/>
    </row>
    <row r="226" spans="1:44" s="649" customFormat="1" ht="55.5" customHeight="1">
      <c r="A226" s="678"/>
      <c r="C226" s="602"/>
      <c r="D226" s="1014"/>
      <c r="E226" s="602"/>
      <c r="F226" s="600"/>
      <c r="G226" s="602"/>
      <c r="H226" s="600"/>
      <c r="I226" s="602"/>
      <c r="J226" s="1014"/>
      <c r="K226" s="990"/>
      <c r="L226" s="601"/>
      <c r="M226" s="601"/>
      <c r="N226" s="600"/>
      <c r="Q226" s="602"/>
      <c r="R226" s="647" t="s">
        <v>26</v>
      </c>
      <c r="S226" s="602" t="s">
        <v>485</v>
      </c>
      <c r="U226" s="647" t="s">
        <v>26</v>
      </c>
      <c r="V226" s="602" t="s">
        <v>154</v>
      </c>
      <c r="W226" s="658">
        <v>2</v>
      </c>
      <c r="X226" s="658">
        <v>4</v>
      </c>
      <c r="Y226" s="658">
        <v>6000</v>
      </c>
      <c r="Z226" s="658"/>
      <c r="AA226" s="658"/>
      <c r="AB226" s="658">
        <v>0</v>
      </c>
      <c r="AC226" s="658">
        <f t="shared" si="10"/>
        <v>4</v>
      </c>
      <c r="AD226" s="658">
        <f t="shared" si="11"/>
        <v>0</v>
      </c>
      <c r="AE226" s="658"/>
      <c r="AF226" s="658"/>
      <c r="AG226" s="658"/>
      <c r="AH226" s="658">
        <v>0</v>
      </c>
      <c r="AI226" s="658"/>
      <c r="AJ226" s="658"/>
      <c r="AK226" s="658">
        <v>0</v>
      </c>
      <c r="AL226" s="658"/>
      <c r="AM226" s="658">
        <v>0</v>
      </c>
      <c r="AN226" s="658"/>
      <c r="AO226" s="658">
        <v>0</v>
      </c>
      <c r="AP226" s="658"/>
      <c r="AQ226" s="602"/>
      <c r="AR226" s="602"/>
    </row>
    <row r="227" spans="1:44" s="625" customFormat="1" ht="106.5" customHeight="1">
      <c r="A227" s="678"/>
      <c r="B227" s="640"/>
      <c r="C227" s="608"/>
      <c r="D227" s="991"/>
      <c r="E227" s="608"/>
      <c r="F227" s="642"/>
      <c r="G227" s="620" t="s">
        <v>335</v>
      </c>
      <c r="H227" s="642"/>
      <c r="I227" s="608"/>
      <c r="J227" s="991"/>
      <c r="K227" s="992"/>
      <c r="L227" s="1003"/>
      <c r="M227" s="1003"/>
      <c r="N227" s="642"/>
      <c r="Q227" s="608"/>
      <c r="R227" s="647" t="s">
        <v>35</v>
      </c>
      <c r="S227" s="602" t="s">
        <v>136</v>
      </c>
      <c r="T227" s="649"/>
      <c r="U227" s="647" t="s">
        <v>35</v>
      </c>
      <c r="V227" s="602" t="s">
        <v>205</v>
      </c>
      <c r="W227" s="658">
        <v>0</v>
      </c>
      <c r="X227" s="658">
        <v>5</v>
      </c>
      <c r="Y227" s="658">
        <v>2940</v>
      </c>
      <c r="Z227" s="658"/>
      <c r="AA227" s="658"/>
      <c r="AB227" s="658">
        <v>0</v>
      </c>
      <c r="AC227" s="658">
        <f t="shared" si="10"/>
        <v>20</v>
      </c>
      <c r="AD227" s="658">
        <f t="shared" si="11"/>
        <v>138700</v>
      </c>
      <c r="AE227" s="658"/>
      <c r="AF227" s="658"/>
      <c r="AG227" s="658"/>
      <c r="AH227" s="658">
        <v>5</v>
      </c>
      <c r="AI227" s="658">
        <f>58700000</f>
        <v>58700000</v>
      </c>
      <c r="AJ227" s="776">
        <f>58700000/1000</f>
        <v>58700</v>
      </c>
      <c r="AK227" s="658">
        <v>5</v>
      </c>
      <c r="AL227" s="776">
        <f>40000000/1000</f>
        <v>40000</v>
      </c>
      <c r="AM227" s="658">
        <v>5</v>
      </c>
      <c r="AN227" s="776">
        <f>40000000/1000</f>
        <v>40000</v>
      </c>
      <c r="AO227" s="658">
        <v>5</v>
      </c>
      <c r="AP227" s="776">
        <f>40000000/1000</f>
        <v>40000</v>
      </c>
      <c r="AQ227" s="602"/>
      <c r="AR227" s="602"/>
    </row>
    <row r="228" spans="1:44" s="1101" customFormat="1" ht="106.5" customHeight="1">
      <c r="A228" s="1093"/>
      <c r="B228" s="1094"/>
      <c r="C228" s="1095"/>
      <c r="D228" s="1096"/>
      <c r="E228" s="1095"/>
      <c r="F228" s="1097"/>
      <c r="G228" s="1098"/>
      <c r="H228" s="1097"/>
      <c r="I228" s="1095"/>
      <c r="J228" s="1096"/>
      <c r="K228" s="1099"/>
      <c r="L228" s="1100"/>
      <c r="M228" s="1100"/>
      <c r="N228" s="1097"/>
      <c r="Q228" s="1095"/>
      <c r="R228" s="1102" t="s">
        <v>36</v>
      </c>
      <c r="S228" s="919" t="s">
        <v>697</v>
      </c>
      <c r="T228" s="1103"/>
      <c r="U228" s="1102"/>
      <c r="V228" s="919"/>
      <c r="W228" s="1086"/>
      <c r="X228" s="1086"/>
      <c r="Y228" s="1086"/>
      <c r="Z228" s="1086"/>
      <c r="AA228" s="1086"/>
      <c r="AB228" s="1086"/>
      <c r="AC228" s="1086"/>
      <c r="AD228" s="1086"/>
      <c r="AE228" s="1086"/>
      <c r="AF228" s="1086"/>
      <c r="AG228" s="1086"/>
      <c r="AH228" s="1086"/>
      <c r="AI228" s="1086"/>
      <c r="AJ228" s="1104"/>
      <c r="AK228" s="1086"/>
      <c r="AL228" s="1104"/>
      <c r="AM228" s="1086"/>
      <c r="AN228" s="1104"/>
      <c r="AO228" s="1086"/>
      <c r="AP228" s="1104"/>
      <c r="AQ228" s="919"/>
      <c r="AR228" s="919"/>
    </row>
    <row r="229" spans="1:44" s="649" customFormat="1" ht="115.5" customHeight="1">
      <c r="A229" s="678"/>
      <c r="B229" s="647"/>
      <c r="C229" s="1508"/>
      <c r="D229" s="1014"/>
      <c r="E229" s="602"/>
      <c r="F229" s="600"/>
      <c r="G229" s="607"/>
      <c r="H229" s="600"/>
      <c r="I229" s="602"/>
      <c r="J229" s="1014"/>
      <c r="K229" s="990"/>
      <c r="L229" s="601"/>
      <c r="M229" s="601"/>
      <c r="N229" s="600"/>
      <c r="Q229" s="602"/>
      <c r="R229" s="1509" t="s">
        <v>137</v>
      </c>
      <c r="S229" s="1510"/>
      <c r="T229" s="1032" t="s">
        <v>643</v>
      </c>
      <c r="U229" s="1509" t="s">
        <v>644</v>
      </c>
      <c r="V229" s="1510"/>
      <c r="W229" s="713">
        <v>685</v>
      </c>
      <c r="X229" s="713">
        <v>685</v>
      </c>
      <c r="Y229" s="713">
        <v>0</v>
      </c>
      <c r="Z229" s="713"/>
      <c r="AA229" s="713">
        <f>AA231</f>
        <v>0</v>
      </c>
      <c r="AB229" s="713">
        <v>690</v>
      </c>
      <c r="AC229" s="713">
        <f t="shared" si="10"/>
        <v>1386</v>
      </c>
      <c r="AD229" s="713">
        <f t="shared" si="11"/>
        <v>73316.25</v>
      </c>
      <c r="AE229" s="713">
        <v>0</v>
      </c>
      <c r="AF229" s="713"/>
      <c r="AG229" s="713">
        <f>AG231</f>
        <v>0</v>
      </c>
      <c r="AH229" s="713">
        <v>3</v>
      </c>
      <c r="AI229" s="713">
        <f>SUM(AI231)</f>
        <v>11150000</v>
      </c>
      <c r="AJ229" s="713">
        <f>AJ231</f>
        <v>11150</v>
      </c>
      <c r="AK229" s="713">
        <v>4</v>
      </c>
      <c r="AL229" s="713">
        <f>AL231</f>
        <v>30325</v>
      </c>
      <c r="AM229" s="713">
        <v>4</v>
      </c>
      <c r="AN229" s="713">
        <f>AN231</f>
        <v>31841.25</v>
      </c>
      <c r="AO229" s="713">
        <v>4</v>
      </c>
      <c r="AP229" s="713">
        <f>AP231</f>
        <v>21000</v>
      </c>
      <c r="AQ229" s="608"/>
      <c r="AR229" s="608"/>
    </row>
    <row r="230" spans="1:44" s="649" customFormat="1" ht="72.75" customHeight="1">
      <c r="A230" s="678"/>
      <c r="B230" s="647"/>
      <c r="C230" s="1508"/>
      <c r="D230" s="1014"/>
      <c r="E230" s="602"/>
      <c r="F230" s="600"/>
      <c r="G230" s="607"/>
      <c r="H230" s="600"/>
      <c r="I230" s="602"/>
      <c r="J230" s="1014"/>
      <c r="K230" s="990"/>
      <c r="L230" s="601"/>
      <c r="M230" s="601"/>
      <c r="N230" s="600"/>
      <c r="Q230" s="602"/>
      <c r="R230" s="1506" t="s">
        <v>21</v>
      </c>
      <c r="S230" s="1507"/>
      <c r="T230" s="1037"/>
      <c r="U230" s="600"/>
      <c r="V230" s="602"/>
      <c r="W230" s="658"/>
      <c r="X230" s="659"/>
      <c r="Y230" s="659">
        <v>0</v>
      </c>
      <c r="Z230" s="659"/>
      <c r="AA230" s="716"/>
      <c r="AB230" s="659"/>
      <c r="AC230" s="738">
        <f t="shared" si="10"/>
        <v>0</v>
      </c>
      <c r="AD230" s="738">
        <f t="shared" si="11"/>
        <v>0</v>
      </c>
      <c r="AE230" s="717"/>
      <c r="AF230" s="659"/>
      <c r="AG230" s="717"/>
      <c r="AH230" s="746"/>
      <c r="AI230" s="717"/>
      <c r="AJ230" s="717"/>
      <c r="AK230" s="746"/>
      <c r="AL230" s="717"/>
      <c r="AM230" s="746"/>
      <c r="AN230" s="717"/>
      <c r="AO230" s="746"/>
      <c r="AP230" s="717"/>
      <c r="AQ230" s="602"/>
      <c r="AR230" s="602"/>
    </row>
    <row r="231" spans="1:44" s="649" customFormat="1" ht="63">
      <c r="A231" s="678"/>
      <c r="B231" s="647"/>
      <c r="C231" s="1508"/>
      <c r="D231" s="1014"/>
      <c r="E231" s="602"/>
      <c r="F231" s="600"/>
      <c r="G231" s="607"/>
      <c r="H231" s="600"/>
      <c r="I231" s="602"/>
      <c r="J231" s="1014"/>
      <c r="K231" s="990"/>
      <c r="L231" s="601"/>
      <c r="M231" s="601"/>
      <c r="N231" s="600"/>
      <c r="Q231" s="602"/>
      <c r="R231" s="647" t="s">
        <v>6</v>
      </c>
      <c r="S231" s="1508" t="s">
        <v>138</v>
      </c>
      <c r="T231" s="601" t="s">
        <v>626</v>
      </c>
      <c r="U231" s="647" t="s">
        <v>6</v>
      </c>
      <c r="V231" s="602" t="s">
        <v>641</v>
      </c>
      <c r="W231" s="658">
        <v>2</v>
      </c>
      <c r="X231" s="658">
        <v>4</v>
      </c>
      <c r="Y231" s="658">
        <v>18570</v>
      </c>
      <c r="Z231" s="658"/>
      <c r="AA231" s="658"/>
      <c r="AB231" s="658">
        <v>0</v>
      </c>
      <c r="AC231" s="658">
        <f t="shared" si="10"/>
        <v>16</v>
      </c>
      <c r="AD231" s="658">
        <f t="shared" si="11"/>
        <v>73316.25</v>
      </c>
      <c r="AE231" s="658"/>
      <c r="AF231" s="658"/>
      <c r="AG231" s="658"/>
      <c r="AH231" s="658">
        <v>2</v>
      </c>
      <c r="AI231" s="658">
        <f>11150000</f>
        <v>11150000</v>
      </c>
      <c r="AJ231" s="658">
        <f>11150000/1000</f>
        <v>11150</v>
      </c>
      <c r="AK231" s="658">
        <v>4</v>
      </c>
      <c r="AL231" s="658">
        <v>30325</v>
      </c>
      <c r="AM231" s="658">
        <v>6</v>
      </c>
      <c r="AN231" s="658">
        <f>AL231*105%</f>
        <v>31841.25</v>
      </c>
      <c r="AO231" s="658">
        <v>2</v>
      </c>
      <c r="AP231" s="658">
        <f>21000000/1000</f>
        <v>21000</v>
      </c>
      <c r="AQ231" s="602"/>
      <c r="AR231" s="602"/>
    </row>
    <row r="232" spans="1:44" s="649" customFormat="1" ht="47.25">
      <c r="A232" s="678"/>
      <c r="B232" s="647"/>
      <c r="C232" s="1508"/>
      <c r="D232" s="1014"/>
      <c r="E232" s="602"/>
      <c r="F232" s="600"/>
      <c r="G232" s="607"/>
      <c r="H232" s="600"/>
      <c r="I232" s="602"/>
      <c r="J232" s="1014"/>
      <c r="K232" s="990"/>
      <c r="L232" s="601"/>
      <c r="M232" s="601"/>
      <c r="N232" s="600"/>
      <c r="Q232" s="602"/>
      <c r="R232" s="647"/>
      <c r="S232" s="1508"/>
      <c r="T232" s="601" t="s">
        <v>627</v>
      </c>
      <c r="U232" s="647"/>
      <c r="V232" s="602" t="s">
        <v>642</v>
      </c>
      <c r="W232" s="658"/>
      <c r="X232" s="658"/>
      <c r="Y232" s="658"/>
      <c r="Z232" s="658"/>
      <c r="AA232" s="658"/>
      <c r="AB232" s="658"/>
      <c r="AC232" s="658"/>
      <c r="AD232" s="658"/>
      <c r="AE232" s="658"/>
      <c r="AF232" s="658"/>
      <c r="AG232" s="658"/>
      <c r="AH232" s="658">
        <v>2</v>
      </c>
      <c r="AI232" s="658"/>
      <c r="AJ232" s="658"/>
      <c r="AK232" s="658">
        <v>4</v>
      </c>
      <c r="AL232" s="658"/>
      <c r="AM232" s="658">
        <v>6</v>
      </c>
      <c r="AN232" s="658"/>
      <c r="AO232" s="658"/>
      <c r="AP232" s="658"/>
      <c r="AQ232" s="602"/>
      <c r="AR232" s="602"/>
    </row>
    <row r="233" spans="1:44" s="649" customFormat="1">
      <c r="A233" s="827"/>
      <c r="B233" s="668"/>
      <c r="C233" s="1000"/>
      <c r="D233" s="1014"/>
      <c r="E233" s="612"/>
      <c r="F233" s="668"/>
      <c r="G233" s="612"/>
      <c r="H233" s="668"/>
      <c r="I233" s="612"/>
      <c r="J233" s="613"/>
      <c r="K233" s="1000"/>
      <c r="L233" s="614"/>
      <c r="M233" s="614"/>
      <c r="N233" s="668"/>
      <c r="O233" s="669"/>
      <c r="P233" s="669"/>
      <c r="Q233" s="612"/>
      <c r="R233" s="600"/>
      <c r="S233" s="1508"/>
      <c r="T233" s="601"/>
      <c r="U233" s="600"/>
      <c r="V233" s="602"/>
      <c r="W233" s="676"/>
      <c r="X233" s="676"/>
      <c r="Y233" s="676">
        <v>0</v>
      </c>
      <c r="Z233" s="676"/>
      <c r="AA233" s="797"/>
      <c r="AB233" s="676"/>
      <c r="AC233" s="676"/>
      <c r="AD233" s="676"/>
      <c r="AE233" s="629"/>
      <c r="AF233" s="676"/>
      <c r="AG233" s="629"/>
      <c r="AH233" s="739"/>
      <c r="AI233" s="629"/>
      <c r="AJ233" s="629"/>
      <c r="AK233" s="739"/>
      <c r="AL233" s="629"/>
      <c r="AM233" s="739"/>
      <c r="AN233" s="629"/>
      <c r="AO233" s="739"/>
      <c r="AP233" s="629"/>
      <c r="AQ233" s="678"/>
      <c r="AR233" s="678"/>
    </row>
    <row r="234" spans="1:44" s="649" customFormat="1">
      <c r="A234" s="827"/>
      <c r="B234" s="781"/>
      <c r="C234" s="612"/>
      <c r="D234" s="781"/>
      <c r="E234" s="782"/>
      <c r="F234" s="782"/>
      <c r="G234" s="782"/>
      <c r="H234" s="782"/>
      <c r="I234" s="782"/>
      <c r="J234" s="782"/>
      <c r="K234" s="782"/>
      <c r="L234" s="782"/>
      <c r="M234" s="782"/>
      <c r="N234" s="782"/>
      <c r="O234" s="782"/>
      <c r="P234" s="782"/>
      <c r="Q234" s="782"/>
      <c r="R234" s="782"/>
      <c r="S234" s="782"/>
      <c r="T234" s="782"/>
      <c r="U234" s="782"/>
      <c r="V234" s="783"/>
      <c r="W234" s="784"/>
      <c r="X234" s="821"/>
      <c r="Y234" s="821"/>
      <c r="Z234" s="821"/>
      <c r="AA234" s="822">
        <f>AA229+AA219+AA195+AA190+AA185+AA169+AA149+AA136+AA129+AA121+AA113+AA105+AA95+AA83+AA62+AA53+AA46+AA31+AA7</f>
        <v>2404170.23</v>
      </c>
      <c r="AB234" s="821"/>
      <c r="AC234" s="821"/>
      <c r="AD234" s="821"/>
      <c r="AE234" s="823" t="e">
        <f>#REF!+#REF!+#REF!+#REF!+#REF!+#REF!+#REF!++#REF!+#REF!+AE7+AE129+AE136+AE31+AE43+AE53+AE62+AE83+#REF!+AE113+AE95+AE121+AE149+AE169+AE195+AE219+AE229+AE105+AE78</f>
        <v>#REF!</v>
      </c>
      <c r="AF234" s="823" t="e">
        <f>#REF!+#REF!+#REF!+#REF!+#REF!+#REF!+#REF!++#REF!+#REF!+AF7+AF129+AF136+AF31+AF43+AF53+AF62+AF83+#REF!+AF113+AF95+AF121+AF149+AF169+AF195+AF219+AF229+AF105+AF78</f>
        <v>#REF!</v>
      </c>
      <c r="AG234" s="822">
        <f>AG229+AG219+AG195+AG190+AG185+AG169+AG149+AG136+AG129+AG121+AG113+AG105+AG95+AG83+AG62+AG53+AG46+AG31+AG7</f>
        <v>6767523.3999999994</v>
      </c>
      <c r="AH234" s="821"/>
      <c r="AI234" s="823" t="e">
        <f>#REF!+#REF!+#REF!+#REF!+#REF!+#REF!+#REF!++#REF!+#REF!+AI7+AI129+AI136+AI31+AI43+AI53+AI62+AI83+#REF!+AI113+AI95+AI121+AI149+AI169+AI195+AI219+AI229+AI105+AI78</f>
        <v>#REF!</v>
      </c>
      <c r="AJ234" s="822">
        <f>AJ229+AJ219+AJ195+AJ190+AJ185+AJ169+AJ149+AJ136+AJ129+AJ121+AJ113+AJ105+AJ95+AJ83+AJ62+AJ53+AJ46+AJ31+AJ7</f>
        <v>4511458.43</v>
      </c>
      <c r="AK234" s="821"/>
      <c r="AL234" s="822">
        <f>AL229+AL219+AL195+AL190+AL185+AL169+AL149+AL136+AL129+AL121+AL113+AL105+AL95+AL83+AL62+AL53+AL46+AL31+AL7</f>
        <v>4491638.87</v>
      </c>
      <c r="AM234" s="821"/>
      <c r="AN234" s="822">
        <f>AN229+AN219+AN195+AN190+AN185+AN169+AN149+AN136+AN129+AN121+AN113+AN105+AN95+AN83+AN62+AN53+AN46+AN31+AN7</f>
        <v>5068701.1354999999</v>
      </c>
      <c r="AO234" s="821"/>
      <c r="AP234" s="822">
        <f>AP229+AP219+AP195+AP190+AP185+AP169+AP149+AP136+AP129+AP121+AP113+AP105+AP95+AP83+AP62+AP53+AP46+AP31+AP7</f>
        <v>4868518.3117499994</v>
      </c>
      <c r="AQ234" s="824"/>
      <c r="AR234" s="824"/>
    </row>
    <row r="235" spans="1:44" s="649" customFormat="1" ht="39.75" customHeight="1">
      <c r="A235" s="785"/>
      <c r="W235" s="675"/>
      <c r="X235" s="675"/>
      <c r="Y235" s="675"/>
      <c r="Z235" s="675"/>
      <c r="AA235" s="786">
        <v>7365689.9509999994</v>
      </c>
      <c r="AB235" s="675"/>
      <c r="AC235" s="675"/>
      <c r="AD235" s="675"/>
      <c r="AE235" s="649" t="e">
        <v>#REF!</v>
      </c>
      <c r="AF235" s="787" t="e">
        <v>#REF!</v>
      </c>
      <c r="AG235" s="649">
        <v>12225097.660000002</v>
      </c>
      <c r="AH235" s="788"/>
      <c r="AI235" s="649" t="e">
        <v>#REF!</v>
      </c>
      <c r="AJ235" s="649">
        <v>10918921.91</v>
      </c>
      <c r="AK235" s="604"/>
      <c r="AL235" s="649">
        <v>10427202.710000001</v>
      </c>
      <c r="AM235" s="604"/>
      <c r="AN235" s="649">
        <v>10437202.710000001</v>
      </c>
      <c r="AO235" s="604"/>
      <c r="AP235" s="649">
        <v>10437202.710000001</v>
      </c>
    </row>
    <row r="236" spans="1:44" s="649" customFormat="1">
      <c r="W236" s="675"/>
      <c r="X236" s="675"/>
      <c r="Y236" s="675"/>
      <c r="Z236" s="675"/>
      <c r="AA236" s="786"/>
      <c r="AB236" s="786"/>
      <c r="AC236" s="786"/>
      <c r="AD236" s="786"/>
      <c r="AE236" s="786"/>
      <c r="AF236" s="786"/>
      <c r="AG236" s="786"/>
      <c r="AH236" s="786"/>
      <c r="AI236" s="786"/>
      <c r="AJ236" s="786"/>
      <c r="AK236" s="786"/>
      <c r="AL236" s="786"/>
      <c r="AM236" s="786"/>
      <c r="AN236" s="786"/>
      <c r="AO236" s="786"/>
      <c r="AP236" s="786"/>
    </row>
    <row r="237" spans="1:44" s="625" customFormat="1" ht="90" customHeight="1">
      <c r="A237" s="649"/>
      <c r="B237" s="649"/>
      <c r="C237" s="649"/>
      <c r="D237" s="649"/>
      <c r="E237" s="649"/>
      <c r="F237" s="649"/>
      <c r="G237" s="649"/>
      <c r="H237" s="649"/>
      <c r="I237" s="649"/>
      <c r="J237" s="649"/>
      <c r="K237" s="649"/>
      <c r="L237" s="649"/>
      <c r="M237" s="649"/>
      <c r="N237" s="649"/>
      <c r="O237" s="649"/>
      <c r="P237" s="649"/>
      <c r="Q237" s="649"/>
      <c r="R237" s="649"/>
      <c r="S237" s="649"/>
      <c r="T237" s="649"/>
      <c r="U237" s="649"/>
      <c r="V237" s="649"/>
      <c r="W237" s="675"/>
      <c r="X237" s="675"/>
      <c r="Y237" s="675"/>
      <c r="Z237" s="675"/>
      <c r="AA237" s="786"/>
      <c r="AB237" s="675"/>
      <c r="AC237" s="675"/>
      <c r="AD237" s="675"/>
      <c r="AE237" s="649"/>
      <c r="AF237" s="787"/>
      <c r="AG237" s="649"/>
      <c r="AH237" s="604"/>
      <c r="AI237" s="649"/>
      <c r="AJ237" s="649"/>
      <c r="AK237" s="604"/>
      <c r="AL237" s="649"/>
      <c r="AM237" s="604"/>
      <c r="AN237" s="649"/>
      <c r="AO237" s="754"/>
      <c r="AP237" s="649"/>
      <c r="AQ237" s="649"/>
      <c r="AR237" s="649"/>
    </row>
    <row r="238" spans="1:44" s="649" customFormat="1">
      <c r="W238" s="675"/>
      <c r="X238" s="675"/>
      <c r="Y238" s="675"/>
      <c r="Z238" s="675"/>
      <c r="AA238" s="786"/>
      <c r="AB238" s="675"/>
      <c r="AC238" s="675"/>
      <c r="AD238" s="675"/>
      <c r="AF238" s="675"/>
      <c r="AH238" s="604"/>
      <c r="AK238" s="604"/>
      <c r="AM238" s="604"/>
      <c r="AO238" s="754"/>
    </row>
    <row r="239" spans="1:44" s="649" customFormat="1">
      <c r="W239" s="675"/>
      <c r="X239" s="675"/>
      <c r="Y239" s="675"/>
      <c r="Z239" s="675"/>
      <c r="AA239" s="786"/>
      <c r="AB239" s="675"/>
      <c r="AC239" s="675"/>
      <c r="AD239" s="675"/>
      <c r="AF239" s="675"/>
      <c r="AH239" s="604"/>
      <c r="AK239" s="604"/>
      <c r="AM239" s="604"/>
      <c r="AO239" s="754"/>
    </row>
    <row r="240" spans="1:44" s="649" customFormat="1" ht="15.75" customHeight="1">
      <c r="W240" s="675"/>
      <c r="X240" s="675"/>
      <c r="Y240" s="675"/>
      <c r="Z240" s="675"/>
      <c r="AA240" s="786"/>
      <c r="AB240" s="675"/>
      <c r="AC240" s="675"/>
      <c r="AD240" s="675"/>
      <c r="AF240" s="675"/>
      <c r="AH240" s="604"/>
      <c r="AK240" s="604"/>
      <c r="AM240" s="604"/>
      <c r="AO240" s="754"/>
    </row>
    <row r="241" spans="1:44" s="649" customFormat="1">
      <c r="W241" s="675"/>
      <c r="X241" s="675"/>
      <c r="Y241" s="675"/>
      <c r="Z241" s="675"/>
      <c r="AA241" s="786"/>
      <c r="AB241" s="675"/>
      <c r="AC241" s="675"/>
      <c r="AD241" s="675"/>
      <c r="AF241" s="675"/>
      <c r="AH241" s="604"/>
      <c r="AK241" s="604"/>
      <c r="AM241" s="604"/>
      <c r="AO241" s="754"/>
    </row>
    <row r="242" spans="1:44" s="649" customFormat="1">
      <c r="W242" s="675"/>
      <c r="X242" s="675"/>
      <c r="Y242" s="675"/>
      <c r="Z242" s="675"/>
      <c r="AA242" s="786"/>
      <c r="AB242" s="675"/>
      <c r="AC242" s="675"/>
      <c r="AD242" s="675"/>
      <c r="AF242" s="675"/>
      <c r="AH242" s="604"/>
      <c r="AK242" s="604"/>
      <c r="AM242" s="604"/>
      <c r="AO242" s="754"/>
    </row>
    <row r="243" spans="1:44" s="649" customFormat="1">
      <c r="W243" s="675"/>
      <c r="X243" s="675"/>
      <c r="Y243" s="675"/>
      <c r="Z243" s="675"/>
      <c r="AA243" s="786"/>
      <c r="AB243" s="675"/>
      <c r="AC243" s="675"/>
      <c r="AD243" s="675"/>
      <c r="AF243" s="675"/>
      <c r="AH243" s="604"/>
      <c r="AK243" s="604"/>
      <c r="AM243" s="604"/>
      <c r="AO243" s="754"/>
    </row>
    <row r="244" spans="1:44" s="649" customFormat="1">
      <c r="W244" s="675"/>
      <c r="X244" s="675"/>
      <c r="Y244" s="675"/>
      <c r="Z244" s="675"/>
      <c r="AA244" s="786"/>
      <c r="AB244" s="675"/>
      <c r="AC244" s="675"/>
      <c r="AD244" s="675"/>
      <c r="AF244" s="675"/>
      <c r="AH244" s="604"/>
      <c r="AK244" s="604"/>
      <c r="AM244" s="604"/>
      <c r="AO244" s="754"/>
    </row>
    <row r="245" spans="1:44" s="649" customFormat="1">
      <c r="W245" s="675"/>
      <c r="X245" s="675"/>
      <c r="Y245" s="675"/>
      <c r="Z245" s="675"/>
      <c r="AA245" s="786"/>
      <c r="AB245" s="675"/>
      <c r="AC245" s="675"/>
      <c r="AD245" s="675"/>
      <c r="AF245" s="675"/>
      <c r="AH245" s="604"/>
      <c r="AK245" s="604"/>
      <c r="AM245" s="604"/>
      <c r="AO245" s="754"/>
    </row>
    <row r="246" spans="1:44" s="649" customFormat="1" ht="109.5" customHeight="1">
      <c r="W246" s="675"/>
      <c r="X246" s="675"/>
      <c r="Y246" s="675"/>
      <c r="Z246" s="675"/>
      <c r="AA246" s="786"/>
      <c r="AB246" s="675"/>
      <c r="AC246" s="675"/>
      <c r="AD246" s="675"/>
      <c r="AF246" s="675"/>
      <c r="AH246" s="604"/>
      <c r="AK246" s="604"/>
      <c r="AM246" s="604"/>
      <c r="AO246" s="754"/>
    </row>
    <row r="247" spans="1:44" s="649" customFormat="1" ht="59.25" customHeight="1">
      <c r="B247" s="724"/>
      <c r="W247" s="675"/>
      <c r="X247" s="675"/>
      <c r="Y247" s="675"/>
      <c r="Z247" s="675"/>
      <c r="AA247" s="786"/>
      <c r="AB247" s="675"/>
      <c r="AC247" s="675"/>
      <c r="AD247" s="675"/>
      <c r="AF247" s="675"/>
      <c r="AH247" s="604"/>
      <c r="AK247" s="604"/>
      <c r="AM247" s="604"/>
      <c r="AO247" s="754"/>
    </row>
    <row r="248" spans="1:44" s="649" customFormat="1" ht="57" customHeight="1">
      <c r="A248" s="724"/>
      <c r="B248" s="724"/>
      <c r="C248" s="724"/>
      <c r="W248" s="675"/>
      <c r="X248" s="675"/>
      <c r="Y248" s="675"/>
      <c r="Z248" s="675"/>
      <c r="AA248" s="786"/>
      <c r="AB248" s="675"/>
      <c r="AC248" s="675"/>
      <c r="AD248" s="675"/>
      <c r="AF248" s="675"/>
      <c r="AH248" s="604"/>
      <c r="AK248" s="604"/>
      <c r="AM248" s="604"/>
      <c r="AO248" s="754"/>
    </row>
    <row r="249" spans="1:44" s="649" customFormat="1">
      <c r="A249" s="724"/>
      <c r="B249" s="724"/>
      <c r="C249" s="724"/>
      <c r="W249" s="675"/>
      <c r="X249" s="675"/>
      <c r="Y249" s="675"/>
      <c r="Z249" s="675"/>
      <c r="AA249" s="786"/>
      <c r="AB249" s="675"/>
      <c r="AC249" s="675"/>
      <c r="AD249" s="675"/>
      <c r="AF249" s="675"/>
      <c r="AH249" s="604"/>
      <c r="AK249" s="604"/>
      <c r="AM249" s="604"/>
      <c r="AO249" s="789"/>
    </row>
    <row r="250" spans="1:44" s="649" customFormat="1" ht="66" customHeight="1">
      <c r="A250" s="724"/>
      <c r="B250" s="724"/>
      <c r="C250" s="724"/>
      <c r="W250" s="675"/>
      <c r="X250" s="675"/>
      <c r="Y250" s="675"/>
      <c r="Z250" s="675"/>
      <c r="AA250" s="786"/>
      <c r="AB250" s="675"/>
      <c r="AC250" s="675"/>
      <c r="AD250" s="675"/>
      <c r="AF250" s="675"/>
      <c r="AH250" s="604"/>
      <c r="AK250" s="604"/>
      <c r="AM250" s="604"/>
      <c r="AO250" s="754"/>
    </row>
    <row r="251" spans="1:44" s="625" customFormat="1" ht="77.25" customHeight="1">
      <c r="A251" s="724"/>
      <c r="B251" s="724"/>
      <c r="C251" s="724"/>
      <c r="D251" s="649"/>
      <c r="E251" s="649"/>
      <c r="F251" s="649"/>
      <c r="G251" s="649"/>
      <c r="H251" s="649"/>
      <c r="I251" s="649"/>
      <c r="J251" s="649"/>
      <c r="K251" s="649"/>
      <c r="L251" s="649"/>
      <c r="M251" s="649"/>
      <c r="N251" s="649"/>
      <c r="O251" s="649"/>
      <c r="P251" s="649"/>
      <c r="Q251" s="649"/>
      <c r="R251" s="649"/>
      <c r="S251" s="649"/>
      <c r="T251" s="649"/>
      <c r="U251" s="649"/>
      <c r="V251" s="649"/>
      <c r="W251" s="675"/>
      <c r="X251" s="675"/>
      <c r="Y251" s="675"/>
      <c r="Z251" s="675"/>
      <c r="AA251" s="786"/>
      <c r="AB251" s="675"/>
      <c r="AC251" s="675"/>
      <c r="AD251" s="675"/>
      <c r="AE251" s="649"/>
      <c r="AF251" s="675"/>
      <c r="AG251" s="649"/>
      <c r="AH251" s="604"/>
      <c r="AI251" s="649"/>
      <c r="AJ251" s="649"/>
      <c r="AK251" s="604"/>
      <c r="AL251" s="649"/>
      <c r="AM251" s="604"/>
      <c r="AN251" s="649"/>
      <c r="AO251" s="754"/>
      <c r="AP251" s="649"/>
      <c r="AQ251" s="649"/>
      <c r="AR251" s="649"/>
    </row>
    <row r="252" spans="1:44" s="649" customFormat="1" ht="42.75" customHeight="1">
      <c r="A252" s="724"/>
      <c r="B252" s="724"/>
      <c r="C252" s="724"/>
      <c r="W252" s="675"/>
      <c r="X252" s="675"/>
      <c r="Y252" s="675"/>
      <c r="Z252" s="675"/>
      <c r="AA252" s="786"/>
      <c r="AB252" s="675"/>
      <c r="AC252" s="675"/>
      <c r="AD252" s="675"/>
      <c r="AF252" s="675"/>
      <c r="AH252" s="604"/>
      <c r="AK252" s="604"/>
      <c r="AM252" s="604"/>
      <c r="AO252" s="754"/>
    </row>
    <row r="253" spans="1:44" s="649" customFormat="1">
      <c r="A253" s="724"/>
      <c r="B253" s="724"/>
      <c r="C253" s="724"/>
      <c r="D253" s="724"/>
      <c r="E253" s="724"/>
      <c r="F253" s="724"/>
      <c r="G253" s="724"/>
      <c r="H253" s="724"/>
      <c r="I253" s="724"/>
      <c r="J253" s="724"/>
      <c r="K253" s="724"/>
      <c r="L253" s="724"/>
      <c r="M253" s="724"/>
      <c r="S253" s="724"/>
      <c r="T253" s="724"/>
      <c r="U253" s="724"/>
      <c r="V253" s="724"/>
      <c r="W253" s="790"/>
      <c r="X253" s="790"/>
      <c r="Y253" s="790"/>
      <c r="Z253" s="790"/>
      <c r="AA253" s="791"/>
      <c r="AB253" s="790"/>
      <c r="AC253" s="790"/>
      <c r="AD253" s="790"/>
      <c r="AE253" s="724"/>
      <c r="AF253" s="790"/>
      <c r="AG253" s="724"/>
      <c r="AH253" s="736"/>
      <c r="AI253" s="724"/>
      <c r="AJ253" s="724"/>
      <c r="AK253" s="736"/>
      <c r="AL253" s="724"/>
      <c r="AM253" s="736"/>
      <c r="AN253" s="724"/>
      <c r="AO253" s="733"/>
      <c r="AP253" s="724"/>
      <c r="AQ253" s="724"/>
      <c r="AR253" s="724"/>
    </row>
    <row r="254" spans="1:44" s="649" customFormat="1" ht="162" customHeight="1">
      <c r="A254" s="724"/>
      <c r="B254" s="724"/>
      <c r="C254" s="724"/>
      <c r="D254" s="724"/>
      <c r="E254" s="724"/>
      <c r="F254" s="724"/>
      <c r="G254" s="724"/>
      <c r="H254" s="724"/>
      <c r="I254" s="724"/>
      <c r="J254" s="724"/>
      <c r="K254" s="724"/>
      <c r="L254" s="724"/>
      <c r="M254" s="724"/>
      <c r="S254" s="724"/>
      <c r="T254" s="724"/>
      <c r="U254" s="724"/>
      <c r="V254" s="724"/>
      <c r="W254" s="790"/>
      <c r="X254" s="790"/>
      <c r="Y254" s="790"/>
      <c r="Z254" s="790"/>
      <c r="AA254" s="791"/>
      <c r="AB254" s="790"/>
      <c r="AC254" s="790"/>
      <c r="AD254" s="790"/>
      <c r="AE254" s="724"/>
      <c r="AF254" s="790"/>
      <c r="AG254" s="724"/>
      <c r="AH254" s="736"/>
      <c r="AI254" s="724"/>
      <c r="AJ254" s="724"/>
      <c r="AK254" s="736"/>
      <c r="AL254" s="724"/>
      <c r="AM254" s="736"/>
      <c r="AN254" s="724"/>
      <c r="AO254" s="733"/>
      <c r="AP254" s="724"/>
      <c r="AQ254" s="724"/>
      <c r="AR254" s="724"/>
    </row>
    <row r="255" spans="1:44" s="649" customFormat="1" ht="87" customHeight="1">
      <c r="A255" s="724"/>
      <c r="B255" s="724"/>
      <c r="C255" s="724"/>
      <c r="D255" s="724"/>
      <c r="E255" s="724"/>
      <c r="F255" s="724"/>
      <c r="G255" s="724"/>
      <c r="H255" s="724"/>
      <c r="I255" s="724"/>
      <c r="J255" s="724"/>
      <c r="K255" s="724"/>
      <c r="L255" s="724"/>
      <c r="M255" s="724"/>
      <c r="S255" s="724"/>
      <c r="T255" s="724"/>
      <c r="U255" s="724"/>
      <c r="V255" s="724"/>
      <c r="W255" s="790"/>
      <c r="X255" s="790"/>
      <c r="Y255" s="790"/>
      <c r="Z255" s="790"/>
      <c r="AA255" s="791"/>
      <c r="AB255" s="790"/>
      <c r="AC255" s="790"/>
      <c r="AD255" s="790"/>
      <c r="AE255" s="724"/>
      <c r="AF255" s="790"/>
      <c r="AG255" s="724"/>
      <c r="AH255" s="736"/>
      <c r="AI255" s="724"/>
      <c r="AJ255" s="724"/>
      <c r="AK255" s="736"/>
      <c r="AL255" s="724"/>
      <c r="AM255" s="736"/>
      <c r="AN255" s="724"/>
      <c r="AO255" s="733"/>
      <c r="AP255" s="724"/>
      <c r="AQ255" s="724"/>
      <c r="AR255" s="724"/>
    </row>
    <row r="256" spans="1:44" s="649" customFormat="1" ht="90" customHeight="1">
      <c r="A256" s="724"/>
      <c r="B256" s="724"/>
      <c r="C256" s="724"/>
      <c r="D256" s="724"/>
      <c r="E256" s="724"/>
      <c r="F256" s="724"/>
      <c r="G256" s="724"/>
      <c r="H256" s="724"/>
      <c r="I256" s="724"/>
      <c r="J256" s="724"/>
      <c r="K256" s="724"/>
      <c r="L256" s="724"/>
      <c r="M256" s="724"/>
      <c r="S256" s="724"/>
      <c r="T256" s="724"/>
      <c r="U256" s="724"/>
      <c r="V256" s="724"/>
      <c r="W256" s="790"/>
      <c r="X256" s="790"/>
      <c r="Y256" s="790"/>
      <c r="Z256" s="790"/>
      <c r="AA256" s="791"/>
      <c r="AB256" s="790"/>
      <c r="AC256" s="790"/>
      <c r="AD256" s="790"/>
      <c r="AE256" s="724"/>
      <c r="AF256" s="790"/>
      <c r="AG256" s="724"/>
      <c r="AH256" s="736"/>
      <c r="AI256" s="724"/>
      <c r="AJ256" s="724"/>
      <c r="AK256" s="736"/>
      <c r="AL256" s="724"/>
      <c r="AM256" s="736"/>
      <c r="AN256" s="724"/>
      <c r="AO256" s="733"/>
      <c r="AP256" s="724"/>
      <c r="AQ256" s="724"/>
      <c r="AR256" s="724"/>
    </row>
    <row r="257" spans="1:44" s="649" customFormat="1" ht="79.5" customHeight="1">
      <c r="A257" s="724"/>
      <c r="B257" s="724"/>
      <c r="C257" s="724"/>
      <c r="D257" s="724"/>
      <c r="E257" s="724"/>
      <c r="F257" s="724"/>
      <c r="G257" s="724"/>
      <c r="H257" s="724"/>
      <c r="I257" s="724"/>
      <c r="J257" s="724"/>
      <c r="K257" s="724"/>
      <c r="L257" s="724"/>
      <c r="M257" s="724"/>
      <c r="S257" s="724"/>
      <c r="T257" s="724"/>
      <c r="U257" s="724"/>
      <c r="V257" s="724"/>
      <c r="W257" s="790"/>
      <c r="X257" s="790"/>
      <c r="Y257" s="790"/>
      <c r="Z257" s="790"/>
      <c r="AA257" s="791"/>
      <c r="AB257" s="790"/>
      <c r="AC257" s="790"/>
      <c r="AD257" s="790"/>
      <c r="AE257" s="724"/>
      <c r="AF257" s="790"/>
      <c r="AG257" s="724"/>
      <c r="AH257" s="736"/>
      <c r="AI257" s="724"/>
      <c r="AJ257" s="724"/>
      <c r="AK257" s="736"/>
      <c r="AL257" s="724"/>
      <c r="AM257" s="736"/>
      <c r="AN257" s="724"/>
      <c r="AO257" s="733"/>
      <c r="AP257" s="724"/>
      <c r="AQ257" s="724"/>
      <c r="AR257" s="724"/>
    </row>
    <row r="258" spans="1:44" s="649" customFormat="1" ht="60.75" customHeight="1">
      <c r="A258" s="724"/>
      <c r="B258" s="724"/>
      <c r="C258" s="724"/>
      <c r="D258" s="724"/>
      <c r="E258" s="724"/>
      <c r="F258" s="724"/>
      <c r="G258" s="724"/>
      <c r="H258" s="724"/>
      <c r="I258" s="724"/>
      <c r="J258" s="724"/>
      <c r="K258" s="724"/>
      <c r="L258" s="724"/>
      <c r="M258" s="724"/>
      <c r="S258" s="724"/>
      <c r="T258" s="724"/>
      <c r="U258" s="724"/>
      <c r="V258" s="724"/>
      <c r="W258" s="790"/>
      <c r="X258" s="790"/>
      <c r="Y258" s="790"/>
      <c r="Z258" s="790"/>
      <c r="AA258" s="791"/>
      <c r="AB258" s="790"/>
      <c r="AC258" s="790"/>
      <c r="AD258" s="790"/>
      <c r="AE258" s="724"/>
      <c r="AF258" s="790"/>
      <c r="AG258" s="724"/>
      <c r="AH258" s="736"/>
      <c r="AI258" s="724"/>
      <c r="AJ258" s="724"/>
      <c r="AK258" s="736"/>
      <c r="AL258" s="724"/>
      <c r="AM258" s="736"/>
      <c r="AN258" s="724"/>
      <c r="AO258" s="733"/>
      <c r="AP258" s="724"/>
      <c r="AQ258" s="724"/>
      <c r="AR258" s="724"/>
    </row>
    <row r="259" spans="1:44" s="649" customFormat="1" ht="87" customHeight="1">
      <c r="A259" s="724"/>
      <c r="B259" s="724"/>
      <c r="C259" s="724"/>
      <c r="D259" s="724"/>
      <c r="E259" s="724"/>
      <c r="F259" s="724"/>
      <c r="G259" s="724"/>
      <c r="H259" s="724"/>
      <c r="I259" s="724"/>
      <c r="J259" s="724"/>
      <c r="K259" s="724"/>
      <c r="L259" s="724"/>
      <c r="M259" s="724"/>
      <c r="S259" s="724"/>
      <c r="T259" s="724"/>
      <c r="U259" s="724"/>
      <c r="V259" s="724"/>
      <c r="W259" s="790"/>
      <c r="X259" s="790"/>
      <c r="Y259" s="790"/>
      <c r="Z259" s="790"/>
      <c r="AA259" s="791"/>
      <c r="AB259" s="790"/>
      <c r="AC259" s="790"/>
      <c r="AD259" s="790"/>
      <c r="AE259" s="724"/>
      <c r="AF259" s="790"/>
      <c r="AG259" s="724"/>
      <c r="AH259" s="736"/>
      <c r="AI259" s="724"/>
      <c r="AJ259" s="724"/>
      <c r="AK259" s="736"/>
      <c r="AL259" s="724"/>
      <c r="AM259" s="736"/>
      <c r="AN259" s="724"/>
      <c r="AO259" s="733"/>
      <c r="AP259" s="724"/>
      <c r="AQ259" s="724"/>
      <c r="AR259" s="724"/>
    </row>
    <row r="260" spans="1:44" s="649" customFormat="1">
      <c r="A260" s="724"/>
      <c r="B260" s="724"/>
      <c r="C260" s="724"/>
      <c r="D260" s="724"/>
      <c r="E260" s="724"/>
      <c r="F260" s="724"/>
      <c r="G260" s="724"/>
      <c r="H260" s="724"/>
      <c r="I260" s="724"/>
      <c r="J260" s="724"/>
      <c r="K260" s="724"/>
      <c r="L260" s="724"/>
      <c r="M260" s="724"/>
      <c r="S260" s="724"/>
      <c r="T260" s="724"/>
      <c r="U260" s="724"/>
      <c r="V260" s="724"/>
      <c r="W260" s="790"/>
      <c r="X260" s="790"/>
      <c r="Y260" s="790"/>
      <c r="Z260" s="790"/>
      <c r="AA260" s="791"/>
      <c r="AB260" s="790"/>
      <c r="AC260" s="790"/>
      <c r="AD260" s="790"/>
      <c r="AE260" s="724"/>
      <c r="AF260" s="790"/>
      <c r="AG260" s="724"/>
      <c r="AH260" s="736"/>
      <c r="AI260" s="724"/>
      <c r="AJ260" s="724"/>
      <c r="AK260" s="736"/>
      <c r="AL260" s="724"/>
      <c r="AM260" s="736"/>
      <c r="AN260" s="724"/>
      <c r="AO260" s="733"/>
      <c r="AP260" s="724"/>
      <c r="AQ260" s="724"/>
      <c r="AR260" s="724"/>
    </row>
    <row r="261" spans="1:44" s="649" customFormat="1" ht="36.75" customHeight="1">
      <c r="A261" s="724"/>
      <c r="B261" s="724"/>
      <c r="C261" s="724"/>
      <c r="D261" s="724"/>
      <c r="E261" s="724"/>
      <c r="F261" s="724"/>
      <c r="G261" s="724"/>
      <c r="H261" s="724"/>
      <c r="I261" s="724"/>
      <c r="J261" s="724"/>
      <c r="K261" s="724"/>
      <c r="L261" s="724"/>
      <c r="M261" s="724"/>
      <c r="S261" s="724"/>
      <c r="T261" s="724"/>
      <c r="U261" s="724"/>
      <c r="V261" s="724"/>
      <c r="W261" s="790"/>
      <c r="X261" s="790"/>
      <c r="Y261" s="790"/>
      <c r="Z261" s="790"/>
      <c r="AA261" s="791"/>
      <c r="AB261" s="790"/>
      <c r="AC261" s="790"/>
      <c r="AD261" s="790"/>
      <c r="AE261" s="724"/>
      <c r="AF261" s="790"/>
      <c r="AG261" s="724"/>
      <c r="AH261" s="736"/>
      <c r="AI261" s="724"/>
      <c r="AJ261" s="724"/>
      <c r="AK261" s="736"/>
      <c r="AL261" s="724"/>
      <c r="AM261" s="736"/>
      <c r="AN261" s="724"/>
      <c r="AO261" s="733"/>
      <c r="AP261" s="724"/>
      <c r="AQ261" s="724"/>
      <c r="AR261" s="724"/>
    </row>
    <row r="262" spans="1:44" s="649" customFormat="1">
      <c r="A262" s="724"/>
      <c r="B262" s="724"/>
      <c r="C262" s="724"/>
      <c r="D262" s="724"/>
      <c r="E262" s="724"/>
      <c r="F262" s="724"/>
      <c r="G262" s="724"/>
      <c r="H262" s="724"/>
      <c r="I262" s="724"/>
      <c r="J262" s="724"/>
      <c r="K262" s="724"/>
      <c r="L262" s="724"/>
      <c r="M262" s="724"/>
      <c r="S262" s="724"/>
      <c r="T262" s="724"/>
      <c r="U262" s="724"/>
      <c r="V262" s="724"/>
      <c r="W262" s="790"/>
      <c r="X262" s="790"/>
      <c r="Y262" s="790"/>
      <c r="Z262" s="790"/>
      <c r="AA262" s="791"/>
      <c r="AB262" s="790"/>
      <c r="AC262" s="790"/>
      <c r="AD262" s="790"/>
      <c r="AE262" s="724"/>
      <c r="AF262" s="790"/>
      <c r="AG262" s="724"/>
      <c r="AH262" s="736"/>
      <c r="AI262" s="724"/>
      <c r="AJ262" s="724"/>
      <c r="AK262" s="736"/>
      <c r="AL262" s="724"/>
      <c r="AM262" s="736"/>
      <c r="AN262" s="724"/>
      <c r="AO262" s="733"/>
      <c r="AP262" s="724"/>
      <c r="AQ262" s="724"/>
      <c r="AR262" s="724"/>
    </row>
    <row r="263" spans="1:44" s="649" customFormat="1">
      <c r="A263" s="724"/>
      <c r="B263" s="724"/>
      <c r="C263" s="724"/>
      <c r="D263" s="724"/>
      <c r="E263" s="724"/>
      <c r="F263" s="724"/>
      <c r="G263" s="724"/>
      <c r="H263" s="724"/>
      <c r="I263" s="724"/>
      <c r="J263" s="724"/>
      <c r="K263" s="724"/>
      <c r="L263" s="724"/>
      <c r="M263" s="724"/>
      <c r="S263" s="724"/>
      <c r="T263" s="724"/>
      <c r="U263" s="724"/>
      <c r="V263" s="724"/>
      <c r="W263" s="790"/>
      <c r="X263" s="790"/>
      <c r="Y263" s="790"/>
      <c r="Z263" s="790"/>
      <c r="AA263" s="791"/>
      <c r="AB263" s="790"/>
      <c r="AC263" s="790"/>
      <c r="AD263" s="790"/>
      <c r="AE263" s="724"/>
      <c r="AF263" s="790"/>
      <c r="AG263" s="724"/>
      <c r="AH263" s="736"/>
      <c r="AI263" s="724"/>
      <c r="AJ263" s="724"/>
      <c r="AK263" s="736"/>
      <c r="AL263" s="724"/>
      <c r="AM263" s="736"/>
      <c r="AN263" s="724"/>
      <c r="AO263" s="733"/>
      <c r="AP263" s="724"/>
      <c r="AQ263" s="724"/>
      <c r="AR263" s="724"/>
    </row>
    <row r="264" spans="1:44" s="649" customFormat="1">
      <c r="A264" s="724"/>
      <c r="B264" s="724"/>
      <c r="C264" s="724"/>
      <c r="D264" s="724"/>
      <c r="E264" s="724"/>
      <c r="F264" s="724"/>
      <c r="G264" s="724"/>
      <c r="H264" s="724"/>
      <c r="I264" s="724"/>
      <c r="J264" s="724"/>
      <c r="K264" s="724"/>
      <c r="L264" s="724"/>
      <c r="M264" s="724"/>
      <c r="S264" s="724"/>
      <c r="T264" s="724"/>
      <c r="U264" s="724"/>
      <c r="V264" s="724"/>
      <c r="W264" s="790"/>
      <c r="X264" s="790"/>
      <c r="Y264" s="790"/>
      <c r="Z264" s="790"/>
      <c r="AA264" s="791"/>
      <c r="AB264" s="790"/>
      <c r="AC264" s="790"/>
      <c r="AD264" s="790"/>
      <c r="AE264" s="724"/>
      <c r="AF264" s="790"/>
      <c r="AG264" s="724"/>
      <c r="AH264" s="736"/>
      <c r="AI264" s="724"/>
      <c r="AJ264" s="724"/>
      <c r="AK264" s="736"/>
      <c r="AL264" s="724"/>
      <c r="AM264" s="736"/>
      <c r="AN264" s="724"/>
      <c r="AO264" s="733"/>
      <c r="AP264" s="724"/>
      <c r="AQ264" s="724"/>
      <c r="AR264" s="724"/>
    </row>
    <row r="265" spans="1:44" s="649" customFormat="1">
      <c r="A265" s="724"/>
      <c r="B265" s="724"/>
      <c r="C265" s="724"/>
      <c r="D265" s="724"/>
      <c r="E265" s="724"/>
      <c r="F265" s="724"/>
      <c r="G265" s="724"/>
      <c r="H265" s="724"/>
      <c r="I265" s="724"/>
      <c r="J265" s="724"/>
      <c r="K265" s="724"/>
      <c r="L265" s="724"/>
      <c r="M265" s="724"/>
      <c r="S265" s="724"/>
      <c r="T265" s="724"/>
      <c r="U265" s="724"/>
      <c r="V265" s="724"/>
      <c r="W265" s="790"/>
      <c r="X265" s="790"/>
      <c r="Y265" s="790"/>
      <c r="Z265" s="790"/>
      <c r="AA265" s="791"/>
      <c r="AB265" s="790"/>
      <c r="AC265" s="790"/>
      <c r="AD265" s="790"/>
      <c r="AE265" s="724"/>
      <c r="AF265" s="790"/>
      <c r="AG265" s="724"/>
      <c r="AH265" s="736"/>
      <c r="AI265" s="724"/>
      <c r="AJ265" s="724"/>
      <c r="AK265" s="736"/>
      <c r="AL265" s="724"/>
      <c r="AM265" s="736"/>
      <c r="AN265" s="724"/>
      <c r="AO265" s="733"/>
      <c r="AP265" s="724"/>
      <c r="AQ265" s="724"/>
      <c r="AR265" s="724"/>
    </row>
    <row r="266" spans="1:44" s="649" customFormat="1">
      <c r="A266" s="724"/>
      <c r="B266" s="724"/>
      <c r="C266" s="724"/>
      <c r="D266" s="724"/>
      <c r="E266" s="724"/>
      <c r="F266" s="724"/>
      <c r="G266" s="724"/>
      <c r="H266" s="724"/>
      <c r="I266" s="724"/>
      <c r="J266" s="724"/>
      <c r="K266" s="724"/>
      <c r="L266" s="724"/>
      <c r="M266" s="724"/>
      <c r="S266" s="724"/>
      <c r="T266" s="724"/>
      <c r="U266" s="724"/>
      <c r="V266" s="724"/>
      <c r="W266" s="790"/>
      <c r="X266" s="790"/>
      <c r="Y266" s="790"/>
      <c r="Z266" s="790"/>
      <c r="AA266" s="791"/>
      <c r="AB266" s="790"/>
      <c r="AC266" s="790"/>
      <c r="AD266" s="790"/>
      <c r="AE266" s="724"/>
      <c r="AF266" s="790"/>
      <c r="AG266" s="724"/>
      <c r="AH266" s="736"/>
      <c r="AI266" s="724"/>
      <c r="AJ266" s="724"/>
      <c r="AK266" s="736"/>
      <c r="AL266" s="724"/>
      <c r="AM266" s="736"/>
      <c r="AN266" s="724"/>
      <c r="AO266" s="733"/>
      <c r="AP266" s="724"/>
      <c r="AQ266" s="724"/>
      <c r="AR266" s="724"/>
    </row>
    <row r="267" spans="1:44" s="625" customFormat="1" ht="220.5" customHeight="1">
      <c r="A267" s="724"/>
      <c r="B267" s="724"/>
      <c r="C267" s="724"/>
      <c r="D267" s="724"/>
      <c r="E267" s="724"/>
      <c r="F267" s="724"/>
      <c r="G267" s="724"/>
      <c r="H267" s="724"/>
      <c r="I267" s="724"/>
      <c r="J267" s="724"/>
      <c r="K267" s="724"/>
      <c r="L267" s="724"/>
      <c r="M267" s="724"/>
      <c r="N267" s="649"/>
      <c r="O267" s="649"/>
      <c r="P267" s="649"/>
      <c r="Q267" s="649"/>
      <c r="R267" s="649"/>
      <c r="S267" s="724"/>
      <c r="T267" s="724"/>
      <c r="U267" s="724"/>
      <c r="V267" s="724"/>
      <c r="W267" s="790"/>
      <c r="X267" s="790"/>
      <c r="Y267" s="790"/>
      <c r="Z267" s="790"/>
      <c r="AA267" s="791"/>
      <c r="AB267" s="790"/>
      <c r="AC267" s="790"/>
      <c r="AD267" s="790"/>
      <c r="AE267" s="724"/>
      <c r="AF267" s="790"/>
      <c r="AG267" s="724"/>
      <c r="AH267" s="736"/>
      <c r="AI267" s="724"/>
      <c r="AJ267" s="724"/>
      <c r="AK267" s="736"/>
      <c r="AL267" s="724"/>
      <c r="AM267" s="736"/>
      <c r="AN267" s="724"/>
      <c r="AO267" s="733"/>
      <c r="AP267" s="724"/>
      <c r="AQ267" s="724"/>
      <c r="AR267" s="724"/>
    </row>
    <row r="268" spans="1:44" s="649" customFormat="1">
      <c r="A268" s="724"/>
      <c r="B268" s="724"/>
      <c r="C268" s="724"/>
      <c r="D268" s="724"/>
      <c r="E268" s="724"/>
      <c r="F268" s="724"/>
      <c r="G268" s="724"/>
      <c r="H268" s="724"/>
      <c r="I268" s="724"/>
      <c r="J268" s="724"/>
      <c r="K268" s="724"/>
      <c r="L268" s="724"/>
      <c r="M268" s="724"/>
      <c r="S268" s="724"/>
      <c r="T268" s="724"/>
      <c r="U268" s="724"/>
      <c r="V268" s="724"/>
      <c r="W268" s="790"/>
      <c r="X268" s="790"/>
      <c r="Y268" s="790"/>
      <c r="Z268" s="790"/>
      <c r="AA268" s="791"/>
      <c r="AB268" s="790"/>
      <c r="AC268" s="790"/>
      <c r="AD268" s="790"/>
      <c r="AE268" s="724"/>
      <c r="AF268" s="790"/>
      <c r="AG268" s="724"/>
      <c r="AH268" s="736"/>
      <c r="AI268" s="724"/>
      <c r="AJ268" s="724"/>
      <c r="AK268" s="736"/>
      <c r="AL268" s="724"/>
      <c r="AM268" s="736"/>
      <c r="AN268" s="724"/>
      <c r="AO268" s="733"/>
      <c r="AP268" s="724"/>
      <c r="AQ268" s="724"/>
      <c r="AR268" s="724"/>
    </row>
    <row r="269" spans="1:44" s="649" customFormat="1">
      <c r="A269" s="724"/>
      <c r="B269" s="724"/>
      <c r="C269" s="724"/>
      <c r="D269" s="724"/>
      <c r="E269" s="724"/>
      <c r="F269" s="724"/>
      <c r="G269" s="724"/>
      <c r="H269" s="724"/>
      <c r="I269" s="724"/>
      <c r="J269" s="724"/>
      <c r="K269" s="724"/>
      <c r="L269" s="724"/>
      <c r="M269" s="724"/>
      <c r="S269" s="724"/>
      <c r="T269" s="724"/>
      <c r="U269" s="724"/>
      <c r="V269" s="724"/>
      <c r="W269" s="790"/>
      <c r="X269" s="790"/>
      <c r="Y269" s="790"/>
      <c r="Z269" s="790"/>
      <c r="AA269" s="791"/>
      <c r="AB269" s="790"/>
      <c r="AC269" s="790"/>
      <c r="AD269" s="790"/>
      <c r="AE269" s="724"/>
      <c r="AF269" s="790"/>
      <c r="AG269" s="724"/>
      <c r="AH269" s="736"/>
      <c r="AI269" s="724"/>
      <c r="AJ269" s="724"/>
      <c r="AK269" s="736"/>
      <c r="AL269" s="724"/>
      <c r="AM269" s="736"/>
      <c r="AN269" s="724"/>
      <c r="AO269" s="733"/>
      <c r="AP269" s="724"/>
      <c r="AQ269" s="724"/>
      <c r="AR269" s="724"/>
    </row>
    <row r="270" spans="1:44" s="649" customFormat="1" ht="72.75" customHeight="1">
      <c r="A270" s="724"/>
      <c r="B270" s="724"/>
      <c r="C270" s="724"/>
      <c r="D270" s="724"/>
      <c r="E270" s="724"/>
      <c r="F270" s="724"/>
      <c r="G270" s="724"/>
      <c r="H270" s="724"/>
      <c r="I270" s="724"/>
      <c r="J270" s="724"/>
      <c r="K270" s="724"/>
      <c r="L270" s="724"/>
      <c r="M270" s="724"/>
      <c r="S270" s="724"/>
      <c r="T270" s="724"/>
      <c r="U270" s="724"/>
      <c r="V270" s="724"/>
      <c r="W270" s="790"/>
      <c r="X270" s="790"/>
      <c r="Y270" s="790"/>
      <c r="Z270" s="790"/>
      <c r="AA270" s="791"/>
      <c r="AB270" s="790"/>
      <c r="AC270" s="790"/>
      <c r="AD270" s="790"/>
      <c r="AE270" s="724"/>
      <c r="AF270" s="790"/>
      <c r="AG270" s="724"/>
      <c r="AH270" s="736"/>
      <c r="AI270" s="724"/>
      <c r="AJ270" s="724"/>
      <c r="AK270" s="736"/>
      <c r="AL270" s="724"/>
      <c r="AM270" s="736"/>
      <c r="AN270" s="724"/>
      <c r="AO270" s="733"/>
      <c r="AP270" s="724"/>
      <c r="AQ270" s="724"/>
      <c r="AR270" s="724"/>
    </row>
    <row r="271" spans="1:44" s="649" customFormat="1">
      <c r="A271" s="724"/>
      <c r="B271" s="724"/>
      <c r="C271" s="724"/>
      <c r="D271" s="724"/>
      <c r="E271" s="724"/>
      <c r="F271" s="724"/>
      <c r="G271" s="724"/>
      <c r="H271" s="724"/>
      <c r="I271" s="724"/>
      <c r="J271" s="724"/>
      <c r="K271" s="724"/>
      <c r="L271" s="724"/>
      <c r="M271" s="724"/>
      <c r="S271" s="724"/>
      <c r="T271" s="724"/>
      <c r="U271" s="724"/>
      <c r="V271" s="724"/>
      <c r="W271" s="790"/>
      <c r="X271" s="790"/>
      <c r="Y271" s="790"/>
      <c r="Z271" s="790"/>
      <c r="AA271" s="791"/>
      <c r="AB271" s="790"/>
      <c r="AC271" s="790"/>
      <c r="AD271" s="790"/>
      <c r="AE271" s="724"/>
      <c r="AF271" s="790"/>
      <c r="AG271" s="724"/>
      <c r="AH271" s="736"/>
      <c r="AI271" s="724"/>
      <c r="AJ271" s="724"/>
      <c r="AK271" s="736"/>
      <c r="AL271" s="724"/>
      <c r="AM271" s="736"/>
      <c r="AN271" s="724"/>
      <c r="AO271" s="733"/>
      <c r="AP271" s="724"/>
      <c r="AQ271" s="724"/>
      <c r="AR271" s="724"/>
    </row>
    <row r="272" spans="1:44" s="625" customFormat="1" ht="60.75" customHeight="1">
      <c r="A272" s="724"/>
      <c r="B272" s="724"/>
      <c r="C272" s="724"/>
      <c r="D272" s="724"/>
      <c r="E272" s="724"/>
      <c r="F272" s="724"/>
      <c r="G272" s="724"/>
      <c r="H272" s="724"/>
      <c r="I272" s="724"/>
      <c r="J272" s="724"/>
      <c r="K272" s="724"/>
      <c r="L272" s="724"/>
      <c r="M272" s="724"/>
      <c r="N272" s="649"/>
      <c r="O272" s="649"/>
      <c r="P272" s="649"/>
      <c r="Q272" s="649"/>
      <c r="R272" s="649"/>
      <c r="S272" s="724"/>
      <c r="T272" s="724"/>
      <c r="U272" s="724"/>
      <c r="V272" s="724"/>
      <c r="W272" s="790"/>
      <c r="X272" s="790"/>
      <c r="Y272" s="790"/>
      <c r="Z272" s="790"/>
      <c r="AA272" s="791"/>
      <c r="AB272" s="790"/>
      <c r="AC272" s="790"/>
      <c r="AD272" s="790"/>
      <c r="AE272" s="724"/>
      <c r="AF272" s="790"/>
      <c r="AG272" s="724"/>
      <c r="AH272" s="736"/>
      <c r="AI272" s="724"/>
      <c r="AJ272" s="724"/>
      <c r="AK272" s="736"/>
      <c r="AL272" s="724"/>
      <c r="AM272" s="736"/>
      <c r="AN272" s="724"/>
      <c r="AO272" s="733"/>
      <c r="AP272" s="724"/>
      <c r="AQ272" s="724"/>
      <c r="AR272" s="724"/>
    </row>
    <row r="273" spans="1:44" s="649" customFormat="1" ht="42.75" customHeight="1">
      <c r="A273" s="724"/>
      <c r="B273" s="724"/>
      <c r="C273" s="724"/>
      <c r="D273" s="724"/>
      <c r="E273" s="724"/>
      <c r="F273" s="724"/>
      <c r="G273" s="724"/>
      <c r="H273" s="724"/>
      <c r="I273" s="724"/>
      <c r="J273" s="724"/>
      <c r="K273" s="724"/>
      <c r="L273" s="724"/>
      <c r="M273" s="724"/>
      <c r="S273" s="724"/>
      <c r="T273" s="724"/>
      <c r="U273" s="724"/>
      <c r="V273" s="724"/>
      <c r="W273" s="790"/>
      <c r="X273" s="790"/>
      <c r="Y273" s="790"/>
      <c r="Z273" s="790"/>
      <c r="AA273" s="791"/>
      <c r="AB273" s="790"/>
      <c r="AC273" s="790"/>
      <c r="AD273" s="790"/>
      <c r="AE273" s="724"/>
      <c r="AF273" s="790"/>
      <c r="AG273" s="724"/>
      <c r="AH273" s="736"/>
      <c r="AI273" s="724"/>
      <c r="AJ273" s="724"/>
      <c r="AK273" s="736"/>
      <c r="AL273" s="724"/>
      <c r="AM273" s="736"/>
      <c r="AN273" s="724"/>
      <c r="AO273" s="733"/>
      <c r="AP273" s="724"/>
      <c r="AQ273" s="724"/>
      <c r="AR273" s="724"/>
    </row>
    <row r="274" spans="1:44" s="649" customFormat="1">
      <c r="A274" s="724"/>
      <c r="B274" s="724"/>
      <c r="C274" s="724"/>
      <c r="D274" s="724"/>
      <c r="E274" s="724"/>
      <c r="F274" s="724"/>
      <c r="G274" s="724"/>
      <c r="H274" s="724"/>
      <c r="I274" s="724"/>
      <c r="J274" s="724"/>
      <c r="K274" s="724"/>
      <c r="L274" s="724"/>
      <c r="M274" s="724"/>
      <c r="S274" s="724"/>
      <c r="T274" s="724"/>
      <c r="U274" s="724"/>
      <c r="V274" s="724"/>
      <c r="W274" s="790"/>
      <c r="X274" s="790"/>
      <c r="Y274" s="790"/>
      <c r="Z274" s="790"/>
      <c r="AA274" s="791"/>
      <c r="AB274" s="790"/>
      <c r="AC274" s="790"/>
      <c r="AD274" s="790"/>
      <c r="AE274" s="724"/>
      <c r="AF274" s="790"/>
      <c r="AG274" s="724"/>
      <c r="AH274" s="736"/>
      <c r="AI274" s="724"/>
      <c r="AJ274" s="724"/>
      <c r="AK274" s="736"/>
      <c r="AL274" s="724"/>
      <c r="AM274" s="736"/>
      <c r="AN274" s="724"/>
      <c r="AO274" s="733"/>
      <c r="AP274" s="724"/>
      <c r="AQ274" s="724"/>
      <c r="AR274" s="724"/>
    </row>
    <row r="275" spans="1:44" s="649" customFormat="1">
      <c r="A275" s="724"/>
      <c r="B275" s="724"/>
      <c r="C275" s="724"/>
      <c r="D275" s="724"/>
      <c r="E275" s="724"/>
      <c r="F275" s="724"/>
      <c r="G275" s="724"/>
      <c r="H275" s="724"/>
      <c r="I275" s="724"/>
      <c r="J275" s="724"/>
      <c r="K275" s="724"/>
      <c r="L275" s="724"/>
      <c r="M275" s="724"/>
      <c r="S275" s="724"/>
      <c r="T275" s="724"/>
      <c r="U275" s="724"/>
      <c r="V275" s="724"/>
      <c r="W275" s="790"/>
      <c r="X275" s="790"/>
      <c r="Y275" s="790"/>
      <c r="Z275" s="790"/>
      <c r="AA275" s="791"/>
      <c r="AB275" s="790"/>
      <c r="AC275" s="790"/>
      <c r="AD275" s="790"/>
      <c r="AE275" s="724"/>
      <c r="AF275" s="790"/>
      <c r="AG275" s="724"/>
      <c r="AH275" s="736"/>
      <c r="AI275" s="724"/>
      <c r="AJ275" s="724"/>
      <c r="AK275" s="736"/>
      <c r="AL275" s="724"/>
      <c r="AM275" s="736"/>
      <c r="AN275" s="724"/>
      <c r="AO275" s="733"/>
      <c r="AP275" s="724"/>
      <c r="AQ275" s="724"/>
      <c r="AR275" s="724"/>
    </row>
    <row r="276" spans="1:44" s="649" customFormat="1">
      <c r="A276" s="724"/>
      <c r="B276" s="724"/>
      <c r="C276" s="724"/>
      <c r="D276" s="724"/>
      <c r="E276" s="724"/>
      <c r="F276" s="724"/>
      <c r="G276" s="724"/>
      <c r="H276" s="724"/>
      <c r="I276" s="724"/>
      <c r="J276" s="724"/>
      <c r="K276" s="724"/>
      <c r="L276" s="724"/>
      <c r="M276" s="724"/>
      <c r="S276" s="724"/>
      <c r="T276" s="724"/>
      <c r="U276" s="724"/>
      <c r="V276" s="724"/>
      <c r="W276" s="790"/>
      <c r="X276" s="790"/>
      <c r="Y276" s="790"/>
      <c r="Z276" s="790"/>
      <c r="AA276" s="791"/>
      <c r="AB276" s="790"/>
      <c r="AC276" s="790"/>
      <c r="AD276" s="790"/>
      <c r="AE276" s="724"/>
      <c r="AF276" s="790"/>
      <c r="AG276" s="724"/>
      <c r="AH276" s="736"/>
      <c r="AI276" s="724"/>
      <c r="AJ276" s="724"/>
      <c r="AK276" s="736"/>
      <c r="AL276" s="724"/>
      <c r="AM276" s="736"/>
      <c r="AN276" s="724"/>
      <c r="AO276" s="733"/>
      <c r="AP276" s="724"/>
      <c r="AQ276" s="724"/>
      <c r="AR276" s="724"/>
    </row>
    <row r="277" spans="1:44" s="625" customFormat="1">
      <c r="A277" s="724"/>
      <c r="B277" s="724"/>
      <c r="C277" s="724"/>
      <c r="D277" s="724"/>
      <c r="E277" s="724"/>
      <c r="F277" s="724"/>
      <c r="G277" s="724"/>
      <c r="H277" s="724"/>
      <c r="I277" s="724"/>
      <c r="J277" s="724"/>
      <c r="K277" s="724"/>
      <c r="L277" s="724"/>
      <c r="M277" s="724"/>
      <c r="N277" s="649"/>
      <c r="O277" s="649"/>
      <c r="P277" s="649"/>
      <c r="Q277" s="649"/>
      <c r="R277" s="649"/>
      <c r="S277" s="724"/>
      <c r="T277" s="724"/>
      <c r="U277" s="724"/>
      <c r="V277" s="724"/>
      <c r="W277" s="790"/>
      <c r="X277" s="790"/>
      <c r="Y277" s="790"/>
      <c r="Z277" s="790"/>
      <c r="AA277" s="791"/>
      <c r="AB277" s="790"/>
      <c r="AC277" s="790"/>
      <c r="AD277" s="790"/>
      <c r="AE277" s="724"/>
      <c r="AF277" s="790"/>
      <c r="AG277" s="724"/>
      <c r="AH277" s="736"/>
      <c r="AI277" s="724"/>
      <c r="AJ277" s="724"/>
      <c r="AK277" s="736"/>
      <c r="AL277" s="724"/>
      <c r="AM277" s="736"/>
      <c r="AN277" s="724"/>
      <c r="AO277" s="733"/>
      <c r="AP277" s="724"/>
      <c r="AQ277" s="724"/>
      <c r="AR277" s="724"/>
    </row>
    <row r="278" spans="1:44" s="649" customFormat="1">
      <c r="A278" s="724"/>
      <c r="B278" s="724"/>
      <c r="C278" s="724"/>
      <c r="D278" s="724"/>
      <c r="E278" s="724"/>
      <c r="F278" s="724"/>
      <c r="G278" s="724"/>
      <c r="H278" s="724"/>
      <c r="I278" s="724"/>
      <c r="J278" s="724"/>
      <c r="K278" s="724"/>
      <c r="L278" s="724"/>
      <c r="M278" s="724"/>
      <c r="S278" s="724"/>
      <c r="T278" s="724"/>
      <c r="U278" s="724"/>
      <c r="V278" s="724"/>
      <c r="W278" s="790"/>
      <c r="X278" s="790"/>
      <c r="Y278" s="790"/>
      <c r="Z278" s="790"/>
      <c r="AA278" s="791"/>
      <c r="AB278" s="790"/>
      <c r="AC278" s="790"/>
      <c r="AD278" s="790"/>
      <c r="AE278" s="724"/>
      <c r="AF278" s="790"/>
      <c r="AG278" s="724"/>
      <c r="AH278" s="736"/>
      <c r="AI278" s="724"/>
      <c r="AJ278" s="724"/>
      <c r="AK278" s="736"/>
      <c r="AL278" s="724"/>
      <c r="AM278" s="736"/>
      <c r="AN278" s="724"/>
      <c r="AO278" s="733"/>
      <c r="AP278" s="724"/>
      <c r="AQ278" s="724"/>
      <c r="AR278" s="724"/>
    </row>
    <row r="279" spans="1:44" s="649" customFormat="1">
      <c r="A279" s="724"/>
      <c r="B279" s="724"/>
      <c r="C279" s="724"/>
      <c r="D279" s="724"/>
      <c r="E279" s="724"/>
      <c r="F279" s="724"/>
      <c r="G279" s="724"/>
      <c r="H279" s="724"/>
      <c r="I279" s="724"/>
      <c r="J279" s="724"/>
      <c r="K279" s="724"/>
      <c r="L279" s="724"/>
      <c r="M279" s="724"/>
      <c r="S279" s="724"/>
      <c r="T279" s="724"/>
      <c r="U279" s="724"/>
      <c r="V279" s="724"/>
      <c r="W279" s="790"/>
      <c r="X279" s="790"/>
      <c r="Y279" s="790"/>
      <c r="Z279" s="790"/>
      <c r="AA279" s="791"/>
      <c r="AB279" s="790"/>
      <c r="AC279" s="790"/>
      <c r="AD279" s="790"/>
      <c r="AE279" s="724"/>
      <c r="AF279" s="790"/>
      <c r="AG279" s="724"/>
      <c r="AH279" s="736"/>
      <c r="AI279" s="724"/>
      <c r="AJ279" s="724"/>
      <c r="AK279" s="736"/>
      <c r="AL279" s="724"/>
      <c r="AM279" s="736"/>
      <c r="AN279" s="724"/>
      <c r="AO279" s="733"/>
      <c r="AP279" s="724"/>
      <c r="AQ279" s="724"/>
      <c r="AR279" s="724"/>
    </row>
    <row r="280" spans="1:44" s="649" customFormat="1" ht="81" customHeight="1">
      <c r="A280" s="724"/>
      <c r="B280" s="724"/>
      <c r="C280" s="724"/>
      <c r="D280" s="724"/>
      <c r="E280" s="724"/>
      <c r="F280" s="724"/>
      <c r="G280" s="724"/>
      <c r="H280" s="724"/>
      <c r="I280" s="724"/>
      <c r="J280" s="724"/>
      <c r="K280" s="724"/>
      <c r="L280" s="724"/>
      <c r="M280" s="724"/>
      <c r="S280" s="724"/>
      <c r="T280" s="724"/>
      <c r="U280" s="724"/>
      <c r="V280" s="724"/>
      <c r="W280" s="790"/>
      <c r="X280" s="790"/>
      <c r="Y280" s="790"/>
      <c r="Z280" s="790"/>
      <c r="AA280" s="791"/>
      <c r="AB280" s="790"/>
      <c r="AC280" s="790"/>
      <c r="AD280" s="790"/>
      <c r="AE280" s="724"/>
      <c r="AF280" s="790"/>
      <c r="AG280" s="724"/>
      <c r="AH280" s="736"/>
      <c r="AI280" s="724"/>
      <c r="AJ280" s="724"/>
      <c r="AK280" s="736"/>
      <c r="AL280" s="724"/>
      <c r="AM280" s="736"/>
      <c r="AN280" s="724"/>
      <c r="AO280" s="733"/>
      <c r="AP280" s="724"/>
      <c r="AQ280" s="724"/>
      <c r="AR280" s="724"/>
    </row>
    <row r="281" spans="1:44" s="649" customFormat="1" ht="155.25" customHeight="1">
      <c r="A281" s="724"/>
      <c r="B281" s="724"/>
      <c r="C281" s="724"/>
      <c r="D281" s="724"/>
      <c r="E281" s="724"/>
      <c r="F281" s="724"/>
      <c r="G281" s="724"/>
      <c r="H281" s="724"/>
      <c r="I281" s="724"/>
      <c r="J281" s="724"/>
      <c r="K281" s="724"/>
      <c r="L281" s="724"/>
      <c r="M281" s="724"/>
      <c r="N281" s="724"/>
      <c r="O281" s="724"/>
      <c r="P281" s="724"/>
      <c r="Q281" s="724"/>
      <c r="R281" s="724"/>
      <c r="S281" s="724"/>
      <c r="T281" s="724"/>
      <c r="U281" s="724"/>
      <c r="V281" s="724"/>
      <c r="W281" s="790"/>
      <c r="X281" s="790"/>
      <c r="Y281" s="790"/>
      <c r="Z281" s="790"/>
      <c r="AA281" s="791"/>
      <c r="AB281" s="790"/>
      <c r="AC281" s="790"/>
      <c r="AD281" s="790"/>
      <c r="AE281" s="724"/>
      <c r="AF281" s="790"/>
      <c r="AG281" s="724"/>
      <c r="AH281" s="736"/>
      <c r="AI281" s="724"/>
      <c r="AJ281" s="724"/>
      <c r="AK281" s="736"/>
      <c r="AL281" s="724"/>
      <c r="AM281" s="736"/>
      <c r="AN281" s="724"/>
      <c r="AO281" s="733"/>
      <c r="AP281" s="724"/>
      <c r="AQ281" s="724"/>
      <c r="AR281" s="724"/>
    </row>
    <row r="282" spans="1:44" s="649" customFormat="1" ht="109.5" customHeight="1">
      <c r="A282" s="724"/>
      <c r="B282" s="724"/>
      <c r="C282" s="724"/>
      <c r="D282" s="724"/>
      <c r="E282" s="724"/>
      <c r="F282" s="724"/>
      <c r="G282" s="724"/>
      <c r="H282" s="724"/>
      <c r="I282" s="724"/>
      <c r="J282" s="724"/>
      <c r="K282" s="724"/>
      <c r="L282" s="724"/>
      <c r="M282" s="724"/>
      <c r="N282" s="724"/>
      <c r="O282" s="724"/>
      <c r="P282" s="724"/>
      <c r="Q282" s="724"/>
      <c r="R282" s="724"/>
      <c r="S282" s="724"/>
      <c r="T282" s="724"/>
      <c r="U282" s="724"/>
      <c r="V282" s="724"/>
      <c r="W282" s="790"/>
      <c r="X282" s="790"/>
      <c r="Y282" s="790"/>
      <c r="Z282" s="790"/>
      <c r="AA282" s="791"/>
      <c r="AB282" s="790"/>
      <c r="AC282" s="790"/>
      <c r="AD282" s="790"/>
      <c r="AE282" s="724"/>
      <c r="AF282" s="790"/>
      <c r="AG282" s="724"/>
      <c r="AH282" s="736"/>
      <c r="AI282" s="724"/>
      <c r="AJ282" s="724"/>
      <c r="AK282" s="736"/>
      <c r="AL282" s="724"/>
      <c r="AM282" s="736"/>
      <c r="AN282" s="724"/>
      <c r="AO282" s="733"/>
      <c r="AP282" s="724"/>
      <c r="AQ282" s="724"/>
      <c r="AR282" s="724"/>
    </row>
    <row r="283" spans="1:44" s="649" customFormat="1" ht="111" customHeight="1">
      <c r="A283" s="724"/>
      <c r="B283" s="724"/>
      <c r="C283" s="724"/>
      <c r="D283" s="724"/>
      <c r="E283" s="724"/>
      <c r="F283" s="724"/>
      <c r="G283" s="724"/>
      <c r="H283" s="724"/>
      <c r="I283" s="724"/>
      <c r="J283" s="724"/>
      <c r="K283" s="724"/>
      <c r="L283" s="724"/>
      <c r="M283" s="724"/>
      <c r="N283" s="724"/>
      <c r="O283" s="724"/>
      <c r="P283" s="724"/>
      <c r="Q283" s="724"/>
      <c r="R283" s="724"/>
      <c r="S283" s="724"/>
      <c r="T283" s="724"/>
      <c r="U283" s="724"/>
      <c r="V283" s="724"/>
      <c r="W283" s="790"/>
      <c r="X283" s="790"/>
      <c r="Y283" s="790"/>
      <c r="Z283" s="790"/>
      <c r="AA283" s="791"/>
      <c r="AB283" s="790"/>
      <c r="AC283" s="790"/>
      <c r="AD283" s="790"/>
      <c r="AE283" s="724"/>
      <c r="AF283" s="790"/>
      <c r="AG283" s="724"/>
      <c r="AH283" s="736"/>
      <c r="AI283" s="724"/>
      <c r="AJ283" s="724"/>
      <c r="AK283" s="736"/>
      <c r="AL283" s="724"/>
      <c r="AM283" s="736"/>
      <c r="AN283" s="724"/>
      <c r="AO283" s="733"/>
      <c r="AP283" s="724"/>
      <c r="AQ283" s="724"/>
      <c r="AR283" s="724"/>
    </row>
    <row r="284" spans="1:44" s="649" customFormat="1" ht="96" customHeight="1">
      <c r="A284" s="724"/>
      <c r="B284" s="724"/>
      <c r="C284" s="724"/>
      <c r="D284" s="724"/>
      <c r="E284" s="724"/>
      <c r="F284" s="724"/>
      <c r="G284" s="724"/>
      <c r="H284" s="724"/>
      <c r="I284" s="724"/>
      <c r="J284" s="724"/>
      <c r="K284" s="724"/>
      <c r="L284" s="724"/>
      <c r="M284" s="724"/>
      <c r="N284" s="724"/>
      <c r="O284" s="724"/>
      <c r="P284" s="724"/>
      <c r="Q284" s="724"/>
      <c r="R284" s="724"/>
      <c r="S284" s="724"/>
      <c r="T284" s="724"/>
      <c r="U284" s="724"/>
      <c r="V284" s="724"/>
      <c r="W284" s="790"/>
      <c r="X284" s="790"/>
      <c r="Y284" s="790"/>
      <c r="Z284" s="790"/>
      <c r="AA284" s="791"/>
      <c r="AB284" s="790"/>
      <c r="AC284" s="790"/>
      <c r="AD284" s="790"/>
      <c r="AE284" s="724"/>
      <c r="AF284" s="790"/>
      <c r="AG284" s="724"/>
      <c r="AH284" s="736"/>
      <c r="AI284" s="724"/>
      <c r="AJ284" s="724"/>
      <c r="AK284" s="736"/>
      <c r="AL284" s="724"/>
      <c r="AM284" s="736"/>
      <c r="AN284" s="724"/>
      <c r="AO284" s="733"/>
      <c r="AP284" s="724"/>
      <c r="AQ284" s="724"/>
      <c r="AR284" s="724"/>
    </row>
    <row r="285" spans="1:44" s="649" customFormat="1" ht="96.75" customHeight="1">
      <c r="A285" s="724"/>
      <c r="B285" s="724"/>
      <c r="C285" s="724"/>
      <c r="D285" s="724"/>
      <c r="E285" s="724"/>
      <c r="F285" s="724"/>
      <c r="G285" s="724"/>
      <c r="H285" s="724"/>
      <c r="I285" s="724"/>
      <c r="J285" s="724"/>
      <c r="K285" s="724"/>
      <c r="L285" s="724"/>
      <c r="M285" s="724"/>
      <c r="N285" s="724"/>
      <c r="O285" s="724"/>
      <c r="P285" s="724"/>
      <c r="Q285" s="724"/>
      <c r="R285" s="724"/>
      <c r="S285" s="724"/>
      <c r="T285" s="724"/>
      <c r="U285" s="724"/>
      <c r="V285" s="724"/>
      <c r="W285" s="790"/>
      <c r="X285" s="790"/>
      <c r="Y285" s="790"/>
      <c r="Z285" s="790"/>
      <c r="AA285" s="791"/>
      <c r="AB285" s="790"/>
      <c r="AC285" s="790"/>
      <c r="AD285" s="790"/>
      <c r="AE285" s="724"/>
      <c r="AF285" s="790"/>
      <c r="AG285" s="724"/>
      <c r="AH285" s="736"/>
      <c r="AI285" s="724"/>
      <c r="AJ285" s="724"/>
      <c r="AK285" s="736"/>
      <c r="AL285" s="724"/>
      <c r="AM285" s="736"/>
      <c r="AN285" s="724"/>
      <c r="AO285" s="733"/>
      <c r="AP285" s="724"/>
      <c r="AQ285" s="724"/>
      <c r="AR285" s="724"/>
    </row>
    <row r="286" spans="1:44" s="649" customFormat="1">
      <c r="A286" s="724"/>
      <c r="B286" s="724"/>
      <c r="C286" s="724"/>
      <c r="D286" s="724"/>
      <c r="E286" s="724"/>
      <c r="F286" s="724"/>
      <c r="G286" s="724"/>
      <c r="H286" s="724"/>
      <c r="I286" s="724"/>
      <c r="J286" s="724"/>
      <c r="K286" s="724"/>
      <c r="L286" s="724"/>
      <c r="M286" s="724"/>
      <c r="N286" s="724"/>
      <c r="O286" s="724"/>
      <c r="P286" s="724"/>
      <c r="Q286" s="724"/>
      <c r="R286" s="724"/>
      <c r="S286" s="724"/>
      <c r="T286" s="724"/>
      <c r="U286" s="724"/>
      <c r="V286" s="724"/>
      <c r="W286" s="790"/>
      <c r="X286" s="790"/>
      <c r="Y286" s="790"/>
      <c r="Z286" s="790"/>
      <c r="AA286" s="791"/>
      <c r="AB286" s="790"/>
      <c r="AC286" s="790"/>
      <c r="AD286" s="790"/>
      <c r="AE286" s="724"/>
      <c r="AF286" s="790"/>
      <c r="AG286" s="724"/>
      <c r="AH286" s="736"/>
      <c r="AI286" s="724"/>
      <c r="AJ286" s="724"/>
      <c r="AK286" s="736"/>
      <c r="AL286" s="724"/>
      <c r="AM286" s="736"/>
      <c r="AN286" s="724"/>
      <c r="AO286" s="733"/>
      <c r="AP286" s="724"/>
      <c r="AQ286" s="724"/>
      <c r="AR286" s="724"/>
    </row>
    <row r="287" spans="1:44" s="649" customFormat="1">
      <c r="A287" s="724"/>
      <c r="B287" s="724"/>
      <c r="C287" s="724"/>
      <c r="D287" s="724"/>
      <c r="E287" s="724"/>
      <c r="F287" s="724"/>
      <c r="G287" s="724"/>
      <c r="H287" s="724"/>
      <c r="I287" s="724"/>
      <c r="J287" s="724"/>
      <c r="K287" s="724"/>
      <c r="L287" s="724"/>
      <c r="M287" s="724"/>
      <c r="N287" s="724"/>
      <c r="O287" s="724"/>
      <c r="P287" s="724"/>
      <c r="Q287" s="724"/>
      <c r="R287" s="724"/>
      <c r="S287" s="724"/>
      <c r="T287" s="724"/>
      <c r="U287" s="724"/>
      <c r="V287" s="724"/>
      <c r="W287" s="790"/>
      <c r="X287" s="790"/>
      <c r="Y287" s="790"/>
      <c r="Z287" s="790"/>
      <c r="AA287" s="791"/>
      <c r="AB287" s="790"/>
      <c r="AC287" s="790"/>
      <c r="AD287" s="790"/>
      <c r="AE287" s="724"/>
      <c r="AF287" s="790"/>
      <c r="AG287" s="724"/>
      <c r="AH287" s="736"/>
      <c r="AI287" s="724"/>
      <c r="AJ287" s="724"/>
      <c r="AK287" s="736"/>
      <c r="AL287" s="724"/>
      <c r="AM287" s="736"/>
      <c r="AN287" s="724"/>
      <c r="AO287" s="733"/>
      <c r="AP287" s="724"/>
      <c r="AQ287" s="724"/>
      <c r="AR287" s="724"/>
    </row>
    <row r="288" spans="1:44" s="649" customFormat="1">
      <c r="A288" s="724"/>
      <c r="B288" s="724"/>
      <c r="C288" s="724"/>
      <c r="D288" s="724"/>
      <c r="E288" s="724"/>
      <c r="F288" s="724"/>
      <c r="G288" s="724"/>
      <c r="H288" s="724"/>
      <c r="I288" s="724"/>
      <c r="J288" s="724"/>
      <c r="K288" s="724"/>
      <c r="L288" s="724"/>
      <c r="M288" s="724"/>
      <c r="N288" s="724"/>
      <c r="O288" s="724"/>
      <c r="P288" s="724"/>
      <c r="Q288" s="724"/>
      <c r="R288" s="724"/>
      <c r="S288" s="724"/>
      <c r="T288" s="724"/>
      <c r="U288" s="724"/>
      <c r="V288" s="724"/>
      <c r="W288" s="790"/>
      <c r="X288" s="790"/>
      <c r="Y288" s="790"/>
      <c r="Z288" s="790"/>
      <c r="AA288" s="791"/>
      <c r="AB288" s="790"/>
      <c r="AC288" s="790"/>
      <c r="AD288" s="790"/>
      <c r="AE288" s="724"/>
      <c r="AF288" s="790"/>
      <c r="AG288" s="724"/>
      <c r="AH288" s="736"/>
      <c r="AI288" s="724"/>
      <c r="AJ288" s="724"/>
      <c r="AK288" s="736"/>
      <c r="AL288" s="724"/>
      <c r="AM288" s="736"/>
      <c r="AN288" s="724"/>
      <c r="AO288" s="733"/>
      <c r="AP288" s="724"/>
      <c r="AQ288" s="724"/>
      <c r="AR288" s="724"/>
    </row>
    <row r="289" spans="1:44" s="649" customFormat="1" ht="111" customHeight="1">
      <c r="A289" s="724"/>
      <c r="B289" s="724"/>
      <c r="C289" s="724"/>
      <c r="D289" s="724"/>
      <c r="E289" s="724"/>
      <c r="F289" s="724"/>
      <c r="G289" s="724"/>
      <c r="H289" s="724"/>
      <c r="I289" s="724"/>
      <c r="J289" s="724"/>
      <c r="K289" s="724"/>
      <c r="L289" s="724"/>
      <c r="M289" s="724"/>
      <c r="N289" s="724"/>
      <c r="O289" s="724"/>
      <c r="P289" s="724"/>
      <c r="Q289" s="724"/>
      <c r="R289" s="724"/>
      <c r="S289" s="724"/>
      <c r="T289" s="724"/>
      <c r="U289" s="724"/>
      <c r="V289" s="724"/>
      <c r="W289" s="790"/>
      <c r="X289" s="790"/>
      <c r="Y289" s="790"/>
      <c r="Z289" s="790"/>
      <c r="AA289" s="791"/>
      <c r="AB289" s="790"/>
      <c r="AC289" s="790"/>
      <c r="AD289" s="790"/>
      <c r="AE289" s="724"/>
      <c r="AF289" s="790"/>
      <c r="AG289" s="724"/>
      <c r="AH289" s="736"/>
      <c r="AI289" s="724"/>
      <c r="AJ289" s="724"/>
      <c r="AK289" s="736"/>
      <c r="AL289" s="724"/>
      <c r="AM289" s="736"/>
      <c r="AN289" s="724"/>
      <c r="AO289" s="733"/>
      <c r="AP289" s="724"/>
      <c r="AQ289" s="724"/>
      <c r="AR289" s="724"/>
    </row>
    <row r="290" spans="1:44" s="649" customFormat="1" ht="72.75" customHeight="1">
      <c r="A290" s="724"/>
      <c r="B290" s="724"/>
      <c r="C290" s="724"/>
      <c r="D290" s="724"/>
      <c r="E290" s="724"/>
      <c r="F290" s="724"/>
      <c r="G290" s="724"/>
      <c r="H290" s="724"/>
      <c r="I290" s="724"/>
      <c r="J290" s="724"/>
      <c r="K290" s="724"/>
      <c r="L290" s="724"/>
      <c r="M290" s="724"/>
      <c r="N290" s="724"/>
      <c r="O290" s="724"/>
      <c r="P290" s="724"/>
      <c r="Q290" s="724"/>
      <c r="R290" s="724"/>
      <c r="S290" s="724"/>
      <c r="T290" s="724"/>
      <c r="U290" s="724"/>
      <c r="V290" s="724"/>
      <c r="W290" s="790"/>
      <c r="X290" s="790"/>
      <c r="Y290" s="790"/>
      <c r="Z290" s="790"/>
      <c r="AA290" s="791"/>
      <c r="AB290" s="790"/>
      <c r="AC290" s="790"/>
      <c r="AD290" s="790"/>
      <c r="AE290" s="724"/>
      <c r="AF290" s="790"/>
      <c r="AG290" s="724"/>
      <c r="AH290" s="736"/>
      <c r="AI290" s="724"/>
      <c r="AJ290" s="724"/>
      <c r="AK290" s="736"/>
      <c r="AL290" s="724"/>
      <c r="AM290" s="736"/>
      <c r="AN290" s="724"/>
      <c r="AO290" s="733"/>
      <c r="AP290" s="724"/>
      <c r="AQ290" s="724"/>
      <c r="AR290" s="724"/>
    </row>
    <row r="291" spans="1:44" s="649" customFormat="1" ht="57" customHeight="1">
      <c r="A291" s="724"/>
      <c r="B291" s="724"/>
      <c r="C291" s="724"/>
      <c r="D291" s="724"/>
      <c r="E291" s="724"/>
      <c r="F291" s="724"/>
      <c r="G291" s="724"/>
      <c r="H291" s="724"/>
      <c r="I291" s="724"/>
      <c r="J291" s="724"/>
      <c r="K291" s="724"/>
      <c r="L291" s="724"/>
      <c r="M291" s="724"/>
      <c r="N291" s="724"/>
      <c r="O291" s="724"/>
      <c r="P291" s="724"/>
      <c r="Q291" s="724"/>
      <c r="R291" s="724"/>
      <c r="S291" s="724"/>
      <c r="T291" s="724"/>
      <c r="U291" s="724"/>
      <c r="V291" s="724"/>
      <c r="W291" s="790"/>
      <c r="X291" s="790"/>
      <c r="Y291" s="790"/>
      <c r="Z291" s="790"/>
      <c r="AA291" s="791"/>
      <c r="AB291" s="790"/>
      <c r="AC291" s="790"/>
      <c r="AD291" s="790"/>
      <c r="AE291" s="724"/>
      <c r="AF291" s="790"/>
      <c r="AG291" s="724"/>
      <c r="AH291" s="736"/>
      <c r="AI291" s="724"/>
      <c r="AJ291" s="724"/>
      <c r="AK291" s="736"/>
      <c r="AL291" s="724"/>
      <c r="AM291" s="736"/>
      <c r="AN291" s="724"/>
      <c r="AO291" s="733"/>
      <c r="AP291" s="724"/>
      <c r="AQ291" s="724"/>
      <c r="AR291" s="724"/>
    </row>
    <row r="292" spans="1:44" s="649" customFormat="1" ht="36.75" customHeight="1">
      <c r="A292" s="724"/>
      <c r="B292" s="724"/>
      <c r="C292" s="724"/>
      <c r="D292" s="724"/>
      <c r="E292" s="724"/>
      <c r="F292" s="724"/>
      <c r="G292" s="724"/>
      <c r="H292" s="724"/>
      <c r="I292" s="724"/>
      <c r="J292" s="724"/>
      <c r="K292" s="724"/>
      <c r="L292" s="724"/>
      <c r="M292" s="724"/>
      <c r="N292" s="724"/>
      <c r="O292" s="724"/>
      <c r="P292" s="724"/>
      <c r="Q292" s="724"/>
      <c r="R292" s="724"/>
      <c r="S292" s="724"/>
      <c r="T292" s="724"/>
      <c r="U292" s="724"/>
      <c r="V292" s="724"/>
      <c r="W292" s="790"/>
      <c r="X292" s="790"/>
      <c r="Y292" s="790"/>
      <c r="Z292" s="790"/>
      <c r="AA292" s="791"/>
      <c r="AB292" s="790"/>
      <c r="AC292" s="790"/>
      <c r="AD292" s="790"/>
      <c r="AE292" s="724"/>
      <c r="AF292" s="790"/>
      <c r="AG292" s="724"/>
      <c r="AH292" s="736"/>
      <c r="AI292" s="724"/>
      <c r="AJ292" s="724"/>
      <c r="AK292" s="736"/>
      <c r="AL292" s="724"/>
      <c r="AM292" s="736"/>
      <c r="AN292" s="724"/>
      <c r="AO292" s="733"/>
      <c r="AP292" s="724"/>
      <c r="AQ292" s="724"/>
      <c r="AR292" s="724"/>
    </row>
    <row r="293" spans="1:44" s="649" customFormat="1" ht="35.25" customHeight="1">
      <c r="A293" s="724"/>
      <c r="B293" s="724"/>
      <c r="C293" s="724"/>
      <c r="D293" s="724"/>
      <c r="E293" s="724"/>
      <c r="F293" s="724"/>
      <c r="G293" s="724"/>
      <c r="H293" s="724"/>
      <c r="I293" s="724"/>
      <c r="J293" s="724"/>
      <c r="K293" s="724"/>
      <c r="L293" s="724"/>
      <c r="M293" s="724"/>
      <c r="N293" s="724"/>
      <c r="O293" s="724"/>
      <c r="P293" s="724"/>
      <c r="Q293" s="724"/>
      <c r="R293" s="724"/>
      <c r="S293" s="724"/>
      <c r="T293" s="724"/>
      <c r="U293" s="724"/>
      <c r="V293" s="724"/>
      <c r="W293" s="790"/>
      <c r="X293" s="790"/>
      <c r="Y293" s="790"/>
      <c r="Z293" s="790"/>
      <c r="AA293" s="791"/>
      <c r="AB293" s="790"/>
      <c r="AC293" s="790"/>
      <c r="AD293" s="790"/>
      <c r="AE293" s="724"/>
      <c r="AF293" s="790"/>
      <c r="AG293" s="724"/>
      <c r="AH293" s="736"/>
      <c r="AI293" s="724"/>
      <c r="AJ293" s="724"/>
      <c r="AK293" s="736"/>
      <c r="AL293" s="724"/>
      <c r="AM293" s="736"/>
      <c r="AN293" s="724"/>
      <c r="AO293" s="733"/>
      <c r="AP293" s="724"/>
      <c r="AQ293" s="724"/>
      <c r="AR293" s="724"/>
    </row>
    <row r="294" spans="1:44" s="649" customFormat="1" ht="57" customHeight="1">
      <c r="A294" s="724"/>
      <c r="B294" s="724"/>
      <c r="C294" s="724"/>
      <c r="D294" s="724"/>
      <c r="E294" s="724"/>
      <c r="F294" s="724"/>
      <c r="G294" s="724"/>
      <c r="H294" s="724"/>
      <c r="I294" s="724"/>
      <c r="J294" s="724"/>
      <c r="K294" s="724"/>
      <c r="L294" s="724"/>
      <c r="M294" s="724"/>
      <c r="N294" s="724"/>
      <c r="O294" s="724"/>
      <c r="P294" s="724"/>
      <c r="Q294" s="724"/>
      <c r="R294" s="724"/>
      <c r="S294" s="724"/>
      <c r="T294" s="724"/>
      <c r="U294" s="724"/>
      <c r="V294" s="724"/>
      <c r="W294" s="790"/>
      <c r="X294" s="790"/>
      <c r="Y294" s="790"/>
      <c r="Z294" s="790"/>
      <c r="AA294" s="791"/>
      <c r="AB294" s="790"/>
      <c r="AC294" s="790"/>
      <c r="AD294" s="790"/>
      <c r="AE294" s="724"/>
      <c r="AF294" s="790"/>
      <c r="AG294" s="724"/>
      <c r="AH294" s="736"/>
      <c r="AI294" s="724"/>
      <c r="AJ294" s="724"/>
      <c r="AK294" s="736"/>
      <c r="AL294" s="724"/>
      <c r="AM294" s="736"/>
      <c r="AN294" s="724"/>
      <c r="AO294" s="733"/>
      <c r="AP294" s="724"/>
      <c r="AQ294" s="724"/>
      <c r="AR294" s="724"/>
    </row>
    <row r="295" spans="1:44" s="625" customFormat="1" ht="62.25" customHeight="1">
      <c r="A295" s="724"/>
      <c r="B295" s="724"/>
      <c r="C295" s="724"/>
      <c r="D295" s="724"/>
      <c r="E295" s="724"/>
      <c r="F295" s="724"/>
      <c r="G295" s="724"/>
      <c r="H295" s="724"/>
      <c r="I295" s="724"/>
      <c r="J295" s="724"/>
      <c r="K295" s="724"/>
      <c r="L295" s="724"/>
      <c r="M295" s="724"/>
      <c r="N295" s="724"/>
      <c r="O295" s="724"/>
      <c r="P295" s="724"/>
      <c r="Q295" s="724"/>
      <c r="R295" s="724"/>
      <c r="S295" s="724"/>
      <c r="T295" s="724"/>
      <c r="U295" s="724"/>
      <c r="V295" s="724"/>
      <c r="W295" s="790"/>
      <c r="X295" s="790"/>
      <c r="Y295" s="790"/>
      <c r="Z295" s="790"/>
      <c r="AA295" s="791"/>
      <c r="AB295" s="790"/>
      <c r="AC295" s="790"/>
      <c r="AD295" s="790"/>
      <c r="AE295" s="724"/>
      <c r="AF295" s="790"/>
      <c r="AG295" s="724"/>
      <c r="AH295" s="736"/>
      <c r="AI295" s="724"/>
      <c r="AJ295" s="724"/>
      <c r="AK295" s="736"/>
      <c r="AL295" s="724"/>
      <c r="AM295" s="736"/>
      <c r="AN295" s="724"/>
      <c r="AO295" s="733"/>
      <c r="AP295" s="724"/>
      <c r="AQ295" s="724"/>
      <c r="AR295" s="724"/>
    </row>
    <row r="296" spans="1:44" s="649" customFormat="1">
      <c r="A296" s="724"/>
      <c r="B296" s="724"/>
      <c r="C296" s="724"/>
      <c r="D296" s="724"/>
      <c r="E296" s="724"/>
      <c r="F296" s="724"/>
      <c r="G296" s="724"/>
      <c r="H296" s="724"/>
      <c r="I296" s="724"/>
      <c r="J296" s="724"/>
      <c r="K296" s="724"/>
      <c r="L296" s="724"/>
      <c r="M296" s="724"/>
      <c r="N296" s="724"/>
      <c r="O296" s="724"/>
      <c r="P296" s="724"/>
      <c r="Q296" s="724"/>
      <c r="R296" s="724"/>
      <c r="S296" s="724"/>
      <c r="T296" s="724"/>
      <c r="U296" s="724"/>
      <c r="V296" s="724"/>
      <c r="W296" s="790"/>
      <c r="X296" s="790"/>
      <c r="Y296" s="790"/>
      <c r="Z296" s="790"/>
      <c r="AA296" s="791"/>
      <c r="AB296" s="790"/>
      <c r="AC296" s="790"/>
      <c r="AD296" s="790"/>
      <c r="AE296" s="724"/>
      <c r="AF296" s="790"/>
      <c r="AG296" s="724"/>
      <c r="AH296" s="736"/>
      <c r="AI296" s="724"/>
      <c r="AJ296" s="724"/>
      <c r="AK296" s="736"/>
      <c r="AL296" s="724"/>
      <c r="AM296" s="736"/>
      <c r="AN296" s="724"/>
      <c r="AO296" s="733"/>
      <c r="AP296" s="724"/>
      <c r="AQ296" s="724"/>
      <c r="AR296" s="724"/>
    </row>
    <row r="297" spans="1:44" s="649" customFormat="1">
      <c r="A297" s="724"/>
      <c r="B297" s="724"/>
      <c r="C297" s="724"/>
      <c r="D297" s="724"/>
      <c r="E297" s="724"/>
      <c r="F297" s="724"/>
      <c r="G297" s="724"/>
      <c r="H297" s="724"/>
      <c r="I297" s="724"/>
      <c r="J297" s="724"/>
      <c r="K297" s="724"/>
      <c r="L297" s="724"/>
      <c r="M297" s="724"/>
      <c r="N297" s="724"/>
      <c r="O297" s="724"/>
      <c r="P297" s="724"/>
      <c r="Q297" s="724"/>
      <c r="R297" s="724"/>
      <c r="S297" s="724"/>
      <c r="T297" s="724"/>
      <c r="U297" s="724"/>
      <c r="V297" s="724"/>
      <c r="W297" s="790"/>
      <c r="X297" s="790"/>
      <c r="Y297" s="790"/>
      <c r="Z297" s="790"/>
      <c r="AA297" s="791"/>
      <c r="AB297" s="790"/>
      <c r="AC297" s="790"/>
      <c r="AD297" s="790"/>
      <c r="AE297" s="724"/>
      <c r="AF297" s="790"/>
      <c r="AG297" s="724"/>
      <c r="AH297" s="736"/>
      <c r="AI297" s="724"/>
      <c r="AJ297" s="724"/>
      <c r="AK297" s="736"/>
      <c r="AL297" s="724"/>
      <c r="AM297" s="736"/>
      <c r="AN297" s="724"/>
      <c r="AO297" s="733"/>
      <c r="AP297" s="724"/>
      <c r="AQ297" s="724"/>
      <c r="AR297" s="724"/>
    </row>
    <row r="298" spans="1:44" s="649" customFormat="1" ht="108" customHeight="1">
      <c r="A298" s="724"/>
      <c r="B298" s="724"/>
      <c r="C298" s="724"/>
      <c r="D298" s="724"/>
      <c r="E298" s="724"/>
      <c r="F298" s="724"/>
      <c r="G298" s="724"/>
      <c r="H298" s="724"/>
      <c r="I298" s="724"/>
      <c r="J298" s="724"/>
      <c r="K298" s="724"/>
      <c r="L298" s="724"/>
      <c r="M298" s="724"/>
      <c r="N298" s="724"/>
      <c r="O298" s="724"/>
      <c r="P298" s="724"/>
      <c r="Q298" s="724"/>
      <c r="R298" s="724"/>
      <c r="S298" s="724"/>
      <c r="T298" s="724"/>
      <c r="U298" s="724"/>
      <c r="V298" s="724"/>
      <c r="W298" s="790"/>
      <c r="X298" s="790"/>
      <c r="Y298" s="790"/>
      <c r="Z298" s="790"/>
      <c r="AA298" s="791"/>
      <c r="AB298" s="790"/>
      <c r="AC298" s="790"/>
      <c r="AD298" s="790"/>
      <c r="AE298" s="724"/>
      <c r="AF298" s="790"/>
      <c r="AG298" s="724"/>
      <c r="AH298" s="736"/>
      <c r="AI298" s="724"/>
      <c r="AJ298" s="724"/>
      <c r="AK298" s="736"/>
      <c r="AL298" s="724"/>
      <c r="AM298" s="736"/>
      <c r="AN298" s="724"/>
      <c r="AO298" s="733"/>
      <c r="AP298" s="724"/>
      <c r="AQ298" s="724"/>
      <c r="AR298" s="724"/>
    </row>
    <row r="299" spans="1:44" s="649" customFormat="1">
      <c r="A299" s="724"/>
      <c r="B299" s="724"/>
      <c r="C299" s="724"/>
      <c r="D299" s="724"/>
      <c r="E299" s="724"/>
      <c r="F299" s="724"/>
      <c r="G299" s="724"/>
      <c r="H299" s="724"/>
      <c r="I299" s="724"/>
      <c r="J299" s="724"/>
      <c r="K299" s="724"/>
      <c r="L299" s="724"/>
      <c r="M299" s="724"/>
      <c r="N299" s="724"/>
      <c r="O299" s="724"/>
      <c r="P299" s="724"/>
      <c r="Q299" s="724"/>
      <c r="R299" s="724"/>
      <c r="S299" s="724"/>
      <c r="T299" s="724"/>
      <c r="U299" s="724"/>
      <c r="V299" s="724"/>
      <c r="W299" s="790"/>
      <c r="X299" s="790"/>
      <c r="Y299" s="790"/>
      <c r="Z299" s="790"/>
      <c r="AA299" s="791"/>
      <c r="AB299" s="790"/>
      <c r="AC299" s="790"/>
      <c r="AD299" s="790"/>
      <c r="AE299" s="724"/>
      <c r="AF299" s="790"/>
      <c r="AG299" s="724"/>
      <c r="AH299" s="736"/>
      <c r="AI299" s="724"/>
      <c r="AJ299" s="724"/>
      <c r="AK299" s="736"/>
      <c r="AL299" s="724"/>
      <c r="AM299" s="736"/>
      <c r="AN299" s="724"/>
      <c r="AO299" s="733"/>
      <c r="AP299" s="724"/>
      <c r="AQ299" s="724"/>
      <c r="AR299" s="724"/>
    </row>
    <row r="300" spans="1:44" s="649" customFormat="1">
      <c r="A300" s="724"/>
      <c r="B300" s="724"/>
      <c r="C300" s="724"/>
      <c r="D300" s="724"/>
      <c r="E300" s="724"/>
      <c r="F300" s="724"/>
      <c r="G300" s="724"/>
      <c r="H300" s="724"/>
      <c r="I300" s="724"/>
      <c r="J300" s="724"/>
      <c r="K300" s="724"/>
      <c r="L300" s="724"/>
      <c r="M300" s="724"/>
      <c r="N300" s="724"/>
      <c r="O300" s="724"/>
      <c r="P300" s="724"/>
      <c r="Q300" s="724"/>
      <c r="R300" s="724"/>
      <c r="S300" s="724"/>
      <c r="T300" s="724"/>
      <c r="U300" s="724"/>
      <c r="V300" s="724"/>
      <c r="W300" s="790"/>
      <c r="X300" s="790"/>
      <c r="Y300" s="790"/>
      <c r="Z300" s="790"/>
      <c r="AA300" s="791"/>
      <c r="AB300" s="790"/>
      <c r="AC300" s="790"/>
      <c r="AD300" s="790"/>
      <c r="AE300" s="724"/>
      <c r="AF300" s="790"/>
      <c r="AG300" s="724"/>
      <c r="AH300" s="736"/>
      <c r="AI300" s="724"/>
      <c r="AJ300" s="724"/>
      <c r="AK300" s="736"/>
      <c r="AL300" s="724"/>
      <c r="AM300" s="736"/>
      <c r="AN300" s="724"/>
      <c r="AO300" s="733"/>
      <c r="AP300" s="724"/>
      <c r="AQ300" s="724"/>
      <c r="AR300" s="724"/>
    </row>
    <row r="301" spans="1:44" s="649" customFormat="1">
      <c r="A301" s="724"/>
      <c r="B301" s="724"/>
      <c r="C301" s="724"/>
      <c r="D301" s="724"/>
      <c r="E301" s="724"/>
      <c r="F301" s="724"/>
      <c r="G301" s="724"/>
      <c r="H301" s="724"/>
      <c r="I301" s="724"/>
      <c r="J301" s="724"/>
      <c r="K301" s="724"/>
      <c r="L301" s="724"/>
      <c r="M301" s="724"/>
      <c r="N301" s="724"/>
      <c r="O301" s="724"/>
      <c r="P301" s="724"/>
      <c r="Q301" s="724"/>
      <c r="R301" s="724"/>
      <c r="S301" s="724"/>
      <c r="T301" s="724"/>
      <c r="U301" s="724"/>
      <c r="V301" s="724"/>
      <c r="W301" s="790"/>
      <c r="X301" s="790"/>
      <c r="Y301" s="790"/>
      <c r="Z301" s="790"/>
      <c r="AA301" s="791"/>
      <c r="AB301" s="790"/>
      <c r="AC301" s="790"/>
      <c r="AD301" s="790"/>
      <c r="AE301" s="724"/>
      <c r="AF301" s="790"/>
      <c r="AG301" s="724"/>
      <c r="AH301" s="736"/>
      <c r="AI301" s="724"/>
      <c r="AJ301" s="724"/>
      <c r="AK301" s="736"/>
      <c r="AL301" s="724"/>
      <c r="AM301" s="736"/>
      <c r="AN301" s="724"/>
      <c r="AO301" s="733"/>
      <c r="AP301" s="724"/>
      <c r="AQ301" s="724"/>
      <c r="AR301" s="724"/>
    </row>
    <row r="302" spans="1:44" s="649" customFormat="1">
      <c r="A302" s="724"/>
      <c r="B302" s="724"/>
      <c r="C302" s="724"/>
      <c r="D302" s="724"/>
      <c r="E302" s="724"/>
      <c r="F302" s="724"/>
      <c r="G302" s="724"/>
      <c r="H302" s="724"/>
      <c r="I302" s="724"/>
      <c r="J302" s="724"/>
      <c r="K302" s="724"/>
      <c r="L302" s="724"/>
      <c r="M302" s="724"/>
      <c r="N302" s="724"/>
      <c r="O302" s="724"/>
      <c r="P302" s="724"/>
      <c r="Q302" s="724"/>
      <c r="R302" s="724"/>
      <c r="S302" s="724"/>
      <c r="T302" s="724"/>
      <c r="U302" s="724"/>
      <c r="V302" s="724"/>
      <c r="W302" s="790"/>
      <c r="X302" s="790"/>
      <c r="Y302" s="790"/>
      <c r="Z302" s="790"/>
      <c r="AA302" s="791"/>
      <c r="AB302" s="790"/>
      <c r="AC302" s="790"/>
      <c r="AD302" s="790"/>
      <c r="AE302" s="724"/>
      <c r="AF302" s="790"/>
      <c r="AG302" s="724"/>
      <c r="AH302" s="736"/>
      <c r="AI302" s="724"/>
      <c r="AJ302" s="724"/>
      <c r="AK302" s="736"/>
      <c r="AL302" s="724"/>
      <c r="AM302" s="736"/>
      <c r="AN302" s="724"/>
      <c r="AO302" s="733"/>
      <c r="AP302" s="724"/>
      <c r="AQ302" s="724"/>
      <c r="AR302" s="724"/>
    </row>
    <row r="303" spans="1:44" s="649" customFormat="1">
      <c r="A303" s="724"/>
      <c r="B303" s="724"/>
      <c r="C303" s="724"/>
      <c r="D303" s="724"/>
      <c r="E303" s="724"/>
      <c r="F303" s="724"/>
      <c r="G303" s="724"/>
      <c r="H303" s="724"/>
      <c r="I303" s="724"/>
      <c r="J303" s="724"/>
      <c r="K303" s="724"/>
      <c r="L303" s="724"/>
      <c r="M303" s="724"/>
      <c r="N303" s="724"/>
      <c r="O303" s="724"/>
      <c r="P303" s="724"/>
      <c r="Q303" s="724"/>
      <c r="R303" s="724"/>
      <c r="S303" s="724"/>
      <c r="T303" s="724"/>
      <c r="U303" s="724"/>
      <c r="V303" s="724"/>
      <c r="W303" s="790"/>
      <c r="X303" s="790"/>
      <c r="Y303" s="790"/>
      <c r="Z303" s="790"/>
      <c r="AA303" s="791"/>
      <c r="AB303" s="790"/>
      <c r="AC303" s="790"/>
      <c r="AD303" s="790"/>
      <c r="AE303" s="724"/>
      <c r="AF303" s="790"/>
      <c r="AG303" s="724"/>
      <c r="AH303" s="736"/>
      <c r="AI303" s="724"/>
      <c r="AJ303" s="724"/>
      <c r="AK303" s="736"/>
      <c r="AL303" s="724"/>
      <c r="AM303" s="736"/>
      <c r="AN303" s="724"/>
      <c r="AO303" s="733"/>
      <c r="AP303" s="724"/>
      <c r="AQ303" s="724"/>
      <c r="AR303" s="724"/>
    </row>
    <row r="304" spans="1:44" s="649" customFormat="1">
      <c r="A304" s="724"/>
      <c r="B304" s="724"/>
      <c r="C304" s="724"/>
      <c r="D304" s="724"/>
      <c r="E304" s="724"/>
      <c r="F304" s="724"/>
      <c r="G304" s="724"/>
      <c r="H304" s="724"/>
      <c r="I304" s="724"/>
      <c r="J304" s="724"/>
      <c r="K304" s="724"/>
      <c r="L304" s="724"/>
      <c r="M304" s="724"/>
      <c r="N304" s="724"/>
      <c r="O304" s="724"/>
      <c r="P304" s="724"/>
      <c r="Q304" s="724"/>
      <c r="R304" s="724"/>
      <c r="S304" s="724"/>
      <c r="T304" s="724"/>
      <c r="U304" s="724"/>
      <c r="V304" s="724"/>
      <c r="W304" s="790"/>
      <c r="X304" s="790"/>
      <c r="Y304" s="790"/>
      <c r="Z304" s="790"/>
      <c r="AA304" s="791"/>
      <c r="AB304" s="790"/>
      <c r="AC304" s="790"/>
      <c r="AD304" s="790"/>
      <c r="AE304" s="724"/>
      <c r="AF304" s="790"/>
      <c r="AG304" s="724"/>
      <c r="AH304" s="736"/>
      <c r="AI304" s="724"/>
      <c r="AJ304" s="724"/>
      <c r="AK304" s="736"/>
      <c r="AL304" s="724"/>
      <c r="AM304" s="736"/>
      <c r="AN304" s="724"/>
      <c r="AO304" s="733"/>
      <c r="AP304" s="724"/>
      <c r="AQ304" s="724"/>
      <c r="AR304" s="724"/>
    </row>
    <row r="305" spans="1:51" s="649" customFormat="1">
      <c r="A305" s="724"/>
      <c r="B305" s="724"/>
      <c r="C305" s="724"/>
      <c r="D305" s="724"/>
      <c r="E305" s="724"/>
      <c r="F305" s="724"/>
      <c r="G305" s="724"/>
      <c r="H305" s="724"/>
      <c r="I305" s="724"/>
      <c r="J305" s="724"/>
      <c r="K305" s="724"/>
      <c r="L305" s="724"/>
      <c r="M305" s="724"/>
      <c r="N305" s="724"/>
      <c r="O305" s="724"/>
      <c r="P305" s="724"/>
      <c r="Q305" s="724"/>
      <c r="R305" s="724"/>
      <c r="S305" s="724"/>
      <c r="T305" s="724"/>
      <c r="U305" s="724"/>
      <c r="V305" s="724"/>
      <c r="W305" s="790"/>
      <c r="X305" s="790"/>
      <c r="Y305" s="790"/>
      <c r="Z305" s="790"/>
      <c r="AA305" s="791"/>
      <c r="AB305" s="790"/>
      <c r="AC305" s="790"/>
      <c r="AD305" s="790"/>
      <c r="AE305" s="724"/>
      <c r="AF305" s="790"/>
      <c r="AG305" s="724"/>
      <c r="AH305" s="736"/>
      <c r="AI305" s="724"/>
      <c r="AJ305" s="724"/>
      <c r="AK305" s="736"/>
      <c r="AL305" s="724"/>
      <c r="AM305" s="736"/>
      <c r="AN305" s="724"/>
      <c r="AO305" s="733"/>
      <c r="AP305" s="724"/>
      <c r="AQ305" s="724"/>
      <c r="AR305" s="724"/>
    </row>
    <row r="306" spans="1:51" s="649" customFormat="1">
      <c r="A306" s="724"/>
      <c r="B306" s="724"/>
      <c r="C306" s="724"/>
      <c r="D306" s="724"/>
      <c r="E306" s="724"/>
      <c r="F306" s="724"/>
      <c r="G306" s="724"/>
      <c r="H306" s="724"/>
      <c r="I306" s="724"/>
      <c r="J306" s="724"/>
      <c r="K306" s="724"/>
      <c r="L306" s="724"/>
      <c r="M306" s="724"/>
      <c r="N306" s="724"/>
      <c r="O306" s="724"/>
      <c r="P306" s="724"/>
      <c r="Q306" s="724"/>
      <c r="R306" s="724"/>
      <c r="S306" s="724"/>
      <c r="T306" s="724"/>
      <c r="U306" s="724"/>
      <c r="V306" s="724"/>
      <c r="W306" s="790"/>
      <c r="X306" s="790"/>
      <c r="Y306" s="790"/>
      <c r="Z306" s="790"/>
      <c r="AA306" s="791"/>
      <c r="AB306" s="790"/>
      <c r="AC306" s="790"/>
      <c r="AD306" s="790"/>
      <c r="AE306" s="724"/>
      <c r="AF306" s="790"/>
      <c r="AG306" s="724"/>
      <c r="AH306" s="736"/>
      <c r="AI306" s="724"/>
      <c r="AJ306" s="724"/>
      <c r="AK306" s="736"/>
      <c r="AL306" s="724"/>
      <c r="AM306" s="736"/>
      <c r="AN306" s="724"/>
      <c r="AO306" s="733"/>
      <c r="AP306" s="724"/>
      <c r="AQ306" s="724"/>
      <c r="AR306" s="724"/>
    </row>
    <row r="307" spans="1:51" s="649" customFormat="1">
      <c r="A307" s="724"/>
      <c r="B307" s="724"/>
      <c r="C307" s="724"/>
      <c r="D307" s="724"/>
      <c r="E307" s="724"/>
      <c r="F307" s="724"/>
      <c r="G307" s="724"/>
      <c r="H307" s="724"/>
      <c r="I307" s="724"/>
      <c r="J307" s="724"/>
      <c r="K307" s="724"/>
      <c r="L307" s="724"/>
      <c r="M307" s="724"/>
      <c r="N307" s="724"/>
      <c r="O307" s="724"/>
      <c r="P307" s="724"/>
      <c r="Q307" s="724"/>
      <c r="R307" s="724"/>
      <c r="S307" s="724"/>
      <c r="T307" s="724"/>
      <c r="U307" s="724"/>
      <c r="V307" s="724"/>
      <c r="W307" s="790"/>
      <c r="X307" s="790"/>
      <c r="Y307" s="790"/>
      <c r="Z307" s="790"/>
      <c r="AA307" s="791"/>
      <c r="AB307" s="790"/>
      <c r="AC307" s="790"/>
      <c r="AD307" s="790"/>
      <c r="AE307" s="724"/>
      <c r="AF307" s="790"/>
      <c r="AG307" s="724"/>
      <c r="AH307" s="736"/>
      <c r="AI307" s="724"/>
      <c r="AJ307" s="724"/>
      <c r="AK307" s="736"/>
      <c r="AL307" s="724"/>
      <c r="AM307" s="736"/>
      <c r="AN307" s="724"/>
      <c r="AO307" s="733"/>
      <c r="AP307" s="724"/>
      <c r="AQ307" s="724"/>
      <c r="AR307" s="724"/>
    </row>
    <row r="308" spans="1:51" s="649" customFormat="1">
      <c r="A308" s="724"/>
      <c r="B308" s="724"/>
      <c r="C308" s="724"/>
      <c r="D308" s="724"/>
      <c r="E308" s="724"/>
      <c r="F308" s="724"/>
      <c r="G308" s="724"/>
      <c r="H308" s="724"/>
      <c r="I308" s="724"/>
      <c r="J308" s="724"/>
      <c r="K308" s="724"/>
      <c r="L308" s="724"/>
      <c r="M308" s="724"/>
      <c r="N308" s="724"/>
      <c r="O308" s="724"/>
      <c r="P308" s="724"/>
      <c r="Q308" s="724"/>
      <c r="R308" s="724"/>
      <c r="S308" s="724"/>
      <c r="T308" s="724"/>
      <c r="U308" s="724"/>
      <c r="V308" s="724"/>
      <c r="W308" s="790"/>
      <c r="X308" s="790"/>
      <c r="Y308" s="790"/>
      <c r="Z308" s="790"/>
      <c r="AA308" s="791"/>
      <c r="AB308" s="790"/>
      <c r="AC308" s="790"/>
      <c r="AD308" s="790"/>
      <c r="AE308" s="724"/>
      <c r="AF308" s="790"/>
      <c r="AG308" s="724"/>
      <c r="AH308" s="736"/>
      <c r="AI308" s="724"/>
      <c r="AJ308" s="724"/>
      <c r="AK308" s="736"/>
      <c r="AL308" s="724"/>
      <c r="AM308" s="736"/>
      <c r="AN308" s="724"/>
      <c r="AO308" s="733"/>
      <c r="AP308" s="724"/>
      <c r="AQ308" s="724"/>
      <c r="AR308" s="724"/>
    </row>
    <row r="309" spans="1:51" s="649" customFormat="1">
      <c r="A309" s="724"/>
      <c r="B309" s="724"/>
      <c r="C309" s="724"/>
      <c r="D309" s="724"/>
      <c r="E309" s="724"/>
      <c r="F309" s="724"/>
      <c r="G309" s="724"/>
      <c r="H309" s="724"/>
      <c r="I309" s="724"/>
      <c r="J309" s="724"/>
      <c r="K309" s="724"/>
      <c r="L309" s="724"/>
      <c r="M309" s="724"/>
      <c r="N309" s="724"/>
      <c r="O309" s="724"/>
      <c r="P309" s="724"/>
      <c r="Q309" s="724"/>
      <c r="R309" s="724"/>
      <c r="S309" s="724"/>
      <c r="T309" s="724"/>
      <c r="U309" s="724"/>
      <c r="V309" s="724"/>
      <c r="W309" s="790"/>
      <c r="X309" s="790"/>
      <c r="Y309" s="790"/>
      <c r="Z309" s="790"/>
      <c r="AA309" s="791"/>
      <c r="AB309" s="790"/>
      <c r="AC309" s="790"/>
      <c r="AD309" s="790"/>
      <c r="AE309" s="724"/>
      <c r="AF309" s="790"/>
      <c r="AG309" s="724"/>
      <c r="AH309" s="736"/>
      <c r="AI309" s="724"/>
      <c r="AJ309" s="724"/>
      <c r="AK309" s="736"/>
      <c r="AL309" s="724"/>
      <c r="AM309" s="736"/>
      <c r="AN309" s="724"/>
      <c r="AO309" s="733"/>
      <c r="AP309" s="724"/>
      <c r="AQ309" s="724"/>
      <c r="AR309" s="724"/>
    </row>
    <row r="310" spans="1:51" s="649" customFormat="1">
      <c r="A310" s="724"/>
      <c r="B310" s="724"/>
      <c r="C310" s="724"/>
      <c r="D310" s="724"/>
      <c r="E310" s="724"/>
      <c r="F310" s="724"/>
      <c r="G310" s="724"/>
      <c r="H310" s="724"/>
      <c r="I310" s="724"/>
      <c r="J310" s="724"/>
      <c r="K310" s="724"/>
      <c r="L310" s="724"/>
      <c r="M310" s="724"/>
      <c r="N310" s="724"/>
      <c r="O310" s="724"/>
      <c r="P310" s="724"/>
      <c r="Q310" s="724"/>
      <c r="R310" s="724"/>
      <c r="S310" s="724"/>
      <c r="T310" s="724"/>
      <c r="U310" s="724"/>
      <c r="V310" s="724"/>
      <c r="W310" s="790"/>
      <c r="X310" s="790"/>
      <c r="Y310" s="790"/>
      <c r="Z310" s="790"/>
      <c r="AA310" s="791"/>
      <c r="AB310" s="790"/>
      <c r="AC310" s="790"/>
      <c r="AD310" s="790"/>
      <c r="AE310" s="724"/>
      <c r="AF310" s="790"/>
      <c r="AG310" s="724"/>
      <c r="AH310" s="736"/>
      <c r="AI310" s="724"/>
      <c r="AJ310" s="724"/>
      <c r="AK310" s="736"/>
      <c r="AL310" s="724"/>
      <c r="AM310" s="736"/>
      <c r="AN310" s="724"/>
      <c r="AO310" s="733"/>
      <c r="AP310" s="724"/>
      <c r="AQ310" s="724"/>
      <c r="AR310" s="724"/>
    </row>
    <row r="311" spans="1:51" s="649" customFormat="1">
      <c r="A311" s="724"/>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90"/>
      <c r="X311" s="790"/>
      <c r="Y311" s="790"/>
      <c r="Z311" s="790"/>
      <c r="AA311" s="791"/>
      <c r="AB311" s="790"/>
      <c r="AC311" s="790"/>
      <c r="AD311" s="790"/>
      <c r="AE311" s="724"/>
      <c r="AF311" s="790"/>
      <c r="AG311" s="724"/>
      <c r="AH311" s="736"/>
      <c r="AI311" s="724"/>
      <c r="AJ311" s="724"/>
      <c r="AK311" s="736"/>
      <c r="AL311" s="724"/>
      <c r="AM311" s="736"/>
      <c r="AN311" s="724"/>
      <c r="AO311" s="733"/>
      <c r="AP311" s="724"/>
      <c r="AQ311" s="724"/>
      <c r="AR311" s="724"/>
    </row>
    <row r="312" spans="1:51" s="649" customFormat="1">
      <c r="A312" s="724"/>
      <c r="B312" s="724"/>
      <c r="C312" s="724"/>
      <c r="D312" s="724"/>
      <c r="E312" s="724"/>
      <c r="F312" s="724"/>
      <c r="G312" s="724"/>
      <c r="H312" s="724"/>
      <c r="I312" s="724"/>
      <c r="J312" s="724"/>
      <c r="K312" s="724"/>
      <c r="L312" s="724"/>
      <c r="M312" s="724"/>
      <c r="N312" s="724"/>
      <c r="O312" s="724"/>
      <c r="P312" s="724"/>
      <c r="Q312" s="724"/>
      <c r="R312" s="724"/>
      <c r="S312" s="724"/>
      <c r="T312" s="724"/>
      <c r="U312" s="724"/>
      <c r="V312" s="724"/>
      <c r="W312" s="790"/>
      <c r="X312" s="790"/>
      <c r="Y312" s="790"/>
      <c r="Z312" s="790"/>
      <c r="AA312" s="791"/>
      <c r="AB312" s="790"/>
      <c r="AC312" s="790"/>
      <c r="AD312" s="790"/>
      <c r="AE312" s="724"/>
      <c r="AF312" s="790"/>
      <c r="AG312" s="724"/>
      <c r="AH312" s="736"/>
      <c r="AI312" s="724"/>
      <c r="AJ312" s="724"/>
      <c r="AK312" s="736"/>
      <c r="AL312" s="724"/>
      <c r="AM312" s="736"/>
      <c r="AN312" s="724"/>
      <c r="AO312" s="733"/>
      <c r="AP312" s="724"/>
      <c r="AQ312" s="724"/>
      <c r="AR312" s="724"/>
    </row>
    <row r="313" spans="1:51">
      <c r="AS313" s="649"/>
      <c r="AT313" s="649"/>
      <c r="AU313" s="649"/>
      <c r="AV313" s="649"/>
      <c r="AW313" s="649"/>
      <c r="AX313" s="649"/>
      <c r="AY313" s="649"/>
    </row>
    <row r="314" spans="1:51">
      <c r="AS314" s="649"/>
      <c r="AT314" s="649"/>
      <c r="AU314" s="649"/>
      <c r="AV314" s="649"/>
      <c r="AW314" s="649"/>
      <c r="AX314" s="649"/>
    </row>
    <row r="315" spans="1:51">
      <c r="AS315" s="649"/>
      <c r="AT315" s="649"/>
      <c r="AU315" s="649"/>
      <c r="AV315" s="649"/>
      <c r="AW315" s="649"/>
      <c r="AX315" s="649"/>
    </row>
  </sheetData>
  <mergeCells count="141">
    <mergeCell ref="U219:V219"/>
    <mergeCell ref="I220:I221"/>
    <mergeCell ref="R221:S221"/>
    <mergeCell ref="C229:C232"/>
    <mergeCell ref="R229:S229"/>
    <mergeCell ref="U229:V229"/>
    <mergeCell ref="R230:S230"/>
    <mergeCell ref="S231:S233"/>
    <mergeCell ref="G194:G203"/>
    <mergeCell ref="R195:S202"/>
    <mergeCell ref="R203:S203"/>
    <mergeCell ref="K206:K207"/>
    <mergeCell ref="G218:G220"/>
    <mergeCell ref="M219:M220"/>
    <mergeCell ref="R219:S220"/>
    <mergeCell ref="K172:K176"/>
    <mergeCell ref="I174:I175"/>
    <mergeCell ref="R185:S185"/>
    <mergeCell ref="R187:S187"/>
    <mergeCell ref="R190:S190"/>
    <mergeCell ref="R192:S192"/>
    <mergeCell ref="V155:V161"/>
    <mergeCell ref="S160:S161"/>
    <mergeCell ref="K162:K167"/>
    <mergeCell ref="G168:G171"/>
    <mergeCell ref="R169:S170"/>
    <mergeCell ref="R171:S171"/>
    <mergeCell ref="C148:C156"/>
    <mergeCell ref="E148:E161"/>
    <mergeCell ref="G148:G162"/>
    <mergeCell ref="K148:K161"/>
    <mergeCell ref="R149:S149"/>
    <mergeCell ref="U149:V149"/>
    <mergeCell ref="M152:M160"/>
    <mergeCell ref="R154:S154"/>
    <mergeCell ref="S155:S157"/>
    <mergeCell ref="T155:T161"/>
    <mergeCell ref="U129:V129"/>
    <mergeCell ref="R130:S130"/>
    <mergeCell ref="I136:I142"/>
    <mergeCell ref="K136:K142"/>
    <mergeCell ref="R136:S136"/>
    <mergeCell ref="U136:V136"/>
    <mergeCell ref="U137:V137"/>
    <mergeCell ref="E129:E136"/>
    <mergeCell ref="G129:G136"/>
    <mergeCell ref="I129:I132"/>
    <mergeCell ref="K129:K132"/>
    <mergeCell ref="M129:M132"/>
    <mergeCell ref="R129:S129"/>
    <mergeCell ref="M117:M119"/>
    <mergeCell ref="G121:G124"/>
    <mergeCell ref="R121:S122"/>
    <mergeCell ref="R123:S123"/>
    <mergeCell ref="M110:M111"/>
    <mergeCell ref="R111:S111"/>
    <mergeCell ref="G113:G116"/>
    <mergeCell ref="I113:I115"/>
    <mergeCell ref="K113:K116"/>
    <mergeCell ref="M113:M116"/>
    <mergeCell ref="R113:S113"/>
    <mergeCell ref="G95:G102"/>
    <mergeCell ref="R95:S95"/>
    <mergeCell ref="R101:S101"/>
    <mergeCell ref="M105:M108"/>
    <mergeCell ref="R105:S105"/>
    <mergeCell ref="R106:S106"/>
    <mergeCell ref="R72:S72"/>
    <mergeCell ref="R78:S78"/>
    <mergeCell ref="U113:V114"/>
    <mergeCell ref="R114:S114"/>
    <mergeCell ref="C83:C89"/>
    <mergeCell ref="E83:E86"/>
    <mergeCell ref="G83:G86"/>
    <mergeCell ref="I83:I85"/>
    <mergeCell ref="K83:K88"/>
    <mergeCell ref="M83:M84"/>
    <mergeCell ref="R83:S85"/>
    <mergeCell ref="I51:I52"/>
    <mergeCell ref="G53:G54"/>
    <mergeCell ref="R53:S54"/>
    <mergeCell ref="R55:S55"/>
    <mergeCell ref="G62:G66"/>
    <mergeCell ref="R62:S66"/>
    <mergeCell ref="M86:M88"/>
    <mergeCell ref="R89:S89"/>
    <mergeCell ref="C31:C77"/>
    <mergeCell ref="E31:E34"/>
    <mergeCell ref="G31:G36"/>
    <mergeCell ref="I31:I32"/>
    <mergeCell ref="K31:K35"/>
    <mergeCell ref="M31:M33"/>
    <mergeCell ref="U53:V53"/>
    <mergeCell ref="R31:S33"/>
    <mergeCell ref="M34:M35"/>
    <mergeCell ref="M36:M37"/>
    <mergeCell ref="R36:S36"/>
    <mergeCell ref="I37:I40"/>
    <mergeCell ref="G43:G49"/>
    <mergeCell ref="I43:I45"/>
    <mergeCell ref="R43:S46"/>
    <mergeCell ref="R49:S49"/>
    <mergeCell ref="A7:A29"/>
    <mergeCell ref="C7:C29"/>
    <mergeCell ref="E7:E19"/>
    <mergeCell ref="G7:G11"/>
    <mergeCell ref="K7:K29"/>
    <mergeCell ref="M7:M29"/>
    <mergeCell ref="H18:I18"/>
    <mergeCell ref="AO4:AP4"/>
    <mergeCell ref="B6:C6"/>
    <mergeCell ref="F6:G6"/>
    <mergeCell ref="H6:I6"/>
    <mergeCell ref="J6:K6"/>
    <mergeCell ref="L6:M6"/>
    <mergeCell ref="N6:Q6"/>
    <mergeCell ref="R6:S6"/>
    <mergeCell ref="U6:V6"/>
    <mergeCell ref="T3:T5"/>
    <mergeCell ref="U3:V5"/>
    <mergeCell ref="W3:W5"/>
    <mergeCell ref="X3:AP3"/>
    <mergeCell ref="R7:S7"/>
    <mergeCell ref="R15:S15"/>
    <mergeCell ref="U15:V15"/>
    <mergeCell ref="AQ3:AQ5"/>
    <mergeCell ref="X4:AA4"/>
    <mergeCell ref="AB4:AG4"/>
    <mergeCell ref="AH4:AJ4"/>
    <mergeCell ref="AK4:AL4"/>
    <mergeCell ref="AM4:AN4"/>
    <mergeCell ref="F1:AR1"/>
    <mergeCell ref="A3:A5"/>
    <mergeCell ref="B3:C5"/>
    <mergeCell ref="D3:E5"/>
    <mergeCell ref="F3:G5"/>
    <mergeCell ref="H3:I5"/>
    <mergeCell ref="J3:K5"/>
    <mergeCell ref="L3:M5"/>
    <mergeCell ref="N3:Q5"/>
    <mergeCell ref="R3:S5"/>
  </mergeCells>
  <printOptions horizontalCentered="1"/>
  <pageMargins left="0" right="0" top="0" bottom="0" header="0" footer="0"/>
  <pageSetup paperSize="8" scale="37" orientation="landscape" horizontalDpi="4294967293" r:id="rId1"/>
  <rowBreaks count="3" manualBreakCount="3">
    <brk id="51" max="42" man="1"/>
    <brk id="93" max="42" man="1"/>
    <brk id="146" max="42" man="1"/>
  </rowBreaks>
  <drawing r:id="rId2"/>
  <legacyDrawing r:id="rId3"/>
</worksheet>
</file>

<file path=xl/worksheets/sheet4.xml><?xml version="1.0" encoding="utf-8"?>
<worksheet xmlns="http://schemas.openxmlformats.org/spreadsheetml/2006/main" xmlns:r="http://schemas.openxmlformats.org/officeDocument/2006/relationships">
  <dimension ref="A1:BF314"/>
  <sheetViews>
    <sheetView view="pageBreakPreview" topLeftCell="I1" zoomScale="55" zoomScaleNormal="40" zoomScaleSheetLayoutView="55" workbookViewId="0">
      <pane ySplit="5" topLeftCell="A6" activePane="bottomLeft" state="frozen"/>
      <selection activeCell="S230" sqref="S230:S232"/>
      <selection pane="bottomLeft" activeCell="S230" sqref="S230:S232"/>
    </sheetView>
  </sheetViews>
  <sheetFormatPr defaultColWidth="9.140625" defaultRowHeight="15.75"/>
  <cols>
    <col min="1" max="1" width="14.5703125" style="724" customWidth="1"/>
    <col min="2" max="2" width="3.7109375" style="724" customWidth="1"/>
    <col min="3" max="3" width="18.85546875" style="724" customWidth="1"/>
    <col min="4" max="4" width="3.42578125" style="724" customWidth="1"/>
    <col min="5" max="5" width="15.42578125" style="724" customWidth="1"/>
    <col min="6" max="6" width="2.5703125" style="724" customWidth="1"/>
    <col min="7" max="7" width="15.7109375" style="724" customWidth="1"/>
    <col min="8" max="8" width="2.7109375" style="724" customWidth="1"/>
    <col min="9" max="9" width="16" style="724" customWidth="1"/>
    <col min="10" max="10" width="2.85546875" style="724" customWidth="1"/>
    <col min="11" max="11" width="16.140625" style="724" customWidth="1"/>
    <col min="12" max="12" width="3.42578125" style="724" customWidth="1"/>
    <col min="13" max="13" width="17.28515625" style="724" customWidth="1"/>
    <col min="14" max="17" width="2.140625" style="724" customWidth="1"/>
    <col min="18" max="18" width="5.140625" style="724" customWidth="1"/>
    <col min="19" max="20" width="31.42578125" style="724" customWidth="1"/>
    <col min="21" max="21" width="5.5703125" style="724" customWidth="1"/>
    <col min="22" max="22" width="28" style="724" customWidth="1"/>
    <col min="23" max="23" width="24.7109375" style="790" customWidth="1"/>
    <col min="24" max="24" width="17.5703125" style="790" bestFit="1" customWidth="1"/>
    <col min="25" max="26" width="12" style="790" hidden="1" customWidth="1"/>
    <col min="27" max="27" width="17.85546875" style="791" bestFit="1" customWidth="1"/>
    <col min="28" max="28" width="17.5703125" style="790" bestFit="1" customWidth="1"/>
    <col min="29" max="30" width="12" style="790" hidden="1" customWidth="1"/>
    <col min="31" max="31" width="12.85546875" style="724" hidden="1" customWidth="1"/>
    <col min="32" max="32" width="12" style="790" hidden="1" customWidth="1"/>
    <col min="33" max="33" width="17.5703125" style="724" bestFit="1" customWidth="1"/>
    <col min="34" max="34" width="17.5703125" style="736" bestFit="1" customWidth="1"/>
    <col min="35" max="35" width="14.5703125" style="724" hidden="1" customWidth="1"/>
    <col min="36" max="36" width="17.5703125" style="724" bestFit="1" customWidth="1"/>
    <col min="37" max="37" width="19.140625" style="736" customWidth="1"/>
    <col min="38" max="38" width="19.140625" style="724" bestFit="1" customWidth="1"/>
    <col min="39" max="39" width="17.7109375" style="736" customWidth="1"/>
    <col min="40" max="40" width="17" style="724" customWidth="1"/>
    <col min="41" max="41" width="18.42578125" style="733" customWidth="1"/>
    <col min="42" max="42" width="17.5703125" style="724" bestFit="1" customWidth="1"/>
    <col min="43" max="44" width="12.42578125" style="724" customWidth="1"/>
    <col min="45" max="16384" width="9.140625" style="724"/>
  </cols>
  <sheetData>
    <row r="1" spans="1:44">
      <c r="F1" s="1566" t="s">
        <v>212</v>
      </c>
      <c r="G1" s="1566"/>
      <c r="H1" s="1566"/>
      <c r="I1" s="1566"/>
      <c r="J1" s="1566"/>
      <c r="K1" s="1566"/>
      <c r="L1" s="1566"/>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c r="AN1" s="1566"/>
      <c r="AO1" s="1566"/>
      <c r="AP1" s="1566"/>
      <c r="AQ1" s="1566"/>
      <c r="AR1" s="1566"/>
    </row>
    <row r="3" spans="1:44" s="726" customFormat="1">
      <c r="A3" s="1564" t="s">
        <v>50</v>
      </c>
      <c r="B3" s="1547" t="s">
        <v>51</v>
      </c>
      <c r="C3" s="1567"/>
      <c r="D3" s="1547" t="s">
        <v>13</v>
      </c>
      <c r="E3" s="1548"/>
      <c r="F3" s="1547" t="s">
        <v>12</v>
      </c>
      <c r="G3" s="1548"/>
      <c r="H3" s="1547" t="s">
        <v>49</v>
      </c>
      <c r="I3" s="1548"/>
      <c r="J3" s="1547" t="s">
        <v>155</v>
      </c>
      <c r="K3" s="1548"/>
      <c r="L3" s="1547" t="s">
        <v>156</v>
      </c>
      <c r="M3" s="1548"/>
      <c r="N3" s="1564" t="s">
        <v>4</v>
      </c>
      <c r="O3" s="1564"/>
      <c r="P3" s="1564"/>
      <c r="Q3" s="1564"/>
      <c r="R3" s="1547" t="s">
        <v>14</v>
      </c>
      <c r="S3" s="1548"/>
      <c r="T3" s="1547" t="s">
        <v>509</v>
      </c>
      <c r="U3" s="1547" t="s">
        <v>219</v>
      </c>
      <c r="V3" s="1548"/>
      <c r="W3" s="1597" t="s">
        <v>15</v>
      </c>
      <c r="X3" s="1563" t="s">
        <v>0</v>
      </c>
      <c r="Y3" s="1563"/>
      <c r="Z3" s="1563"/>
      <c r="AA3" s="1564"/>
      <c r="AB3" s="1564"/>
      <c r="AC3" s="1564"/>
      <c r="AD3" s="1564"/>
      <c r="AE3" s="1564"/>
      <c r="AF3" s="1564"/>
      <c r="AG3" s="1564"/>
      <c r="AH3" s="1564"/>
      <c r="AI3" s="1564"/>
      <c r="AJ3" s="1564"/>
      <c r="AK3" s="1564"/>
      <c r="AL3" s="1564"/>
      <c r="AM3" s="1564"/>
      <c r="AN3" s="1564"/>
      <c r="AO3" s="1565"/>
      <c r="AP3" s="1565"/>
      <c r="AQ3" s="1564" t="s">
        <v>17</v>
      </c>
      <c r="AR3" s="725" t="s">
        <v>18</v>
      </c>
    </row>
    <row r="4" spans="1:44" s="726" customFormat="1" ht="51.75" customHeight="1">
      <c r="A4" s="1564"/>
      <c r="B4" s="1556"/>
      <c r="C4" s="1568"/>
      <c r="D4" s="1556"/>
      <c r="E4" s="1557"/>
      <c r="F4" s="1556"/>
      <c r="G4" s="1557"/>
      <c r="H4" s="1556"/>
      <c r="I4" s="1557"/>
      <c r="J4" s="1556"/>
      <c r="K4" s="1557"/>
      <c r="L4" s="1556"/>
      <c r="M4" s="1557"/>
      <c r="N4" s="1564"/>
      <c r="O4" s="1564"/>
      <c r="P4" s="1564"/>
      <c r="Q4" s="1564"/>
      <c r="R4" s="1556"/>
      <c r="S4" s="1557"/>
      <c r="T4" s="1556"/>
      <c r="U4" s="1556"/>
      <c r="V4" s="1557"/>
      <c r="W4" s="1597"/>
      <c r="X4" s="1559" t="s">
        <v>1</v>
      </c>
      <c r="Y4" s="1559"/>
      <c r="Z4" s="1559"/>
      <c r="AA4" s="1546"/>
      <c r="AB4" s="1546" t="s">
        <v>8</v>
      </c>
      <c r="AC4" s="1546"/>
      <c r="AD4" s="1546"/>
      <c r="AE4" s="1546"/>
      <c r="AF4" s="1546"/>
      <c r="AG4" s="1546"/>
      <c r="AH4" s="1546" t="s">
        <v>9</v>
      </c>
      <c r="AI4" s="1546"/>
      <c r="AJ4" s="1546"/>
      <c r="AK4" s="1546" t="s">
        <v>10</v>
      </c>
      <c r="AL4" s="1546"/>
      <c r="AM4" s="1546" t="s">
        <v>11</v>
      </c>
      <c r="AN4" s="1546"/>
      <c r="AO4" s="1547" t="s">
        <v>16</v>
      </c>
      <c r="AP4" s="1548"/>
      <c r="AQ4" s="1564"/>
      <c r="AR4" s="727"/>
    </row>
    <row r="5" spans="1:44" s="726" customFormat="1" ht="31.5">
      <c r="A5" s="1564"/>
      <c r="B5" s="1558"/>
      <c r="C5" s="1569"/>
      <c r="D5" s="1558"/>
      <c r="E5" s="1559"/>
      <c r="F5" s="1558"/>
      <c r="G5" s="1559"/>
      <c r="H5" s="1558"/>
      <c r="I5" s="1559"/>
      <c r="J5" s="1558"/>
      <c r="K5" s="1559"/>
      <c r="L5" s="1558"/>
      <c r="M5" s="1559"/>
      <c r="N5" s="1564"/>
      <c r="O5" s="1564"/>
      <c r="P5" s="1564"/>
      <c r="Q5" s="1564"/>
      <c r="R5" s="1558"/>
      <c r="S5" s="1559"/>
      <c r="T5" s="1558"/>
      <c r="U5" s="1558"/>
      <c r="V5" s="1559"/>
      <c r="W5" s="1597"/>
      <c r="X5" s="728" t="s">
        <v>2</v>
      </c>
      <c r="Y5" s="728"/>
      <c r="Z5" s="728"/>
      <c r="AA5" s="729" t="s">
        <v>3</v>
      </c>
      <c r="AB5" s="944" t="s">
        <v>2</v>
      </c>
      <c r="AC5" s="944"/>
      <c r="AD5" s="944"/>
      <c r="AE5" s="945" t="s">
        <v>3</v>
      </c>
      <c r="AF5" s="944"/>
      <c r="AG5" s="945" t="s">
        <v>3</v>
      </c>
      <c r="AH5" s="945" t="s">
        <v>2</v>
      </c>
      <c r="AI5" s="945" t="s">
        <v>3</v>
      </c>
      <c r="AJ5" s="945" t="s">
        <v>3</v>
      </c>
      <c r="AK5" s="945" t="s">
        <v>2</v>
      </c>
      <c r="AL5" s="945" t="s">
        <v>3</v>
      </c>
      <c r="AM5" s="945" t="s">
        <v>2</v>
      </c>
      <c r="AN5" s="945" t="s">
        <v>3</v>
      </c>
      <c r="AO5" s="945" t="s">
        <v>2</v>
      </c>
      <c r="AP5" s="945" t="s">
        <v>3</v>
      </c>
      <c r="AQ5" s="1564"/>
      <c r="AR5" s="946"/>
    </row>
    <row r="6" spans="1:44" s="733" customFormat="1">
      <c r="A6" s="955"/>
      <c r="B6" s="1549"/>
      <c r="C6" s="1550"/>
      <c r="D6" s="956"/>
      <c r="E6" s="595">
        <v>1</v>
      </c>
      <c r="F6" s="1551">
        <v>2</v>
      </c>
      <c r="G6" s="1552"/>
      <c r="H6" s="1551">
        <v>3</v>
      </c>
      <c r="I6" s="1552"/>
      <c r="J6" s="1551"/>
      <c r="K6" s="1552"/>
      <c r="L6" s="1551"/>
      <c r="M6" s="1552"/>
      <c r="N6" s="1553">
        <v>4</v>
      </c>
      <c r="O6" s="1554"/>
      <c r="P6" s="1554"/>
      <c r="Q6" s="1555"/>
      <c r="R6" s="1553">
        <v>5</v>
      </c>
      <c r="S6" s="1555"/>
      <c r="T6" s="957"/>
      <c r="U6" s="1553">
        <v>6</v>
      </c>
      <c r="V6" s="1555"/>
      <c r="W6" s="730">
        <v>7</v>
      </c>
      <c r="X6" s="731">
        <v>8</v>
      </c>
      <c r="Y6" s="731" t="s">
        <v>455</v>
      </c>
      <c r="Z6" s="731" t="s">
        <v>456</v>
      </c>
      <c r="AA6" s="732">
        <v>9</v>
      </c>
      <c r="AB6" s="730">
        <v>10</v>
      </c>
      <c r="AC6" s="730"/>
      <c r="AD6" s="730"/>
      <c r="AE6" s="955" t="s">
        <v>455</v>
      </c>
      <c r="AF6" s="730" t="s">
        <v>456</v>
      </c>
      <c r="AG6" s="955">
        <v>11</v>
      </c>
      <c r="AH6" s="955">
        <v>12</v>
      </c>
      <c r="AI6" s="955">
        <v>13</v>
      </c>
      <c r="AJ6" s="955">
        <v>13</v>
      </c>
      <c r="AK6" s="955">
        <v>14</v>
      </c>
      <c r="AL6" s="955">
        <v>15</v>
      </c>
      <c r="AM6" s="955">
        <v>16</v>
      </c>
      <c r="AN6" s="955">
        <v>17</v>
      </c>
      <c r="AO6" s="955">
        <v>18</v>
      </c>
      <c r="AP6" s="955">
        <v>19</v>
      </c>
      <c r="AQ6" s="955">
        <v>20</v>
      </c>
      <c r="AR6" s="955">
        <v>21</v>
      </c>
    </row>
    <row r="7" spans="1:44" s="736" customFormat="1" ht="47.25">
      <c r="A7" s="1539" t="s">
        <v>499</v>
      </c>
      <c r="B7" s="641">
        <v>1</v>
      </c>
      <c r="C7" s="1528" t="s">
        <v>468</v>
      </c>
      <c r="D7" s="841" t="s">
        <v>6</v>
      </c>
      <c r="E7" s="1541" t="s">
        <v>371</v>
      </c>
      <c r="F7" s="622" t="s">
        <v>471</v>
      </c>
      <c r="G7" s="1516" t="s">
        <v>372</v>
      </c>
      <c r="H7" s="641"/>
      <c r="I7" s="608"/>
      <c r="J7" s="951"/>
      <c r="K7" s="1516" t="s">
        <v>439</v>
      </c>
      <c r="L7" s="953"/>
      <c r="M7" s="1508" t="s">
        <v>378</v>
      </c>
      <c r="N7" s="641"/>
      <c r="O7" s="688"/>
      <c r="P7" s="688"/>
      <c r="Q7" s="688"/>
      <c r="R7" s="1535" t="s">
        <v>347</v>
      </c>
      <c r="S7" s="1536"/>
      <c r="T7" s="953" t="s">
        <v>560</v>
      </c>
      <c r="U7" s="974" t="s">
        <v>6</v>
      </c>
      <c r="V7" s="954" t="s">
        <v>440</v>
      </c>
      <c r="W7" s="643"/>
      <c r="X7" s="756">
        <v>0.9</v>
      </c>
      <c r="Y7" s="644">
        <v>0</v>
      </c>
      <c r="Z7" s="644"/>
      <c r="AA7" s="755">
        <f>SUM(AA18:AA27)</f>
        <v>408361.81599999999</v>
      </c>
      <c r="AB7" s="756">
        <v>0.92</v>
      </c>
      <c r="AC7" s="744">
        <f>X7+AB7+AH7+AK7+AM7</f>
        <v>4.82</v>
      </c>
      <c r="AD7" s="744">
        <f t="shared" ref="AD7:AD27" si="0">AA7+AG7+AJ7+AL7+AN7</f>
        <v>2750288.2609999999</v>
      </c>
      <c r="AE7" s="748"/>
      <c r="AF7" s="643"/>
      <c r="AG7" s="682">
        <f>SUM(AG18:AG27)</f>
        <v>418900</v>
      </c>
      <c r="AH7" s="1022">
        <v>1</v>
      </c>
      <c r="AI7" s="748">
        <f>SUM(AI18:AI27)</f>
        <v>600805</v>
      </c>
      <c r="AJ7" s="748">
        <f>SUM(AJ18:AJ27)</f>
        <v>660815</v>
      </c>
      <c r="AK7" s="1022">
        <v>1</v>
      </c>
      <c r="AL7" s="748">
        <f>SUM(AL18:AL27)</f>
        <v>615712.9</v>
      </c>
      <c r="AM7" s="1022">
        <v>1</v>
      </c>
      <c r="AN7" s="748">
        <f>SUM(AN18:AN27)</f>
        <v>646498.54500000004</v>
      </c>
      <c r="AO7" s="1022">
        <v>1</v>
      </c>
      <c r="AP7" s="748">
        <f>SUM(AP18:AP27)</f>
        <v>637965</v>
      </c>
      <c r="AQ7" s="741"/>
      <c r="AR7" s="741"/>
    </row>
    <row r="8" spans="1:44" s="736" customFormat="1" ht="51.75" customHeight="1">
      <c r="A8" s="1540"/>
      <c r="B8" s="598"/>
      <c r="C8" s="1528"/>
      <c r="D8" s="624"/>
      <c r="E8" s="1542"/>
      <c r="F8" s="600"/>
      <c r="G8" s="1508"/>
      <c r="H8" s="604"/>
      <c r="I8" s="602"/>
      <c r="J8" s="959"/>
      <c r="K8" s="1508"/>
      <c r="L8" s="601"/>
      <c r="M8" s="1508"/>
      <c r="N8" s="600"/>
      <c r="O8" s="649"/>
      <c r="P8" s="649"/>
      <c r="Q8" s="649"/>
      <c r="R8" s="600"/>
      <c r="S8" s="649"/>
      <c r="T8" s="708" t="s">
        <v>559</v>
      </c>
      <c r="U8" s="640" t="s">
        <v>5</v>
      </c>
      <c r="V8" s="954" t="s">
        <v>565</v>
      </c>
      <c r="W8" s="600"/>
      <c r="X8" s="600"/>
      <c r="Y8" s="649"/>
      <c r="Z8" s="649"/>
      <c r="AA8" s="678"/>
      <c r="AB8" s="649"/>
      <c r="AC8" s="649"/>
      <c r="AD8" s="649"/>
      <c r="AE8" s="649"/>
      <c r="AF8" s="649"/>
      <c r="AG8" s="600"/>
      <c r="AH8" s="1022">
        <v>1</v>
      </c>
      <c r="AI8" s="649"/>
      <c r="AJ8" s="602"/>
      <c r="AK8" s="1022">
        <v>1</v>
      </c>
      <c r="AL8" s="678"/>
      <c r="AM8" s="1022">
        <v>1</v>
      </c>
      <c r="AN8" s="678"/>
      <c r="AO8" s="1022">
        <v>1</v>
      </c>
      <c r="AP8" s="600"/>
      <c r="AQ8" s="678"/>
      <c r="AR8" s="649"/>
    </row>
    <row r="9" spans="1:44" s="736" customFormat="1" ht="47.25">
      <c r="A9" s="1540"/>
      <c r="B9" s="598"/>
      <c r="C9" s="1528"/>
      <c r="D9" s="624"/>
      <c r="E9" s="1542"/>
      <c r="F9" s="600"/>
      <c r="G9" s="1508"/>
      <c r="H9" s="604"/>
      <c r="I9" s="602"/>
      <c r="J9" s="959"/>
      <c r="K9" s="1508"/>
      <c r="L9" s="601"/>
      <c r="M9" s="1508"/>
      <c r="N9" s="600"/>
      <c r="O9" s="649"/>
      <c r="P9" s="649"/>
      <c r="Q9" s="602"/>
      <c r="R9" s="649"/>
      <c r="S9" s="602"/>
      <c r="T9" s="708" t="s">
        <v>561</v>
      </c>
      <c r="U9" s="697" t="s">
        <v>566</v>
      </c>
      <c r="V9" s="954" t="s">
        <v>567</v>
      </c>
      <c r="W9" s="678"/>
      <c r="X9" s="678"/>
      <c r="Y9" s="649"/>
      <c r="Z9" s="649"/>
      <c r="AA9" s="602"/>
      <c r="AB9" s="678"/>
      <c r="AC9" s="649"/>
      <c r="AD9" s="649"/>
      <c r="AE9" s="649"/>
      <c r="AF9" s="649"/>
      <c r="AG9" s="602"/>
      <c r="AH9" s="1022">
        <v>1</v>
      </c>
      <c r="AI9" s="649"/>
      <c r="AJ9" s="678"/>
      <c r="AK9" s="1022">
        <v>1</v>
      </c>
      <c r="AL9" s="678"/>
      <c r="AM9" s="1022">
        <v>1</v>
      </c>
      <c r="AN9" s="678"/>
      <c r="AO9" s="1022">
        <v>1</v>
      </c>
      <c r="AP9" s="678"/>
      <c r="AQ9" s="602"/>
      <c r="AR9" s="649"/>
    </row>
    <row r="10" spans="1:44" s="736" customFormat="1" ht="50.25" customHeight="1">
      <c r="A10" s="1540"/>
      <c r="B10" s="598"/>
      <c r="C10" s="1528"/>
      <c r="D10" s="624"/>
      <c r="E10" s="1542"/>
      <c r="F10" s="600"/>
      <c r="G10" s="1508"/>
      <c r="H10" s="604"/>
      <c r="I10" s="602"/>
      <c r="J10" s="959"/>
      <c r="K10" s="1508"/>
      <c r="L10" s="601"/>
      <c r="M10" s="1508"/>
      <c r="N10" s="600"/>
      <c r="O10" s="649"/>
      <c r="P10" s="649"/>
      <c r="Q10" s="602"/>
      <c r="R10" s="649"/>
      <c r="S10" s="602"/>
      <c r="T10" s="708" t="s">
        <v>562</v>
      </c>
      <c r="U10" s="697" t="s">
        <v>555</v>
      </c>
      <c r="V10" s="954" t="s">
        <v>568</v>
      </c>
      <c r="W10" s="678"/>
      <c r="X10" s="678"/>
      <c r="Y10" s="649"/>
      <c r="Z10" s="649"/>
      <c r="AA10" s="602"/>
      <c r="AB10" s="678"/>
      <c r="AC10" s="649"/>
      <c r="AD10" s="649"/>
      <c r="AE10" s="649"/>
      <c r="AF10" s="649"/>
      <c r="AG10" s="602"/>
      <c r="AH10" s="1022">
        <v>1</v>
      </c>
      <c r="AI10" s="649"/>
      <c r="AJ10" s="678"/>
      <c r="AK10" s="1022">
        <v>1</v>
      </c>
      <c r="AL10" s="678"/>
      <c r="AM10" s="1022">
        <v>1</v>
      </c>
      <c r="AN10" s="678"/>
      <c r="AO10" s="1022">
        <v>1</v>
      </c>
      <c r="AP10" s="678"/>
      <c r="AQ10" s="602"/>
      <c r="AR10" s="649"/>
    </row>
    <row r="11" spans="1:44" s="736" customFormat="1" ht="47.25">
      <c r="A11" s="1540"/>
      <c r="B11" s="598"/>
      <c r="C11" s="1528"/>
      <c r="D11" s="624"/>
      <c r="E11" s="1542"/>
      <c r="F11" s="600"/>
      <c r="G11" s="602"/>
      <c r="H11" s="604"/>
      <c r="I11" s="602"/>
      <c r="J11" s="959"/>
      <c r="K11" s="1508"/>
      <c r="L11" s="601"/>
      <c r="M11" s="1508"/>
      <c r="N11" s="600"/>
      <c r="O11" s="649"/>
      <c r="P11" s="649"/>
      <c r="Q11" s="602"/>
      <c r="R11" s="649"/>
      <c r="S11" s="602"/>
      <c r="T11" s="708" t="s">
        <v>563</v>
      </c>
      <c r="U11" s="697" t="s">
        <v>26</v>
      </c>
      <c r="V11" s="954" t="s">
        <v>569</v>
      </c>
      <c r="W11" s="678"/>
      <c r="X11" s="678"/>
      <c r="Y11" s="649"/>
      <c r="Z11" s="649"/>
      <c r="AA11" s="602"/>
      <c r="AB11" s="678"/>
      <c r="AC11" s="649"/>
      <c r="AD11" s="649"/>
      <c r="AE11" s="649"/>
      <c r="AF11" s="649"/>
      <c r="AG11" s="602"/>
      <c r="AH11" s="1023">
        <v>0.8</v>
      </c>
      <c r="AI11" s="754"/>
      <c r="AJ11" s="739"/>
      <c r="AK11" s="1024">
        <v>0.85</v>
      </c>
      <c r="AL11" s="739"/>
      <c r="AM11" s="1024">
        <v>0.9</v>
      </c>
      <c r="AN11" s="739"/>
      <c r="AO11" s="1024">
        <v>0.9</v>
      </c>
      <c r="AP11" s="678"/>
      <c r="AQ11" s="602"/>
      <c r="AR11" s="649"/>
    </row>
    <row r="12" spans="1:44" s="736" customFormat="1" ht="47.25">
      <c r="A12" s="1540"/>
      <c r="B12" s="598"/>
      <c r="C12" s="1528"/>
      <c r="D12" s="624"/>
      <c r="E12" s="1542"/>
      <c r="F12" s="600"/>
      <c r="G12" s="602"/>
      <c r="H12" s="604"/>
      <c r="I12" s="602"/>
      <c r="J12" s="959"/>
      <c r="K12" s="1508"/>
      <c r="L12" s="601"/>
      <c r="M12" s="1508"/>
      <c r="N12" s="600"/>
      <c r="O12" s="649"/>
      <c r="P12" s="649"/>
      <c r="Q12" s="602"/>
      <c r="R12" s="649"/>
      <c r="S12" s="602"/>
      <c r="T12" s="708" t="s">
        <v>564</v>
      </c>
      <c r="U12" s="697" t="s">
        <v>570</v>
      </c>
      <c r="V12" s="954" t="s">
        <v>571</v>
      </c>
      <c r="W12" s="678"/>
      <c r="X12" s="678"/>
      <c r="Y12" s="649"/>
      <c r="Z12" s="649"/>
      <c r="AA12" s="602"/>
      <c r="AB12" s="678"/>
      <c r="AC12" s="649"/>
      <c r="AD12" s="649"/>
      <c r="AE12" s="649"/>
      <c r="AF12" s="649"/>
      <c r="AG12" s="602"/>
      <c r="AH12" s="1023">
        <v>0.8</v>
      </c>
      <c r="AI12" s="754"/>
      <c r="AJ12" s="739"/>
      <c r="AK12" s="1024">
        <v>0.85</v>
      </c>
      <c r="AL12" s="739"/>
      <c r="AM12" s="1024">
        <v>0.9</v>
      </c>
      <c r="AN12" s="739"/>
      <c r="AO12" s="1024">
        <v>0.9</v>
      </c>
      <c r="AP12" s="678"/>
      <c r="AQ12" s="602"/>
      <c r="AR12" s="649"/>
    </row>
    <row r="13" spans="1:44" s="736" customFormat="1" ht="15.75" customHeight="1">
      <c r="A13" s="1540"/>
      <c r="B13" s="598"/>
      <c r="C13" s="1528"/>
      <c r="D13" s="624"/>
      <c r="E13" s="1542"/>
      <c r="F13" s="600"/>
      <c r="G13" s="602"/>
      <c r="H13" s="604"/>
      <c r="I13" s="602"/>
      <c r="J13" s="959"/>
      <c r="K13" s="1508"/>
      <c r="L13" s="601"/>
      <c r="M13" s="1508"/>
      <c r="N13" s="600"/>
      <c r="O13" s="649"/>
      <c r="P13" s="649"/>
      <c r="Q13" s="602"/>
      <c r="R13" s="649"/>
      <c r="S13" s="602"/>
      <c r="T13" s="678"/>
      <c r="U13" s="649"/>
      <c r="V13" s="602"/>
      <c r="W13" s="678"/>
      <c r="X13" s="678"/>
      <c r="Y13" s="649"/>
      <c r="Z13" s="649"/>
      <c r="AA13" s="602"/>
      <c r="AB13" s="678"/>
      <c r="AC13" s="649"/>
      <c r="AD13" s="649"/>
      <c r="AE13" s="649"/>
      <c r="AF13" s="649"/>
      <c r="AG13" s="602"/>
      <c r="AH13" s="649"/>
      <c r="AI13" s="649"/>
      <c r="AJ13" s="678"/>
      <c r="AK13" s="678"/>
      <c r="AL13" s="678"/>
      <c r="AM13" s="678"/>
      <c r="AN13" s="678"/>
      <c r="AO13" s="678"/>
      <c r="AP13" s="678"/>
      <c r="AQ13" s="602"/>
      <c r="AR13" s="649"/>
    </row>
    <row r="14" spans="1:44" s="736" customFormat="1">
      <c r="A14" s="1540"/>
      <c r="B14" s="598"/>
      <c r="C14" s="1528"/>
      <c r="D14" s="624"/>
      <c r="E14" s="1543"/>
      <c r="F14" s="600"/>
      <c r="G14" s="602"/>
      <c r="H14" s="598"/>
      <c r="I14" s="602"/>
      <c r="J14" s="959"/>
      <c r="K14" s="1544"/>
      <c r="L14" s="601"/>
      <c r="M14" s="1508"/>
      <c r="N14" s="598"/>
      <c r="O14" s="604"/>
      <c r="P14" s="604"/>
      <c r="Q14" s="604"/>
      <c r="R14" s="1504" t="s">
        <v>348</v>
      </c>
      <c r="S14" s="1522"/>
      <c r="T14" s="1025"/>
      <c r="U14" s="1537"/>
      <c r="V14" s="1505"/>
      <c r="W14" s="658"/>
      <c r="X14" s="658"/>
      <c r="Y14" s="659"/>
      <c r="Z14" s="659"/>
      <c r="AA14" s="691"/>
      <c r="AB14" s="659"/>
      <c r="AC14" s="738"/>
      <c r="AD14" s="738"/>
      <c r="AE14" s="740"/>
      <c r="AF14" s="658"/>
      <c r="AG14" s="757"/>
      <c r="AH14" s="658"/>
      <c r="AI14" s="757"/>
      <c r="AJ14" s="740"/>
      <c r="AK14" s="658"/>
      <c r="AL14" s="740"/>
      <c r="AM14" s="658"/>
      <c r="AN14" s="740"/>
      <c r="AO14" s="658"/>
      <c r="AP14" s="746"/>
      <c r="AQ14" s="792"/>
      <c r="AR14" s="792"/>
    </row>
    <row r="15" spans="1:44" s="736" customFormat="1">
      <c r="A15" s="1540"/>
      <c r="B15" s="598"/>
      <c r="C15" s="1528"/>
      <c r="D15" s="624"/>
      <c r="E15" s="1543"/>
      <c r="F15" s="600"/>
      <c r="G15" s="602"/>
      <c r="H15" s="604"/>
      <c r="I15" s="602"/>
      <c r="J15" s="959"/>
      <c r="K15" s="1544"/>
      <c r="L15" s="601"/>
      <c r="M15" s="1508"/>
      <c r="N15" s="598"/>
      <c r="O15" s="604"/>
      <c r="P15" s="604"/>
      <c r="Q15" s="604"/>
      <c r="R15" s="951"/>
      <c r="S15" s="952"/>
      <c r="T15" s="616"/>
      <c r="U15" s="648"/>
      <c r="V15" s="792"/>
      <c r="W15" s="658"/>
      <c r="X15" s="659"/>
      <c r="Y15" s="659"/>
      <c r="Z15" s="659"/>
      <c r="AA15" s="691"/>
      <c r="AB15" s="659"/>
      <c r="AC15" s="738"/>
      <c r="AD15" s="738"/>
      <c r="AE15" s="740"/>
      <c r="AF15" s="658"/>
      <c r="AG15" s="757"/>
      <c r="AH15" s="658"/>
      <c r="AI15" s="747"/>
      <c r="AJ15" s="747"/>
      <c r="AK15" s="658"/>
      <c r="AL15" s="740"/>
      <c r="AM15" s="659"/>
      <c r="AN15" s="740"/>
      <c r="AO15" s="658"/>
      <c r="AP15" s="746"/>
      <c r="AQ15" s="792"/>
      <c r="AR15" s="792"/>
    </row>
    <row r="16" spans="1:44" s="688" customFormat="1" ht="55.5" customHeight="1">
      <c r="A16" s="1540"/>
      <c r="B16" s="598"/>
      <c r="C16" s="1528"/>
      <c r="D16" s="599"/>
      <c r="E16" s="1543"/>
      <c r="F16" s="598"/>
      <c r="G16" s="777"/>
      <c r="H16" s="598"/>
      <c r="I16" s="602"/>
      <c r="J16" s="601"/>
      <c r="K16" s="1544"/>
      <c r="L16" s="601"/>
      <c r="M16" s="1508"/>
      <c r="N16" s="604"/>
      <c r="O16" s="604"/>
      <c r="P16" s="604"/>
      <c r="Q16" s="792"/>
      <c r="R16" s="831" t="s">
        <v>6</v>
      </c>
      <c r="S16" s="603" t="s">
        <v>355</v>
      </c>
      <c r="T16" s="603" t="s">
        <v>572</v>
      </c>
      <c r="U16" s="831" t="s">
        <v>6</v>
      </c>
      <c r="V16" s="950" t="s">
        <v>584</v>
      </c>
      <c r="W16" s="758"/>
      <c r="X16" s="739">
        <v>50</v>
      </c>
      <c r="Y16" s="754">
        <v>0</v>
      </c>
      <c r="Z16" s="754"/>
      <c r="AA16" s="691">
        <v>187567.035</v>
      </c>
      <c r="AB16" s="658">
        <v>18.600000000000001</v>
      </c>
      <c r="AC16" s="787">
        <f>X16+AB16+AH16+AK16+AM16</f>
        <v>472.1</v>
      </c>
      <c r="AD16" s="787">
        <f>AA16+AG16+AJ16+AL16+AN16</f>
        <v>5789203.4350000005</v>
      </c>
      <c r="AE16" s="747"/>
      <c r="AF16" s="723"/>
      <c r="AG16" s="746">
        <v>1376145</v>
      </c>
      <c r="AH16" s="658">
        <v>136.80000000000001</v>
      </c>
      <c r="AI16" s="747">
        <f>1417450000/1000</f>
        <v>1417450</v>
      </c>
      <c r="AJ16" s="746">
        <v>1399550</v>
      </c>
      <c r="AK16" s="658">
        <v>133.19999999999999</v>
      </c>
      <c r="AL16" s="740">
        <v>1378508</v>
      </c>
      <c r="AM16" s="658">
        <v>133.5</v>
      </c>
      <c r="AN16" s="740">
        <f>AL16*105%</f>
        <v>1447433.4000000001</v>
      </c>
      <c r="AO16" s="658">
        <v>133.5</v>
      </c>
      <c r="AP16" s="740">
        <v>1417450</v>
      </c>
      <c r="AQ16" s="659"/>
      <c r="AR16" s="763"/>
    </row>
    <row r="17" spans="1:58" s="736" customFormat="1" ht="59.25" customHeight="1">
      <c r="A17" s="1540"/>
      <c r="B17" s="598"/>
      <c r="C17" s="1528"/>
      <c r="D17" s="599"/>
      <c r="E17" s="1543"/>
      <c r="F17" s="598"/>
      <c r="G17" s="607"/>
      <c r="H17" s="1538"/>
      <c r="I17" s="1508"/>
      <c r="J17" s="959"/>
      <c r="K17" s="1544"/>
      <c r="L17" s="601"/>
      <c r="M17" s="1508"/>
      <c r="N17" s="598"/>
      <c r="O17" s="604"/>
      <c r="P17" s="604"/>
      <c r="Q17" s="604"/>
      <c r="R17" s="628" t="s">
        <v>5</v>
      </c>
      <c r="S17" s="603" t="s">
        <v>350</v>
      </c>
      <c r="T17" s="830" t="s">
        <v>573</v>
      </c>
      <c r="U17" s="626" t="s">
        <v>5</v>
      </c>
      <c r="V17" s="950" t="s">
        <v>585</v>
      </c>
      <c r="W17" s="758"/>
      <c r="X17" s="745">
        <v>1</v>
      </c>
      <c r="Y17" s="745">
        <v>0</v>
      </c>
      <c r="Z17" s="745"/>
      <c r="AA17" s="737">
        <v>15870</v>
      </c>
      <c r="AB17" s="659">
        <v>1</v>
      </c>
      <c r="AC17" s="738">
        <f>X17+AB17+AH17+AK17+AM17</f>
        <v>38</v>
      </c>
      <c r="AD17" s="738">
        <f>AA17+AG17+AJ17+AL17+AN17</f>
        <v>163237.45000000001</v>
      </c>
      <c r="AE17" s="746"/>
      <c r="AF17" s="659"/>
      <c r="AG17" s="746">
        <v>19920</v>
      </c>
      <c r="AH17" s="659">
        <v>12</v>
      </c>
      <c r="AI17" s="747">
        <f>34400000/1000</f>
        <v>34400</v>
      </c>
      <c r="AJ17" s="747">
        <f>34400000/1000</f>
        <v>34400</v>
      </c>
      <c r="AK17" s="658">
        <v>12</v>
      </c>
      <c r="AL17" s="740">
        <v>45389</v>
      </c>
      <c r="AM17" s="659">
        <v>12</v>
      </c>
      <c r="AN17" s="740">
        <f t="shared" ref="AN17:AN26" si="1">AL17*105%</f>
        <v>47658.450000000004</v>
      </c>
      <c r="AO17" s="659">
        <v>12</v>
      </c>
      <c r="AP17" s="740">
        <v>34400</v>
      </c>
      <c r="AQ17" s="658"/>
      <c r="AR17" s="763"/>
    </row>
    <row r="18" spans="1:58" s="736" customFormat="1" ht="54" customHeight="1">
      <c r="A18" s="1540"/>
      <c r="B18" s="598"/>
      <c r="C18" s="1528"/>
      <c r="D18" s="624"/>
      <c r="E18" s="1543"/>
      <c r="F18" s="600"/>
      <c r="G18" s="602"/>
      <c r="H18" s="604"/>
      <c r="I18" s="602"/>
      <c r="J18" s="959"/>
      <c r="K18" s="1544"/>
      <c r="L18" s="601"/>
      <c r="M18" s="1508"/>
      <c r="N18" s="598"/>
      <c r="O18" s="604"/>
      <c r="P18" s="604"/>
      <c r="Q18" s="604"/>
      <c r="R18" s="628" t="s">
        <v>7</v>
      </c>
      <c r="S18" s="603" t="s">
        <v>349</v>
      </c>
      <c r="T18" s="830" t="s">
        <v>574</v>
      </c>
      <c r="U18" s="626" t="s">
        <v>7</v>
      </c>
      <c r="V18" s="950" t="s">
        <v>586</v>
      </c>
      <c r="W18" s="758"/>
      <c r="X18" s="745">
        <v>6</v>
      </c>
      <c r="Y18" s="745">
        <v>0</v>
      </c>
      <c r="Z18" s="745"/>
      <c r="AA18" s="737">
        <v>78466.316000000006</v>
      </c>
      <c r="AB18" s="659">
        <v>6</v>
      </c>
      <c r="AC18" s="738">
        <f t="shared" ref="AC18:AC27" si="2">X18+AB18+AH18+AK18+AM18</f>
        <v>30</v>
      </c>
      <c r="AD18" s="738">
        <f t="shared" si="0"/>
        <v>539275.51600000006</v>
      </c>
      <c r="AE18" s="746"/>
      <c r="AF18" s="658"/>
      <c r="AG18" s="757">
        <v>80000</v>
      </c>
      <c r="AH18" s="658">
        <v>6</v>
      </c>
      <c r="AI18" s="747">
        <f>120000000/1000</f>
        <v>120000</v>
      </c>
      <c r="AJ18" s="747">
        <f>120000000/1000</f>
        <v>120000</v>
      </c>
      <c r="AK18" s="658">
        <v>6</v>
      </c>
      <c r="AL18" s="740">
        <v>127224</v>
      </c>
      <c r="AM18" s="659">
        <v>6</v>
      </c>
      <c r="AN18" s="740">
        <f t="shared" si="1"/>
        <v>133585.20000000001</v>
      </c>
      <c r="AO18" s="658">
        <v>6</v>
      </c>
      <c r="AP18" s="746">
        <v>120000</v>
      </c>
      <c r="AQ18" s="658"/>
      <c r="AR18" s="763"/>
    </row>
    <row r="19" spans="1:58" s="736" customFormat="1" ht="51" customHeight="1">
      <c r="A19" s="1540"/>
      <c r="B19" s="598"/>
      <c r="C19" s="1528"/>
      <c r="D19" s="599"/>
      <c r="E19" s="947"/>
      <c r="F19" s="598"/>
      <c r="G19" s="777"/>
      <c r="H19" s="598"/>
      <c r="I19" s="602"/>
      <c r="J19" s="601"/>
      <c r="K19" s="1544"/>
      <c r="L19" s="601"/>
      <c r="M19" s="1508"/>
      <c r="N19" s="604"/>
      <c r="O19" s="604"/>
      <c r="P19" s="604"/>
      <c r="Q19" s="792"/>
      <c r="R19" s="831" t="s">
        <v>24</v>
      </c>
      <c r="S19" s="603" t="s">
        <v>354</v>
      </c>
      <c r="T19" s="603" t="s">
        <v>575</v>
      </c>
      <c r="U19" s="831" t="s">
        <v>24</v>
      </c>
      <c r="V19" s="950" t="s">
        <v>587</v>
      </c>
      <c r="W19" s="758"/>
      <c r="X19" s="739">
        <v>1</v>
      </c>
      <c r="Y19" s="754">
        <v>0</v>
      </c>
      <c r="Z19" s="754"/>
      <c r="AA19" s="691">
        <v>38716.5</v>
      </c>
      <c r="AB19" s="658">
        <v>1</v>
      </c>
      <c r="AC19" s="787">
        <f t="shared" si="2"/>
        <v>14</v>
      </c>
      <c r="AD19" s="787">
        <f t="shared" si="0"/>
        <v>200716.5</v>
      </c>
      <c r="AE19" s="747"/>
      <c r="AF19" s="723"/>
      <c r="AG19" s="746">
        <v>40000</v>
      </c>
      <c r="AH19" s="658">
        <v>4</v>
      </c>
      <c r="AI19" s="747">
        <f>40000000/1000</f>
        <v>40000</v>
      </c>
      <c r="AJ19" s="746">
        <f>40000000/1000</f>
        <v>40000</v>
      </c>
      <c r="AK19" s="658">
        <v>4</v>
      </c>
      <c r="AL19" s="740">
        <v>40000</v>
      </c>
      <c r="AM19" s="658">
        <v>4</v>
      </c>
      <c r="AN19" s="740">
        <f t="shared" si="1"/>
        <v>42000</v>
      </c>
      <c r="AO19" s="658">
        <v>4</v>
      </c>
      <c r="AP19" s="740">
        <v>40000</v>
      </c>
      <c r="AQ19" s="659"/>
      <c r="AR19" s="763"/>
    </row>
    <row r="20" spans="1:58" s="736" customFormat="1" ht="50.25" customHeight="1">
      <c r="A20" s="1540"/>
      <c r="B20" s="598"/>
      <c r="C20" s="1528"/>
      <c r="D20" s="599"/>
      <c r="E20" s="947"/>
      <c r="F20" s="598"/>
      <c r="G20" s="777"/>
      <c r="H20" s="598"/>
      <c r="I20" s="602"/>
      <c r="J20" s="601"/>
      <c r="K20" s="1544"/>
      <c r="L20" s="601"/>
      <c r="M20" s="1508"/>
      <c r="N20" s="604"/>
      <c r="O20" s="604"/>
      <c r="P20" s="604"/>
      <c r="Q20" s="792"/>
      <c r="R20" s="830" t="s">
        <v>26</v>
      </c>
      <c r="S20" s="950" t="s">
        <v>420</v>
      </c>
      <c r="T20" s="950" t="s">
        <v>576</v>
      </c>
      <c r="U20" s="831" t="s">
        <v>26</v>
      </c>
      <c r="V20" s="855" t="s">
        <v>406</v>
      </c>
      <c r="W20" s="758"/>
      <c r="X20" s="739">
        <v>1</v>
      </c>
      <c r="Y20" s="754">
        <v>0</v>
      </c>
      <c r="Z20" s="754"/>
      <c r="AA20" s="691">
        <v>32700</v>
      </c>
      <c r="AB20" s="658">
        <v>1</v>
      </c>
      <c r="AC20" s="787">
        <f t="shared" si="2"/>
        <v>5</v>
      </c>
      <c r="AD20" s="787">
        <f t="shared" si="0"/>
        <v>190617.25</v>
      </c>
      <c r="AE20" s="747"/>
      <c r="AF20" s="723"/>
      <c r="AG20" s="746">
        <v>35000</v>
      </c>
      <c r="AH20" s="658">
        <v>1</v>
      </c>
      <c r="AI20" s="747">
        <f>37750000/1000</f>
        <v>37750</v>
      </c>
      <c r="AJ20" s="746">
        <f>37750000/1000</f>
        <v>37750</v>
      </c>
      <c r="AK20" s="658">
        <v>1</v>
      </c>
      <c r="AL20" s="740">
        <v>41545</v>
      </c>
      <c r="AM20" s="658">
        <v>1</v>
      </c>
      <c r="AN20" s="740">
        <f t="shared" si="1"/>
        <v>43622.25</v>
      </c>
      <c r="AO20" s="658">
        <v>1</v>
      </c>
      <c r="AP20" s="740">
        <v>37750</v>
      </c>
      <c r="AQ20" s="659"/>
      <c r="AR20" s="763"/>
    </row>
    <row r="21" spans="1:58" s="736" customFormat="1" ht="47.25">
      <c r="A21" s="1540"/>
      <c r="B21" s="598"/>
      <c r="C21" s="1528"/>
      <c r="D21" s="599"/>
      <c r="E21" s="947"/>
      <c r="F21" s="598"/>
      <c r="G21" s="777"/>
      <c r="H21" s="598"/>
      <c r="I21" s="602"/>
      <c r="J21" s="601"/>
      <c r="K21" s="1544"/>
      <c r="L21" s="601"/>
      <c r="M21" s="1508"/>
      <c r="N21" s="604"/>
      <c r="O21" s="604"/>
      <c r="P21" s="604"/>
      <c r="Q21" s="792"/>
      <c r="R21" s="830" t="s">
        <v>35</v>
      </c>
      <c r="S21" s="603" t="s">
        <v>352</v>
      </c>
      <c r="T21" s="603" t="s">
        <v>577</v>
      </c>
      <c r="U21" s="831" t="s">
        <v>35</v>
      </c>
      <c r="V21" s="950" t="s">
        <v>588</v>
      </c>
      <c r="W21" s="758"/>
      <c r="X21" s="739">
        <v>1</v>
      </c>
      <c r="Y21" s="754">
        <v>0</v>
      </c>
      <c r="Z21" s="754"/>
      <c r="AA21" s="691">
        <v>45300</v>
      </c>
      <c r="AB21" s="658">
        <v>1</v>
      </c>
      <c r="AC21" s="787">
        <f t="shared" si="2"/>
        <v>47</v>
      </c>
      <c r="AD21" s="787">
        <f t="shared" si="0"/>
        <v>333264.75</v>
      </c>
      <c r="AE21" s="747"/>
      <c r="AF21" s="723"/>
      <c r="AG21" s="746">
        <v>45000</v>
      </c>
      <c r="AH21" s="658">
        <v>15</v>
      </c>
      <c r="AI21" s="747">
        <f>80820000/1000</f>
        <v>80820</v>
      </c>
      <c r="AJ21" s="746">
        <f>80820000/1000</f>
        <v>80820</v>
      </c>
      <c r="AK21" s="658">
        <v>15</v>
      </c>
      <c r="AL21" s="740">
        <v>79095</v>
      </c>
      <c r="AM21" s="658">
        <v>15</v>
      </c>
      <c r="AN21" s="740">
        <f t="shared" si="1"/>
        <v>83049.75</v>
      </c>
      <c r="AO21" s="658">
        <v>15</v>
      </c>
      <c r="AP21" s="740">
        <v>80820</v>
      </c>
      <c r="AQ21" s="659"/>
      <c r="AR21" s="763"/>
      <c r="AS21" s="604"/>
      <c r="AT21" s="604"/>
      <c r="AU21" s="604"/>
      <c r="AV21" s="604"/>
      <c r="AW21" s="604"/>
      <c r="AX21" s="604"/>
      <c r="AY21" s="604"/>
      <c r="AZ21" s="604"/>
      <c r="BA21" s="604"/>
      <c r="BB21" s="604"/>
      <c r="BC21" s="604"/>
      <c r="BD21" s="604"/>
      <c r="BE21" s="604"/>
      <c r="BF21" s="604"/>
    </row>
    <row r="22" spans="1:58" s="736" customFormat="1" ht="47.25" customHeight="1">
      <c r="A22" s="1540"/>
      <c r="B22" s="598"/>
      <c r="C22" s="1528"/>
      <c r="D22" s="599"/>
      <c r="E22" s="947"/>
      <c r="F22" s="598"/>
      <c r="G22" s="777"/>
      <c r="H22" s="598"/>
      <c r="I22" s="602"/>
      <c r="J22" s="601"/>
      <c r="K22" s="1544"/>
      <c r="L22" s="601"/>
      <c r="M22" s="1508"/>
      <c r="N22" s="604"/>
      <c r="O22" s="604"/>
      <c r="P22" s="604"/>
      <c r="Q22" s="792"/>
      <c r="R22" s="830" t="s">
        <v>36</v>
      </c>
      <c r="S22" s="603" t="s">
        <v>353</v>
      </c>
      <c r="T22" s="603" t="s">
        <v>578</v>
      </c>
      <c r="U22" s="831" t="s">
        <v>36</v>
      </c>
      <c r="V22" s="950" t="s">
        <v>589</v>
      </c>
      <c r="W22" s="758"/>
      <c r="X22" s="739">
        <v>14</v>
      </c>
      <c r="Y22" s="754">
        <v>0</v>
      </c>
      <c r="Z22" s="754"/>
      <c r="AA22" s="691">
        <v>7344</v>
      </c>
      <c r="AB22" s="658">
        <v>14</v>
      </c>
      <c r="AC22" s="787">
        <f t="shared" si="2"/>
        <v>64</v>
      </c>
      <c r="AD22" s="787">
        <f t="shared" si="0"/>
        <v>55496.5</v>
      </c>
      <c r="AE22" s="747"/>
      <c r="AF22" s="723"/>
      <c r="AG22" s="746">
        <v>8000</v>
      </c>
      <c r="AH22" s="658">
        <v>12</v>
      </c>
      <c r="AI22" s="747">
        <f>12580000/1000</f>
        <v>12580</v>
      </c>
      <c r="AJ22" s="746">
        <f>12580000/1000</f>
        <v>12580</v>
      </c>
      <c r="AK22" s="658">
        <v>12</v>
      </c>
      <c r="AL22" s="740">
        <v>13450</v>
      </c>
      <c r="AM22" s="658">
        <v>12</v>
      </c>
      <c r="AN22" s="740">
        <f t="shared" si="1"/>
        <v>14122.5</v>
      </c>
      <c r="AO22" s="658">
        <v>12</v>
      </c>
      <c r="AP22" s="740">
        <v>12580</v>
      </c>
      <c r="AQ22" s="659"/>
      <c r="AR22" s="763"/>
    </row>
    <row r="23" spans="1:58" s="688" customFormat="1" ht="63.75" customHeight="1">
      <c r="A23" s="1540"/>
      <c r="B23" s="598"/>
      <c r="C23" s="1528"/>
      <c r="D23" s="599"/>
      <c r="E23" s="947"/>
      <c r="F23" s="598"/>
      <c r="G23" s="777"/>
      <c r="H23" s="598"/>
      <c r="I23" s="602"/>
      <c r="J23" s="601"/>
      <c r="K23" s="1544"/>
      <c r="L23" s="601"/>
      <c r="M23" s="1508"/>
      <c r="N23" s="604"/>
      <c r="O23" s="604"/>
      <c r="P23" s="604"/>
      <c r="Q23" s="792"/>
      <c r="R23" s="831" t="s">
        <v>37</v>
      </c>
      <c r="S23" s="603" t="s">
        <v>362</v>
      </c>
      <c r="T23" s="603" t="s">
        <v>579</v>
      </c>
      <c r="U23" s="831" t="s">
        <v>37</v>
      </c>
      <c r="V23" s="950" t="s">
        <v>590</v>
      </c>
      <c r="W23" s="758"/>
      <c r="X23" s="739"/>
      <c r="Y23" s="754">
        <v>0</v>
      </c>
      <c r="Z23" s="754"/>
      <c r="AA23" s="691"/>
      <c r="AB23" s="658"/>
      <c r="AC23" s="787">
        <f t="shared" si="2"/>
        <v>12</v>
      </c>
      <c r="AD23" s="787">
        <f t="shared" si="0"/>
        <v>0</v>
      </c>
      <c r="AE23" s="747"/>
      <c r="AF23" s="723"/>
      <c r="AG23" s="746"/>
      <c r="AH23" s="658">
        <v>0</v>
      </c>
      <c r="AI23" s="747"/>
      <c r="AJ23" s="746"/>
      <c r="AK23" s="658">
        <v>0</v>
      </c>
      <c r="AL23" s="739"/>
      <c r="AM23" s="658">
        <v>12</v>
      </c>
      <c r="AN23" s="740">
        <f t="shared" si="1"/>
        <v>0</v>
      </c>
      <c r="AO23" s="658">
        <v>12</v>
      </c>
      <c r="AP23" s="739"/>
      <c r="AQ23" s="659"/>
      <c r="AR23" s="763"/>
    </row>
    <row r="24" spans="1:58" s="736" customFormat="1" ht="47.25">
      <c r="A24" s="1540"/>
      <c r="B24" s="598"/>
      <c r="C24" s="1528"/>
      <c r="D24" s="599"/>
      <c r="E24" s="947"/>
      <c r="F24" s="598"/>
      <c r="G24" s="777"/>
      <c r="H24" s="598"/>
      <c r="I24" s="602"/>
      <c r="J24" s="601"/>
      <c r="K24" s="1544"/>
      <c r="L24" s="601"/>
      <c r="M24" s="1508"/>
      <c r="N24" s="604"/>
      <c r="O24" s="604"/>
      <c r="P24" s="604"/>
      <c r="Q24" s="792"/>
      <c r="R24" s="831" t="s">
        <v>38</v>
      </c>
      <c r="S24" s="603" t="s">
        <v>358</v>
      </c>
      <c r="T24" s="603" t="s">
        <v>580</v>
      </c>
      <c r="U24" s="831" t="s">
        <v>38</v>
      </c>
      <c r="V24" s="950" t="s">
        <v>591</v>
      </c>
      <c r="W24" s="758"/>
      <c r="X24" s="739">
        <v>1</v>
      </c>
      <c r="Y24" s="754">
        <v>0</v>
      </c>
      <c r="Z24" s="754"/>
      <c r="AA24" s="691">
        <v>32100</v>
      </c>
      <c r="AB24" s="658">
        <v>1</v>
      </c>
      <c r="AC24" s="787">
        <f t="shared" si="2"/>
        <v>5</v>
      </c>
      <c r="AD24" s="787">
        <f t="shared" si="0"/>
        <v>171257.5</v>
      </c>
      <c r="AE24" s="747"/>
      <c r="AF24" s="723"/>
      <c r="AG24" s="746">
        <v>35000</v>
      </c>
      <c r="AH24" s="658">
        <v>1</v>
      </c>
      <c r="AI24" s="747">
        <f>35000000/1000</f>
        <v>35000</v>
      </c>
      <c r="AJ24" s="1026">
        <v>37020</v>
      </c>
      <c r="AK24" s="658">
        <v>1</v>
      </c>
      <c r="AL24" s="740">
        <v>32750</v>
      </c>
      <c r="AM24" s="658">
        <v>1</v>
      </c>
      <c r="AN24" s="740">
        <f t="shared" si="1"/>
        <v>34387.5</v>
      </c>
      <c r="AO24" s="658">
        <v>1</v>
      </c>
      <c r="AP24" s="740">
        <v>35000</v>
      </c>
      <c r="AQ24" s="659"/>
      <c r="AR24" s="763"/>
    </row>
    <row r="25" spans="1:58" s="604" customFormat="1" ht="38.25" customHeight="1">
      <c r="A25" s="1540"/>
      <c r="B25" s="598"/>
      <c r="C25" s="1528"/>
      <c r="D25" s="599"/>
      <c r="E25" s="947"/>
      <c r="F25" s="598"/>
      <c r="G25" s="777"/>
      <c r="H25" s="598"/>
      <c r="I25" s="602"/>
      <c r="J25" s="601"/>
      <c r="K25" s="1544"/>
      <c r="L25" s="601"/>
      <c r="M25" s="1508"/>
      <c r="Q25" s="792"/>
      <c r="R25" s="831" t="s">
        <v>54</v>
      </c>
      <c r="S25" s="603" t="s">
        <v>356</v>
      </c>
      <c r="T25" s="603" t="s">
        <v>581</v>
      </c>
      <c r="U25" s="831" t="s">
        <v>54</v>
      </c>
      <c r="V25" s="950" t="s">
        <v>592</v>
      </c>
      <c r="W25" s="758"/>
      <c r="X25" s="739">
        <v>2</v>
      </c>
      <c r="Y25" s="754">
        <v>0</v>
      </c>
      <c r="Z25" s="754"/>
      <c r="AA25" s="691">
        <v>83500</v>
      </c>
      <c r="AB25" s="658">
        <v>2</v>
      </c>
      <c r="AC25" s="787">
        <f t="shared" si="2"/>
        <v>19</v>
      </c>
      <c r="AD25" s="787">
        <f t="shared" si="0"/>
        <v>518964.57</v>
      </c>
      <c r="AE25" s="747"/>
      <c r="AF25" s="723"/>
      <c r="AG25" s="746">
        <v>115900</v>
      </c>
      <c r="AH25" s="658">
        <v>5</v>
      </c>
      <c r="AI25" s="747">
        <f>138350000/1000</f>
        <v>138350</v>
      </c>
      <c r="AJ25" s="1026">
        <v>126505</v>
      </c>
      <c r="AK25" s="658">
        <v>5</v>
      </c>
      <c r="AL25" s="740">
        <v>94175.4</v>
      </c>
      <c r="AM25" s="658">
        <v>5</v>
      </c>
      <c r="AN25" s="740">
        <f t="shared" si="1"/>
        <v>98884.17</v>
      </c>
      <c r="AO25" s="658">
        <v>5</v>
      </c>
      <c r="AP25" s="740">
        <v>138350</v>
      </c>
      <c r="AQ25" s="659"/>
      <c r="AR25" s="763"/>
    </row>
    <row r="26" spans="1:58" s="604" customFormat="1" ht="55.5" customHeight="1">
      <c r="A26" s="1540"/>
      <c r="B26" s="598"/>
      <c r="C26" s="1528"/>
      <c r="D26" s="599"/>
      <c r="E26" s="947"/>
      <c r="F26" s="598"/>
      <c r="G26" s="777"/>
      <c r="H26" s="598"/>
      <c r="I26" s="602"/>
      <c r="J26" s="601"/>
      <c r="K26" s="1544"/>
      <c r="L26" s="601"/>
      <c r="M26" s="1508"/>
      <c r="Q26" s="792"/>
      <c r="R26" s="831" t="s">
        <v>55</v>
      </c>
      <c r="S26" s="603" t="s">
        <v>357</v>
      </c>
      <c r="T26" s="603" t="s">
        <v>582</v>
      </c>
      <c r="U26" s="831" t="s">
        <v>55</v>
      </c>
      <c r="V26" s="950" t="s">
        <v>593</v>
      </c>
      <c r="W26" s="758"/>
      <c r="X26" s="739">
        <v>1</v>
      </c>
      <c r="Y26" s="754">
        <v>0</v>
      </c>
      <c r="Z26" s="754"/>
      <c r="AA26" s="691">
        <v>30900</v>
      </c>
      <c r="AB26" s="658">
        <v>1</v>
      </c>
      <c r="AC26" s="787">
        <f t="shared" si="2"/>
        <v>5</v>
      </c>
      <c r="AD26" s="787">
        <f t="shared" si="0"/>
        <v>151402.75</v>
      </c>
      <c r="AE26" s="747"/>
      <c r="AF26" s="723"/>
      <c r="AG26" s="746"/>
      <c r="AH26" s="658">
        <v>1</v>
      </c>
      <c r="AI26" s="747"/>
      <c r="AJ26" s="1026">
        <f>37160000/1000</f>
        <v>37160</v>
      </c>
      <c r="AK26" s="658">
        <v>1</v>
      </c>
      <c r="AL26" s="737">
        <v>40655</v>
      </c>
      <c r="AM26" s="658">
        <v>1</v>
      </c>
      <c r="AN26" s="740">
        <f t="shared" si="1"/>
        <v>42687.75</v>
      </c>
      <c r="AO26" s="658">
        <v>1</v>
      </c>
      <c r="AP26" s="737">
        <v>37160</v>
      </c>
      <c r="AQ26" s="659"/>
      <c r="AR26" s="763"/>
    </row>
    <row r="27" spans="1:58" s="604" customFormat="1" ht="63">
      <c r="A27" s="1540"/>
      <c r="B27" s="598"/>
      <c r="C27" s="1528"/>
      <c r="D27" s="609"/>
      <c r="E27" s="610"/>
      <c r="F27" s="692"/>
      <c r="G27" s="611"/>
      <c r="H27" s="692"/>
      <c r="I27" s="612"/>
      <c r="J27" s="614"/>
      <c r="K27" s="1545"/>
      <c r="L27" s="614"/>
      <c r="M27" s="1508"/>
      <c r="N27" s="692"/>
      <c r="O27" s="749"/>
      <c r="P27" s="749"/>
      <c r="Q27" s="749"/>
      <c r="R27" s="931" t="s">
        <v>360</v>
      </c>
      <c r="S27" s="615" t="s">
        <v>359</v>
      </c>
      <c r="T27" s="615" t="s">
        <v>583</v>
      </c>
      <c r="U27" s="876" t="s">
        <v>360</v>
      </c>
      <c r="V27" s="973" t="s">
        <v>594</v>
      </c>
      <c r="W27" s="759"/>
      <c r="X27" s="800">
        <v>26</v>
      </c>
      <c r="Y27" s="800">
        <v>0</v>
      </c>
      <c r="Z27" s="800"/>
      <c r="AA27" s="693">
        <v>59335</v>
      </c>
      <c r="AB27" s="670">
        <v>26</v>
      </c>
      <c r="AC27" s="832" t="e">
        <f t="shared" si="2"/>
        <v>#VALUE!</v>
      </c>
      <c r="AD27" s="829">
        <f t="shared" si="0"/>
        <v>589292.92500000005</v>
      </c>
      <c r="AE27" s="760"/>
      <c r="AF27" s="715"/>
      <c r="AG27" s="760">
        <v>60000</v>
      </c>
      <c r="AH27" s="715" t="s">
        <v>595</v>
      </c>
      <c r="AI27" s="752">
        <f>136305000/1000</f>
        <v>136305</v>
      </c>
      <c r="AJ27" s="752">
        <v>168980</v>
      </c>
      <c r="AK27" s="715" t="s">
        <v>595</v>
      </c>
      <c r="AL27" s="752">
        <v>146818.5</v>
      </c>
      <c r="AM27" s="715" t="s">
        <v>595</v>
      </c>
      <c r="AN27" s="740">
        <f>AL27*105%</f>
        <v>154159.42500000002</v>
      </c>
      <c r="AO27" s="670" t="s">
        <v>595</v>
      </c>
      <c r="AP27" s="752">
        <f>136305000/1000</f>
        <v>136305</v>
      </c>
      <c r="AQ27" s="715"/>
      <c r="AR27" s="762"/>
    </row>
    <row r="28" spans="1:58" s="604" customFormat="1">
      <c r="A28" s="826"/>
      <c r="B28" s="734"/>
      <c r="C28" s="961"/>
      <c r="D28" s="599"/>
      <c r="E28" s="947"/>
      <c r="F28" s="598"/>
      <c r="G28" s="607"/>
      <c r="H28" s="598"/>
      <c r="I28" s="602"/>
      <c r="J28" s="601"/>
      <c r="K28" s="950"/>
      <c r="L28" s="601"/>
      <c r="M28" s="949"/>
      <c r="N28" s="598"/>
      <c r="Q28" s="792"/>
      <c r="S28" s="792"/>
      <c r="T28" s="792"/>
      <c r="V28" s="792"/>
      <c r="W28" s="758"/>
      <c r="X28" s="629"/>
      <c r="Y28" s="619">
        <v>0</v>
      </c>
      <c r="Z28" s="619"/>
      <c r="AA28" s="691"/>
      <c r="AB28" s="658"/>
      <c r="AC28" s="738">
        <f t="shared" ref="AC28:AC51" si="3">X28+AB28+AH28+AK28+AM28</f>
        <v>0</v>
      </c>
      <c r="AD28" s="738">
        <f t="shared" ref="AD28:AD51" si="4">AA28+AG28+AJ28+AL28+AN28</f>
        <v>0</v>
      </c>
      <c r="AE28" s="746"/>
      <c r="AF28" s="659"/>
      <c r="AG28" s="746"/>
      <c r="AH28" s="659"/>
      <c r="AI28" s="740"/>
      <c r="AJ28" s="659"/>
      <c r="AK28" s="658"/>
      <c r="AM28" s="658"/>
      <c r="AN28" s="763"/>
      <c r="AO28" s="658"/>
      <c r="AP28" s="763"/>
      <c r="AQ28" s="658"/>
      <c r="AR28" s="763"/>
    </row>
    <row r="29" spans="1:58" s="604" customFormat="1" ht="54" customHeight="1">
      <c r="A29" s="678"/>
      <c r="B29" s="640" t="s">
        <v>5</v>
      </c>
      <c r="C29" s="1508" t="s">
        <v>57</v>
      </c>
      <c r="D29" s="673" t="s">
        <v>5</v>
      </c>
      <c r="E29" s="1508" t="s">
        <v>48</v>
      </c>
      <c r="F29" s="640" t="s">
        <v>6</v>
      </c>
      <c r="G29" s="1508" t="s">
        <v>494</v>
      </c>
      <c r="H29" s="640" t="s">
        <v>6</v>
      </c>
      <c r="I29" s="1508" t="s">
        <v>295</v>
      </c>
      <c r="J29" s="616" t="s">
        <v>6</v>
      </c>
      <c r="K29" s="1508" t="s">
        <v>176</v>
      </c>
      <c r="L29" s="974" t="s">
        <v>6</v>
      </c>
      <c r="M29" s="1508" t="s">
        <v>166</v>
      </c>
      <c r="N29" s="642"/>
      <c r="O29" s="625"/>
      <c r="P29" s="625"/>
      <c r="Q29" s="608"/>
      <c r="R29" s="1506" t="s">
        <v>70</v>
      </c>
      <c r="S29" s="1507"/>
      <c r="T29" s="960" t="s">
        <v>648</v>
      </c>
      <c r="U29" s="697"/>
      <c r="V29" s="608" t="s">
        <v>654</v>
      </c>
      <c r="W29" s="643"/>
      <c r="X29" s="644"/>
      <c r="Y29" s="644">
        <v>0</v>
      </c>
      <c r="Z29" s="644"/>
      <c r="AA29" s="743">
        <f>SUM(AA36:AA39)</f>
        <v>209820</v>
      </c>
      <c r="AB29" s="644"/>
      <c r="AC29" s="744">
        <f t="shared" si="3"/>
        <v>142.857</v>
      </c>
      <c r="AD29" s="744">
        <f t="shared" si="4"/>
        <v>1971810.5249999999</v>
      </c>
      <c r="AE29" s="805"/>
      <c r="AF29" s="644"/>
      <c r="AG29" s="805">
        <f>SUM(AG36:AG39)</f>
        <v>809561.5</v>
      </c>
      <c r="AH29" s="1027">
        <v>42.856999999999999</v>
      </c>
      <c r="AI29" s="805">
        <v>182000</v>
      </c>
      <c r="AJ29" s="805">
        <f>SUM(AJ36:AJ39)</f>
        <v>212009</v>
      </c>
      <c r="AK29" s="1027">
        <v>42.856999999999999</v>
      </c>
      <c r="AL29" s="805">
        <f>SUM(AL36:AL39)</f>
        <v>361180.5</v>
      </c>
      <c r="AM29" s="1028">
        <v>57.143000000000001</v>
      </c>
      <c r="AN29" s="805">
        <f>SUM(AN36:AN39)</f>
        <v>379239.52500000002</v>
      </c>
      <c r="AO29" s="646"/>
      <c r="AP29" s="805">
        <f>SUM(AP36:AP39)</f>
        <v>273259</v>
      </c>
      <c r="AQ29" s="608"/>
      <c r="AR29" s="608"/>
    </row>
    <row r="30" spans="1:58" s="604" customFormat="1" ht="37.5" customHeight="1">
      <c r="A30" s="678"/>
      <c r="B30" s="647"/>
      <c r="C30" s="1508"/>
      <c r="D30" s="648"/>
      <c r="E30" s="1508"/>
      <c r="F30" s="647"/>
      <c r="G30" s="1508"/>
      <c r="H30" s="647"/>
      <c r="I30" s="1508"/>
      <c r="J30" s="618"/>
      <c r="K30" s="1508"/>
      <c r="L30" s="617"/>
      <c r="M30" s="1508"/>
      <c r="N30" s="600"/>
      <c r="O30" s="649"/>
      <c r="P30" s="649"/>
      <c r="Q30" s="602"/>
      <c r="R30" s="1506"/>
      <c r="S30" s="1507"/>
      <c r="T30" s="960" t="s">
        <v>649</v>
      </c>
      <c r="U30" s="649"/>
      <c r="V30" s="971" t="s">
        <v>652</v>
      </c>
      <c r="W30" s="811"/>
      <c r="X30" s="651"/>
      <c r="Y30" s="651"/>
      <c r="Z30" s="651"/>
      <c r="AA30" s="743"/>
      <c r="AB30" s="651"/>
      <c r="AC30" s="738"/>
      <c r="AD30" s="738"/>
      <c r="AE30" s="646"/>
      <c r="AF30" s="651"/>
      <c r="AG30" s="646"/>
      <c r="AH30" s="644">
        <v>1.42</v>
      </c>
      <c r="AI30" s="646"/>
      <c r="AJ30" s="646"/>
      <c r="AK30" s="644">
        <v>1.42</v>
      </c>
      <c r="AL30" s="646"/>
      <c r="AM30" s="806">
        <v>1.5</v>
      </c>
      <c r="AN30" s="646"/>
      <c r="AO30" s="806"/>
      <c r="AP30" s="646"/>
      <c r="AQ30" s="602"/>
      <c r="AR30" s="602"/>
    </row>
    <row r="31" spans="1:58" s="604" customFormat="1" ht="47.25">
      <c r="A31" s="678"/>
      <c r="B31" s="647"/>
      <c r="C31" s="1508"/>
      <c r="D31" s="648"/>
      <c r="E31" s="1508"/>
      <c r="F31" s="647"/>
      <c r="G31" s="1508"/>
      <c r="H31" s="647"/>
      <c r="I31" s="602" t="s">
        <v>289</v>
      </c>
      <c r="J31" s="618"/>
      <c r="K31" s="1508"/>
      <c r="L31" s="617"/>
      <c r="M31" s="1508"/>
      <c r="N31" s="600"/>
      <c r="O31" s="649"/>
      <c r="P31" s="649"/>
      <c r="Q31" s="602"/>
      <c r="R31" s="1506"/>
      <c r="S31" s="1507"/>
      <c r="T31" s="960" t="s">
        <v>650</v>
      </c>
      <c r="U31" s="649"/>
      <c r="V31" s="971" t="s">
        <v>653</v>
      </c>
      <c r="W31" s="684"/>
      <c r="X31" s="651"/>
      <c r="Y31" s="651"/>
      <c r="Z31" s="651"/>
      <c r="AA31" s="743"/>
      <c r="AB31" s="644"/>
      <c r="AC31" s="738"/>
      <c r="AD31" s="738"/>
      <c r="AE31" s="683"/>
      <c r="AF31" s="644"/>
      <c r="AG31" s="683"/>
      <c r="AH31" s="644">
        <v>5</v>
      </c>
      <c r="AI31" s="644"/>
      <c r="AJ31" s="644"/>
      <c r="AK31" s="644">
        <v>5</v>
      </c>
      <c r="AL31" s="644"/>
      <c r="AM31" s="644">
        <v>7</v>
      </c>
      <c r="AN31" s="644"/>
      <c r="AO31" s="644"/>
      <c r="AP31" s="646"/>
      <c r="AQ31" s="602"/>
      <c r="AR31" s="602"/>
    </row>
    <row r="32" spans="1:58" s="604" customFormat="1" ht="31.5">
      <c r="A32" s="678"/>
      <c r="B32" s="647"/>
      <c r="C32" s="1508"/>
      <c r="D32" s="648"/>
      <c r="E32" s="1508"/>
      <c r="F32" s="647"/>
      <c r="G32" s="1508"/>
      <c r="H32" s="647"/>
      <c r="I32" s="602" t="s">
        <v>290</v>
      </c>
      <c r="J32" s="618"/>
      <c r="K32" s="1508"/>
      <c r="L32" s="617" t="s">
        <v>5</v>
      </c>
      <c r="M32" s="1508" t="s">
        <v>157</v>
      </c>
      <c r="N32" s="600"/>
      <c r="O32" s="649"/>
      <c r="P32" s="649"/>
      <c r="Q32" s="602"/>
      <c r="R32" s="951"/>
      <c r="S32" s="954"/>
      <c r="T32" s="954" t="s">
        <v>651</v>
      </c>
      <c r="U32" s="649"/>
      <c r="V32" s="971" t="s">
        <v>690</v>
      </c>
      <c r="W32" s="811"/>
      <c r="X32" s="650"/>
      <c r="Y32" s="650"/>
      <c r="Z32" s="650"/>
      <c r="AA32" s="689"/>
      <c r="AB32" s="650"/>
      <c r="AC32" s="738"/>
      <c r="AD32" s="738"/>
      <c r="AE32" s="690"/>
      <c r="AF32" s="650"/>
      <c r="AG32" s="690"/>
      <c r="AH32" s="806">
        <v>9</v>
      </c>
      <c r="AI32" s="644"/>
      <c r="AJ32" s="644"/>
      <c r="AK32" s="806">
        <v>11</v>
      </c>
      <c r="AL32" s="644"/>
      <c r="AM32" s="644">
        <v>12</v>
      </c>
      <c r="AN32" s="644"/>
      <c r="AO32" s="644"/>
      <c r="AP32" s="690"/>
      <c r="AQ32" s="602"/>
      <c r="AR32" s="602"/>
    </row>
    <row r="33" spans="1:44" s="604" customFormat="1" ht="31.5">
      <c r="A33" s="678"/>
      <c r="B33" s="647"/>
      <c r="C33" s="1508"/>
      <c r="D33" s="648"/>
      <c r="E33" s="602"/>
      <c r="F33" s="647"/>
      <c r="G33" s="1508"/>
      <c r="H33" s="647"/>
      <c r="I33" s="602" t="s">
        <v>291</v>
      </c>
      <c r="J33" s="618"/>
      <c r="K33" s="1508"/>
      <c r="L33" s="617"/>
      <c r="M33" s="1508"/>
      <c r="N33" s="600"/>
      <c r="O33" s="649"/>
      <c r="P33" s="649"/>
      <c r="Q33" s="602"/>
      <c r="R33" s="951"/>
      <c r="S33" s="954"/>
      <c r="T33" s="954"/>
      <c r="U33" s="649"/>
      <c r="V33" s="602"/>
      <c r="W33" s="684"/>
      <c r="X33" s="651"/>
      <c r="Y33" s="651">
        <v>0</v>
      </c>
      <c r="Z33" s="651"/>
      <c r="AA33" s="743"/>
      <c r="AB33" s="651"/>
      <c r="AC33" s="738">
        <f t="shared" si="3"/>
        <v>0</v>
      </c>
      <c r="AD33" s="738">
        <f t="shared" si="4"/>
        <v>0</v>
      </c>
      <c r="AE33" s="646"/>
      <c r="AF33" s="651"/>
      <c r="AG33" s="646"/>
      <c r="AH33" s="806"/>
      <c r="AI33" s="646"/>
      <c r="AJ33" s="646"/>
      <c r="AK33" s="806"/>
      <c r="AL33" s="646"/>
      <c r="AM33" s="806"/>
      <c r="AN33" s="646"/>
      <c r="AO33" s="806"/>
      <c r="AP33" s="646"/>
      <c r="AQ33" s="602"/>
      <c r="AR33" s="602"/>
    </row>
    <row r="34" spans="1:44" s="604" customFormat="1" ht="78" customHeight="1">
      <c r="A34" s="678"/>
      <c r="B34" s="647"/>
      <c r="C34" s="1508"/>
      <c r="D34" s="648"/>
      <c r="E34" s="602"/>
      <c r="F34" s="647"/>
      <c r="G34" s="1508"/>
      <c r="H34" s="647"/>
      <c r="I34" s="602"/>
      <c r="J34" s="618"/>
      <c r="K34" s="602"/>
      <c r="L34" s="617" t="s">
        <v>7</v>
      </c>
      <c r="M34" s="1508" t="s">
        <v>177</v>
      </c>
      <c r="N34" s="600"/>
      <c r="O34" s="649"/>
      <c r="P34" s="649"/>
      <c r="Q34" s="602"/>
      <c r="R34" s="1506" t="s">
        <v>21</v>
      </c>
      <c r="S34" s="1507"/>
      <c r="T34" s="960"/>
      <c r="U34" s="649"/>
      <c r="V34" s="950"/>
      <c r="W34" s="658"/>
      <c r="X34" s="659"/>
      <c r="Y34" s="659">
        <v>0</v>
      </c>
      <c r="Z34" s="659"/>
      <c r="AA34" s="660"/>
      <c r="AB34" s="659"/>
      <c r="AC34" s="738">
        <f t="shared" si="3"/>
        <v>0</v>
      </c>
      <c r="AD34" s="738">
        <f t="shared" si="4"/>
        <v>0</v>
      </c>
      <c r="AE34" s="661"/>
      <c r="AF34" s="659"/>
      <c r="AG34" s="661"/>
      <c r="AH34" s="661"/>
      <c r="AI34" s="661"/>
      <c r="AJ34" s="661"/>
      <c r="AK34" s="661"/>
      <c r="AL34" s="661"/>
      <c r="AM34" s="661"/>
      <c r="AN34" s="661"/>
      <c r="AO34" s="661"/>
      <c r="AP34" s="661"/>
      <c r="AQ34" s="602"/>
      <c r="AR34" s="602"/>
    </row>
    <row r="35" spans="1:44" s="604" customFormat="1" ht="33.75" customHeight="1">
      <c r="A35" s="678"/>
      <c r="B35" s="647"/>
      <c r="C35" s="1508"/>
      <c r="D35" s="648"/>
      <c r="E35" s="602"/>
      <c r="F35" s="647"/>
      <c r="G35" s="602"/>
      <c r="H35" s="647"/>
      <c r="I35" s="1508"/>
      <c r="J35" s="618"/>
      <c r="K35" s="602"/>
      <c r="L35" s="617"/>
      <c r="M35" s="1508"/>
      <c r="N35" s="600"/>
      <c r="O35" s="649"/>
      <c r="P35" s="649"/>
      <c r="Q35" s="602"/>
      <c r="R35" s="617"/>
      <c r="S35" s="602"/>
      <c r="T35" s="602"/>
      <c r="U35" s="618"/>
      <c r="V35" s="602"/>
      <c r="W35" s="658"/>
      <c r="X35" s="659"/>
      <c r="Y35" s="659"/>
      <c r="Z35" s="659"/>
      <c r="AA35" s="662"/>
      <c r="AB35" s="659"/>
      <c r="AC35" s="738"/>
      <c r="AD35" s="738"/>
      <c r="AE35" s="663"/>
      <c r="AF35" s="659"/>
      <c r="AG35" s="663"/>
      <c r="AH35" s="659"/>
      <c r="AI35" s="663"/>
      <c r="AJ35" s="663"/>
      <c r="AK35" s="659"/>
      <c r="AL35" s="663"/>
      <c r="AM35" s="659"/>
      <c r="AN35" s="664"/>
      <c r="AO35" s="659"/>
      <c r="AP35" s="664"/>
      <c r="AQ35" s="602"/>
      <c r="AR35" s="602"/>
    </row>
    <row r="36" spans="1:44" s="604" customFormat="1" ht="110.25">
      <c r="A36" s="678"/>
      <c r="B36" s="647"/>
      <c r="C36" s="1508"/>
      <c r="D36" s="648"/>
      <c r="E36" s="602"/>
      <c r="F36" s="647"/>
      <c r="G36" s="602"/>
      <c r="H36" s="647"/>
      <c r="I36" s="1508"/>
      <c r="J36" s="618"/>
      <c r="K36" s="602"/>
      <c r="L36" s="617" t="s">
        <v>24</v>
      </c>
      <c r="M36" s="602" t="s">
        <v>175</v>
      </c>
      <c r="N36" s="600"/>
      <c r="O36" s="649"/>
      <c r="P36" s="649"/>
      <c r="Q36" s="602"/>
      <c r="R36" s="617" t="s">
        <v>6</v>
      </c>
      <c r="S36" s="602" t="s">
        <v>73</v>
      </c>
      <c r="T36" s="602" t="s">
        <v>655</v>
      </c>
      <c r="U36" s="618" t="s">
        <v>6</v>
      </c>
      <c r="V36" s="602" t="s">
        <v>658</v>
      </c>
      <c r="W36" s="658">
        <v>0</v>
      </c>
      <c r="X36" s="659">
        <v>0</v>
      </c>
      <c r="Y36" s="659">
        <v>0</v>
      </c>
      <c r="Z36" s="659"/>
      <c r="AA36" s="737">
        <f>Y36+Z36</f>
        <v>0</v>
      </c>
      <c r="AB36" s="659">
        <v>2</v>
      </c>
      <c r="AC36" s="738">
        <f t="shared" si="3"/>
        <v>6</v>
      </c>
      <c r="AD36" s="738">
        <f t="shared" si="4"/>
        <v>33665.025000000001</v>
      </c>
      <c r="AE36" s="680"/>
      <c r="AF36" s="659"/>
      <c r="AG36" s="680"/>
      <c r="AH36" s="659">
        <v>2</v>
      </c>
      <c r="AI36" s="680">
        <f>10089000/1000</f>
        <v>10089</v>
      </c>
      <c r="AJ36" s="680">
        <f>10089000/1000</f>
        <v>10089</v>
      </c>
      <c r="AK36" s="659">
        <v>1</v>
      </c>
      <c r="AL36" s="680">
        <v>11500.5</v>
      </c>
      <c r="AM36" s="659">
        <v>1</v>
      </c>
      <c r="AN36" s="1029">
        <v>12075.525</v>
      </c>
      <c r="AO36" s="659">
        <v>1</v>
      </c>
      <c r="AP36" s="680">
        <f>10089000/1000</f>
        <v>10089</v>
      </c>
      <c r="AQ36" s="602"/>
      <c r="AR36" s="602"/>
    </row>
    <row r="37" spans="1:44" s="604" customFormat="1" ht="31.5">
      <c r="A37" s="678"/>
      <c r="B37" s="647"/>
      <c r="C37" s="1508"/>
      <c r="D37" s="648"/>
      <c r="E37" s="602"/>
      <c r="F37" s="647"/>
      <c r="G37" s="602"/>
      <c r="H37" s="647"/>
      <c r="I37" s="1508"/>
      <c r="J37" s="618"/>
      <c r="K37" s="602"/>
      <c r="L37" s="617"/>
      <c r="M37" s="602"/>
      <c r="N37" s="600"/>
      <c r="O37" s="649"/>
      <c r="P37" s="649"/>
      <c r="Q37" s="602"/>
      <c r="R37" s="617"/>
      <c r="S37" s="602"/>
      <c r="T37" s="602"/>
      <c r="U37" s="618"/>
      <c r="V37" s="602" t="s">
        <v>659</v>
      </c>
      <c r="W37" s="658"/>
      <c r="X37" s="659"/>
      <c r="Y37" s="659"/>
      <c r="Z37" s="659"/>
      <c r="AA37" s="737"/>
      <c r="AB37" s="659"/>
      <c r="AC37" s="738"/>
      <c r="AD37" s="738"/>
      <c r="AE37" s="680"/>
      <c r="AF37" s="659"/>
      <c r="AG37" s="680"/>
      <c r="AH37" s="659">
        <v>60</v>
      </c>
      <c r="AI37" s="680"/>
      <c r="AJ37" s="680"/>
      <c r="AK37" s="659">
        <v>60</v>
      </c>
      <c r="AL37" s="680"/>
      <c r="AM37" s="659">
        <v>60</v>
      </c>
      <c r="AN37" s="680"/>
      <c r="AO37" s="659">
        <v>60</v>
      </c>
      <c r="AP37" s="680"/>
      <c r="AQ37" s="602"/>
      <c r="AR37" s="602"/>
    </row>
    <row r="38" spans="1:44" s="604" customFormat="1" ht="54.75" customHeight="1">
      <c r="A38" s="678"/>
      <c r="B38" s="647"/>
      <c r="C38" s="1508"/>
      <c r="D38" s="648"/>
      <c r="E38" s="602"/>
      <c r="F38" s="647"/>
      <c r="G38" s="602"/>
      <c r="H38" s="647"/>
      <c r="I38" s="1508"/>
      <c r="J38" s="618"/>
      <c r="K38" s="602"/>
      <c r="L38" s="617"/>
      <c r="M38" s="602"/>
      <c r="N38" s="600"/>
      <c r="O38" s="649"/>
      <c r="P38" s="649"/>
      <c r="Q38" s="602"/>
      <c r="R38" s="647" t="s">
        <v>5</v>
      </c>
      <c r="S38" s="950" t="s">
        <v>60</v>
      </c>
      <c r="T38" s="950" t="s">
        <v>656</v>
      </c>
      <c r="U38" s="705" t="s">
        <v>5</v>
      </c>
      <c r="V38" s="950" t="s">
        <v>170</v>
      </c>
      <c r="W38" s="658">
        <v>0</v>
      </c>
      <c r="X38" s="659">
        <v>4</v>
      </c>
      <c r="Y38" s="659">
        <v>8320</v>
      </c>
      <c r="Z38" s="659"/>
      <c r="AA38" s="737">
        <f>Y38+Z38</f>
        <v>8320</v>
      </c>
      <c r="AB38" s="659">
        <v>4</v>
      </c>
      <c r="AC38" s="738">
        <f t="shared" si="3"/>
        <v>36</v>
      </c>
      <c r="AD38" s="738">
        <f t="shared" si="4"/>
        <v>40011</v>
      </c>
      <c r="AE38" s="680"/>
      <c r="AF38" s="659"/>
      <c r="AG38" s="680">
        <v>7320</v>
      </c>
      <c r="AH38" s="659">
        <v>4</v>
      </c>
      <c r="AI38" s="680">
        <f>7766000/1000</f>
        <v>7766</v>
      </c>
      <c r="AJ38" s="680">
        <f>7766000/1000</f>
        <v>7766</v>
      </c>
      <c r="AK38" s="659">
        <v>12</v>
      </c>
      <c r="AL38" s="680">
        <v>8100</v>
      </c>
      <c r="AM38" s="659">
        <v>12</v>
      </c>
      <c r="AN38" s="680">
        <v>8505</v>
      </c>
      <c r="AO38" s="659">
        <v>12</v>
      </c>
      <c r="AP38" s="680">
        <f>7766000/1000</f>
        <v>7766</v>
      </c>
      <c r="AQ38" s="602"/>
      <c r="AR38" s="602"/>
    </row>
    <row r="39" spans="1:44" s="688" customFormat="1" ht="33.75" customHeight="1">
      <c r="A39" s="678"/>
      <c r="B39" s="647"/>
      <c r="C39" s="1508"/>
      <c r="D39" s="648"/>
      <c r="E39" s="602"/>
      <c r="F39" s="647"/>
      <c r="G39" s="602"/>
      <c r="H39" s="647"/>
      <c r="I39" s="602"/>
      <c r="J39" s="618"/>
      <c r="K39" s="602"/>
      <c r="L39" s="649"/>
      <c r="M39" s="649"/>
      <c r="N39" s="600"/>
      <c r="O39" s="649"/>
      <c r="P39" s="649"/>
      <c r="Q39" s="602"/>
      <c r="R39" s="647" t="s">
        <v>7</v>
      </c>
      <c r="S39" s="602" t="s">
        <v>71</v>
      </c>
      <c r="T39" s="602" t="s">
        <v>657</v>
      </c>
      <c r="U39" s="705" t="s">
        <v>7</v>
      </c>
      <c r="V39" s="602" t="s">
        <v>200</v>
      </c>
      <c r="W39" s="658">
        <v>0</v>
      </c>
      <c r="X39" s="658">
        <v>0</v>
      </c>
      <c r="Y39" s="658">
        <v>201500</v>
      </c>
      <c r="Z39" s="658"/>
      <c r="AA39" s="737">
        <f>Y39+Z39</f>
        <v>201500</v>
      </c>
      <c r="AB39" s="659">
        <v>2</v>
      </c>
      <c r="AC39" s="738">
        <f t="shared" si="3"/>
        <v>9</v>
      </c>
      <c r="AD39" s="738">
        <f t="shared" si="4"/>
        <v>1898134.5</v>
      </c>
      <c r="AE39" s="680"/>
      <c r="AF39" s="659"/>
      <c r="AG39" s="680">
        <v>802241.5</v>
      </c>
      <c r="AH39" s="659">
        <v>1</v>
      </c>
      <c r="AI39" s="680">
        <f>255404000/1000</f>
        <v>255404</v>
      </c>
      <c r="AJ39" s="680">
        <v>194154</v>
      </c>
      <c r="AK39" s="659">
        <v>3</v>
      </c>
      <c r="AL39" s="680">
        <v>341580</v>
      </c>
      <c r="AM39" s="659">
        <v>3</v>
      </c>
      <c r="AN39" s="680">
        <v>358659</v>
      </c>
      <c r="AO39" s="659">
        <v>3</v>
      </c>
      <c r="AP39" s="680">
        <f>255404000/1000</f>
        <v>255404</v>
      </c>
      <c r="AQ39" s="602"/>
      <c r="AR39" s="602"/>
    </row>
    <row r="40" spans="1:44" s="604" customFormat="1" ht="40.5" customHeight="1">
      <c r="A40" s="678"/>
      <c r="B40" s="647"/>
      <c r="C40" s="1508"/>
      <c r="D40" s="648"/>
      <c r="E40" s="602"/>
      <c r="F40" s="647"/>
      <c r="G40" s="602"/>
      <c r="H40" s="647"/>
      <c r="I40" s="602"/>
      <c r="J40" s="617"/>
      <c r="K40" s="602"/>
      <c r="L40" s="617"/>
      <c r="M40" s="602"/>
      <c r="N40" s="600"/>
      <c r="O40" s="649"/>
      <c r="P40" s="649"/>
      <c r="Q40" s="602"/>
      <c r="R40" s="951"/>
      <c r="S40" s="954"/>
      <c r="T40" s="954"/>
      <c r="U40" s="877"/>
      <c r="V40" s="608"/>
      <c r="W40" s="658"/>
      <c r="X40" s="643"/>
      <c r="Y40" s="671">
        <v>0</v>
      </c>
      <c r="Z40" s="671"/>
      <c r="AA40" s="652"/>
      <c r="AB40" s="643"/>
      <c r="AC40" s="738">
        <f t="shared" si="3"/>
        <v>0</v>
      </c>
      <c r="AD40" s="738">
        <f t="shared" si="4"/>
        <v>0</v>
      </c>
      <c r="AE40" s="672"/>
      <c r="AF40" s="671"/>
      <c r="AG40" s="654"/>
      <c r="AH40" s="844"/>
      <c r="AI40" s="672"/>
      <c r="AJ40" s="844"/>
      <c r="AK40" s="844"/>
      <c r="AL40" s="654"/>
      <c r="AM40" s="844"/>
      <c r="AN40" s="654"/>
      <c r="AO40" s="654"/>
      <c r="AP40" s="844"/>
      <c r="AQ40" s="602"/>
      <c r="AR40" s="602"/>
    </row>
    <row r="41" spans="1:44" s="604" customFormat="1" ht="52.5" customHeight="1">
      <c r="A41" s="678"/>
      <c r="B41" s="640"/>
      <c r="C41" s="1508"/>
      <c r="D41" s="673"/>
      <c r="E41" s="608"/>
      <c r="F41" s="640"/>
      <c r="G41" s="1511" t="s">
        <v>338</v>
      </c>
      <c r="H41" s="640" t="s">
        <v>5</v>
      </c>
      <c r="I41" s="1508" t="s">
        <v>498</v>
      </c>
      <c r="J41" s="616"/>
      <c r="K41" s="608"/>
      <c r="L41" s="642"/>
      <c r="M41" s="608"/>
      <c r="N41" s="642"/>
      <c r="O41" s="625"/>
      <c r="P41" s="625"/>
      <c r="Q41" s="608"/>
      <c r="R41" s="1509" t="s">
        <v>58</v>
      </c>
      <c r="S41" s="1598"/>
      <c r="T41" s="960" t="s">
        <v>660</v>
      </c>
      <c r="U41" s="688" t="s">
        <v>6</v>
      </c>
      <c r="V41" s="608" t="s">
        <v>661</v>
      </c>
      <c r="W41" s="795"/>
      <c r="X41" s="804"/>
      <c r="Y41" s="804">
        <v>0</v>
      </c>
      <c r="Z41" s="804"/>
      <c r="AA41" s="842">
        <f>SUM(AA42:AA49)</f>
        <v>758887.94</v>
      </c>
      <c r="AB41" s="804"/>
      <c r="AC41" s="798">
        <f t="shared" si="3"/>
        <v>0</v>
      </c>
      <c r="AD41" s="798">
        <f t="shared" si="4"/>
        <v>3251442.6279999996</v>
      </c>
      <c r="AE41" s="808"/>
      <c r="AF41" s="804"/>
      <c r="AG41" s="843">
        <f>SUM(AG42:AG49)</f>
        <v>501929.32</v>
      </c>
      <c r="AH41" s="808"/>
      <c r="AI41" s="808">
        <f>SUM(AI42:AI49)</f>
        <v>582931</v>
      </c>
      <c r="AJ41" s="808">
        <f>SUM(AJ42:AJ49)</f>
        <v>550031</v>
      </c>
      <c r="AK41" s="808"/>
      <c r="AL41" s="843">
        <f>SUM(AL42:AL49)</f>
        <v>702728.96</v>
      </c>
      <c r="AM41" s="808"/>
      <c r="AN41" s="843">
        <f>SUM(AN48:AN49)</f>
        <v>737865.40800000005</v>
      </c>
      <c r="AO41" s="843"/>
      <c r="AP41" s="808">
        <f>SUM(AP42:AP49)</f>
        <v>737865.40800000005</v>
      </c>
      <c r="AQ41" s="708"/>
      <c r="AR41" s="608"/>
    </row>
    <row r="42" spans="1:44" s="688" customFormat="1">
      <c r="A42" s="678"/>
      <c r="B42" s="647"/>
      <c r="C42" s="1508"/>
      <c r="D42" s="648"/>
      <c r="E42" s="602"/>
      <c r="F42" s="647"/>
      <c r="G42" s="1511"/>
      <c r="H42" s="647"/>
      <c r="I42" s="1508"/>
      <c r="J42" s="618"/>
      <c r="K42" s="602"/>
      <c r="L42" s="649"/>
      <c r="M42" s="649"/>
      <c r="N42" s="600"/>
      <c r="O42" s="649"/>
      <c r="P42" s="649"/>
      <c r="Q42" s="602"/>
      <c r="R42" s="1599"/>
      <c r="S42" s="1598"/>
      <c r="T42" s="960"/>
      <c r="U42" s="706" t="s">
        <v>214</v>
      </c>
      <c r="V42" s="619" t="s">
        <v>662</v>
      </c>
      <c r="W42" s="843">
        <v>1112</v>
      </c>
      <c r="X42" s="808">
        <v>696</v>
      </c>
      <c r="Y42" s="808">
        <v>0</v>
      </c>
      <c r="Z42" s="808"/>
      <c r="AA42" s="807"/>
      <c r="AB42" s="808">
        <v>696.78</v>
      </c>
      <c r="AC42" s="796">
        <f t="shared" si="3"/>
        <v>1405.84</v>
      </c>
      <c r="AD42" s="796">
        <f t="shared" si="4"/>
        <v>0</v>
      </c>
      <c r="AE42" s="808"/>
      <c r="AF42" s="808"/>
      <c r="AG42" s="808"/>
      <c r="AH42" s="808">
        <v>4.08</v>
      </c>
      <c r="AI42" s="808"/>
      <c r="AJ42" s="808"/>
      <c r="AK42" s="808">
        <v>4.08</v>
      </c>
      <c r="AL42" s="808"/>
      <c r="AM42" s="808">
        <v>4.9000000000000004</v>
      </c>
      <c r="AN42" s="808"/>
      <c r="AO42" s="808">
        <v>4.9000000000000004</v>
      </c>
      <c r="AP42" s="808"/>
      <c r="AQ42" s="654"/>
      <c r="AR42" s="654"/>
    </row>
    <row r="43" spans="1:44" s="604" customFormat="1">
      <c r="A43" s="678"/>
      <c r="B43" s="647"/>
      <c r="C43" s="1508"/>
      <c r="D43" s="648"/>
      <c r="E43" s="602"/>
      <c r="F43" s="647"/>
      <c r="G43" s="1511"/>
      <c r="H43" s="647"/>
      <c r="I43" s="1508"/>
      <c r="J43" s="618"/>
      <c r="K43" s="602"/>
      <c r="L43" s="649"/>
      <c r="M43" s="649"/>
      <c r="N43" s="600"/>
      <c r="O43" s="649"/>
      <c r="P43" s="649"/>
      <c r="Q43" s="602"/>
      <c r="R43" s="1599"/>
      <c r="S43" s="1598"/>
      <c r="T43" s="960"/>
      <c r="U43" s="706" t="s">
        <v>215</v>
      </c>
      <c r="V43" s="619" t="s">
        <v>663</v>
      </c>
      <c r="W43" s="843">
        <v>668</v>
      </c>
      <c r="X43" s="808">
        <v>406.9</v>
      </c>
      <c r="Y43" s="808">
        <v>0</v>
      </c>
      <c r="Z43" s="808"/>
      <c r="AA43" s="807"/>
      <c r="AB43" s="808">
        <v>410.4</v>
      </c>
      <c r="AC43" s="796">
        <f t="shared" si="3"/>
        <v>825.56</v>
      </c>
      <c r="AD43" s="796">
        <f t="shared" si="4"/>
        <v>0</v>
      </c>
      <c r="AE43" s="808"/>
      <c r="AF43" s="808"/>
      <c r="AG43" s="808"/>
      <c r="AH43" s="808">
        <v>2.78</v>
      </c>
      <c r="AI43" s="808"/>
      <c r="AJ43" s="808"/>
      <c r="AK43" s="808">
        <v>2.78</v>
      </c>
      <c r="AL43" s="808"/>
      <c r="AM43" s="808">
        <v>2.7</v>
      </c>
      <c r="AN43" s="808"/>
      <c r="AO43" s="808">
        <v>2.7</v>
      </c>
      <c r="AP43" s="808"/>
      <c r="AQ43" s="654"/>
      <c r="AR43" s="654"/>
    </row>
    <row r="44" spans="1:44" s="604" customFormat="1" ht="155.25" customHeight="1">
      <c r="A44" s="678"/>
      <c r="B44" s="647"/>
      <c r="C44" s="1508"/>
      <c r="D44" s="648"/>
      <c r="E44" s="602"/>
      <c r="F44" s="647"/>
      <c r="G44" s="1511"/>
      <c r="H44" s="674" t="s">
        <v>214</v>
      </c>
      <c r="I44" s="619" t="s">
        <v>324</v>
      </c>
      <c r="J44" s="618"/>
      <c r="K44" s="602"/>
      <c r="L44" s="649"/>
      <c r="M44" s="649"/>
      <c r="N44" s="600"/>
      <c r="O44" s="649"/>
      <c r="P44" s="649"/>
      <c r="Q44" s="602"/>
      <c r="R44" s="1599"/>
      <c r="S44" s="1598"/>
      <c r="T44" s="960"/>
      <c r="U44" s="706" t="s">
        <v>216</v>
      </c>
      <c r="V44" s="619" t="s">
        <v>664</v>
      </c>
      <c r="W44" s="843">
        <v>1572</v>
      </c>
      <c r="X44" s="808">
        <v>1189.3</v>
      </c>
      <c r="Y44" s="808">
        <v>0</v>
      </c>
      <c r="Z44" s="808"/>
      <c r="AA44" s="807"/>
      <c r="AB44" s="808">
        <v>1190.28</v>
      </c>
      <c r="AC44" s="796">
        <f t="shared" si="3"/>
        <v>2387.1999999999998</v>
      </c>
      <c r="AD44" s="796">
        <f t="shared" si="4"/>
        <v>0</v>
      </c>
      <c r="AE44" s="808"/>
      <c r="AF44" s="808"/>
      <c r="AG44" s="808"/>
      <c r="AH44" s="808">
        <v>2.56</v>
      </c>
      <c r="AI44" s="808"/>
      <c r="AJ44" s="808"/>
      <c r="AK44" s="808">
        <v>2.56</v>
      </c>
      <c r="AL44" s="808"/>
      <c r="AM44" s="808">
        <v>2.5</v>
      </c>
      <c r="AN44" s="808"/>
      <c r="AO44" s="808">
        <v>2.5</v>
      </c>
      <c r="AP44" s="808"/>
      <c r="AQ44" s="654"/>
      <c r="AR44" s="654"/>
    </row>
    <row r="45" spans="1:44" s="604" customFormat="1" ht="31.5">
      <c r="A45" s="678"/>
      <c r="B45" s="647"/>
      <c r="C45" s="1508"/>
      <c r="D45" s="648"/>
      <c r="E45" s="602"/>
      <c r="F45" s="647"/>
      <c r="G45" s="1511"/>
      <c r="H45" s="674" t="s">
        <v>215</v>
      </c>
      <c r="I45" s="619" t="s">
        <v>325</v>
      </c>
      <c r="J45" s="618"/>
      <c r="K45" s="602"/>
      <c r="L45" s="649"/>
      <c r="M45" s="649"/>
      <c r="N45" s="600"/>
      <c r="O45" s="649"/>
      <c r="P45" s="649"/>
      <c r="Q45" s="602"/>
      <c r="R45" s="951"/>
      <c r="S45" s="954"/>
      <c r="T45" s="954"/>
      <c r="U45" s="706" t="s">
        <v>217</v>
      </c>
      <c r="V45" s="619" t="s">
        <v>665</v>
      </c>
      <c r="W45" s="843">
        <v>4988</v>
      </c>
      <c r="X45" s="808">
        <v>4368</v>
      </c>
      <c r="Y45" s="808">
        <v>0</v>
      </c>
      <c r="Z45" s="808"/>
      <c r="AA45" s="807"/>
      <c r="AB45" s="808">
        <v>4369.7</v>
      </c>
      <c r="AC45" s="796">
        <f>X45+AB45+AH45+AK45+AM45</f>
        <v>8745.5899999999983</v>
      </c>
      <c r="AD45" s="796">
        <f t="shared" si="4"/>
        <v>0</v>
      </c>
      <c r="AE45" s="808"/>
      <c r="AF45" s="808"/>
      <c r="AG45" s="808"/>
      <c r="AH45" s="808">
        <v>2.63</v>
      </c>
      <c r="AI45" s="808"/>
      <c r="AJ45" s="808"/>
      <c r="AK45" s="808">
        <v>2.63</v>
      </c>
      <c r="AL45" s="808"/>
      <c r="AM45" s="808">
        <v>2.63</v>
      </c>
      <c r="AN45" s="808"/>
      <c r="AO45" s="808">
        <v>2.63</v>
      </c>
      <c r="AP45" s="808"/>
      <c r="AQ45" s="654"/>
      <c r="AR45" s="654"/>
    </row>
    <row r="46" spans="1:44" s="688" customFormat="1" ht="46.5" customHeight="1">
      <c r="A46" s="678"/>
      <c r="B46" s="647"/>
      <c r="C46" s="1508"/>
      <c r="D46" s="648"/>
      <c r="E46" s="602"/>
      <c r="F46" s="647"/>
      <c r="G46" s="1511"/>
      <c r="H46" s="674" t="s">
        <v>216</v>
      </c>
      <c r="I46" s="619" t="s">
        <v>326</v>
      </c>
      <c r="J46" s="618"/>
      <c r="K46" s="602"/>
      <c r="L46" s="649"/>
      <c r="M46" s="649"/>
      <c r="N46" s="600"/>
      <c r="O46" s="649"/>
      <c r="P46" s="649"/>
      <c r="Q46" s="602"/>
      <c r="R46" s="951"/>
      <c r="S46" s="954"/>
      <c r="T46" s="954"/>
      <c r="U46" s="706" t="s">
        <v>218</v>
      </c>
      <c r="V46" s="619" t="s">
        <v>666</v>
      </c>
      <c r="W46" s="843">
        <v>2304560</v>
      </c>
      <c r="X46" s="808">
        <v>10071800</v>
      </c>
      <c r="Y46" s="808">
        <v>0</v>
      </c>
      <c r="Z46" s="808"/>
      <c r="AA46" s="807"/>
      <c r="AB46" s="808">
        <v>10072440</v>
      </c>
      <c r="AC46" s="796">
        <f>X46+AB46+AH46+AK46+AM46</f>
        <v>20144255.23</v>
      </c>
      <c r="AD46" s="796">
        <f t="shared" si="4"/>
        <v>0</v>
      </c>
      <c r="AE46" s="808"/>
      <c r="AF46" s="808"/>
      <c r="AG46" s="808"/>
      <c r="AH46" s="808">
        <v>6.41</v>
      </c>
      <c r="AI46" s="808"/>
      <c r="AJ46" s="808"/>
      <c r="AK46" s="808">
        <v>6.41</v>
      </c>
      <c r="AL46" s="808"/>
      <c r="AM46" s="808">
        <v>2.41</v>
      </c>
      <c r="AN46" s="808"/>
      <c r="AO46" s="808">
        <v>2.41</v>
      </c>
      <c r="AP46" s="808"/>
      <c r="AQ46" s="654"/>
      <c r="AR46" s="654"/>
    </row>
    <row r="47" spans="1:44" s="604" customFormat="1" ht="45.75" customHeight="1">
      <c r="A47" s="678"/>
      <c r="B47" s="647"/>
      <c r="C47" s="1508"/>
      <c r="D47" s="648"/>
      <c r="E47" s="602"/>
      <c r="F47" s="647"/>
      <c r="G47" s="1511"/>
      <c r="H47" s="674" t="s">
        <v>217</v>
      </c>
      <c r="I47" s="619" t="s">
        <v>327</v>
      </c>
      <c r="J47" s="618"/>
      <c r="K47" s="602"/>
      <c r="L47" s="649"/>
      <c r="M47" s="649"/>
      <c r="N47" s="600"/>
      <c r="O47" s="649"/>
      <c r="P47" s="649"/>
      <c r="Q47" s="602"/>
      <c r="R47" s="1504" t="s">
        <v>59</v>
      </c>
      <c r="S47" s="1505"/>
      <c r="T47" s="954"/>
      <c r="U47" s="953"/>
      <c r="V47" s="602"/>
      <c r="W47" s="658"/>
      <c r="X47" s="675"/>
      <c r="Y47" s="676">
        <v>0</v>
      </c>
      <c r="Z47" s="676"/>
      <c r="AA47" s="677"/>
      <c r="AB47" s="676"/>
      <c r="AC47" s="738">
        <f t="shared" si="3"/>
        <v>0</v>
      </c>
      <c r="AD47" s="738">
        <f t="shared" si="4"/>
        <v>0</v>
      </c>
      <c r="AE47" s="678"/>
      <c r="AF47" s="676"/>
      <c r="AG47" s="678"/>
      <c r="AH47" s="679"/>
      <c r="AI47" s="678"/>
      <c r="AJ47" s="678"/>
      <c r="AK47" s="679"/>
      <c r="AL47" s="678"/>
      <c r="AM47" s="679"/>
      <c r="AN47" s="678"/>
      <c r="AO47" s="679"/>
      <c r="AP47" s="678"/>
      <c r="AQ47" s="678"/>
      <c r="AR47" s="602"/>
    </row>
    <row r="48" spans="1:44" s="604" customFormat="1" ht="47.25">
      <c r="A48" s="678"/>
      <c r="B48" s="647"/>
      <c r="C48" s="1508"/>
      <c r="D48" s="648"/>
      <c r="E48" s="602"/>
      <c r="F48" s="647"/>
      <c r="G48" s="602"/>
      <c r="H48" s="600" t="s">
        <v>218</v>
      </c>
      <c r="I48" s="950" t="s">
        <v>475</v>
      </c>
      <c r="J48" s="618"/>
      <c r="K48" s="602"/>
      <c r="L48" s="649"/>
      <c r="M48" s="649"/>
      <c r="N48" s="600"/>
      <c r="O48" s="649"/>
      <c r="P48" s="649"/>
      <c r="Q48" s="602"/>
      <c r="R48" s="647" t="s">
        <v>6</v>
      </c>
      <c r="S48" s="602" t="s">
        <v>65</v>
      </c>
      <c r="T48" s="602" t="s">
        <v>667</v>
      </c>
      <c r="U48" s="705" t="s">
        <v>473</v>
      </c>
      <c r="V48" s="602" t="s">
        <v>669</v>
      </c>
      <c r="W48" s="658">
        <v>0</v>
      </c>
      <c r="X48" s="659">
        <v>0</v>
      </c>
      <c r="Y48" s="659">
        <v>758887.94</v>
      </c>
      <c r="Z48" s="659"/>
      <c r="AA48" s="737">
        <f>Y48+Z48</f>
        <v>758887.94</v>
      </c>
      <c r="AB48" s="659">
        <v>2</v>
      </c>
      <c r="AC48" s="738">
        <f t="shared" si="3"/>
        <v>36</v>
      </c>
      <c r="AD48" s="738">
        <f t="shared" si="4"/>
        <v>3072470.01</v>
      </c>
      <c r="AE48" s="680"/>
      <c r="AF48" s="659"/>
      <c r="AG48" s="680">
        <v>501929.32</v>
      </c>
      <c r="AH48" s="659">
        <v>12</v>
      </c>
      <c r="AI48" s="680">
        <f>535600000/1000</f>
        <v>535600</v>
      </c>
      <c r="AJ48" s="680">
        <v>510200</v>
      </c>
      <c r="AK48" s="659">
        <v>11</v>
      </c>
      <c r="AL48" s="680">
        <v>634855</v>
      </c>
      <c r="AM48" s="659">
        <v>11</v>
      </c>
      <c r="AN48" s="1029">
        <v>666597.75</v>
      </c>
      <c r="AO48" s="659">
        <v>11</v>
      </c>
      <c r="AP48" s="1029">
        <v>666597.75</v>
      </c>
      <c r="AQ48" s="602"/>
      <c r="AR48" s="602"/>
    </row>
    <row r="49" spans="1:44" s="604" customFormat="1" ht="47.25">
      <c r="A49" s="678"/>
      <c r="B49" s="647"/>
      <c r="C49" s="1508"/>
      <c r="D49" s="648"/>
      <c r="E49" s="602"/>
      <c r="F49" s="647"/>
      <c r="G49" s="602"/>
      <c r="H49" s="647"/>
      <c r="I49" s="1508"/>
      <c r="J49" s="618"/>
      <c r="K49" s="602"/>
      <c r="L49" s="617"/>
      <c r="M49" s="602"/>
      <c r="N49" s="600"/>
      <c r="O49" s="649"/>
      <c r="P49" s="649"/>
      <c r="Q49" s="602"/>
      <c r="R49" s="647" t="s">
        <v>5</v>
      </c>
      <c r="S49" s="649" t="s">
        <v>383</v>
      </c>
      <c r="T49" s="678" t="s">
        <v>668</v>
      </c>
      <c r="U49" s="705" t="s">
        <v>476</v>
      </c>
      <c r="V49" s="602" t="s">
        <v>670</v>
      </c>
      <c r="W49" s="658">
        <v>0</v>
      </c>
      <c r="X49" s="659">
        <v>0</v>
      </c>
      <c r="Y49" s="659">
        <v>0</v>
      </c>
      <c r="Z49" s="659"/>
      <c r="AA49" s="737">
        <f>Y49+Z49</f>
        <v>0</v>
      </c>
      <c r="AB49" s="659">
        <v>0</v>
      </c>
      <c r="AC49" s="738">
        <f t="shared" si="3"/>
        <v>31</v>
      </c>
      <c r="AD49" s="738">
        <f t="shared" si="4"/>
        <v>178972.61800000002</v>
      </c>
      <c r="AE49" s="680"/>
      <c r="AF49" s="659"/>
      <c r="AG49" s="680"/>
      <c r="AH49" s="659">
        <v>25</v>
      </c>
      <c r="AI49" s="680">
        <f>47331000/1000</f>
        <v>47331</v>
      </c>
      <c r="AJ49" s="680">
        <v>39831</v>
      </c>
      <c r="AK49" s="659">
        <v>3</v>
      </c>
      <c r="AL49" s="717">
        <v>67873.960000000006</v>
      </c>
      <c r="AM49" s="659">
        <v>3</v>
      </c>
      <c r="AN49" s="1029">
        <v>71267.657999999996</v>
      </c>
      <c r="AO49" s="659">
        <v>3</v>
      </c>
      <c r="AP49" s="1029">
        <v>71267.657999999996</v>
      </c>
      <c r="AQ49" s="602"/>
      <c r="AR49" s="602"/>
    </row>
    <row r="50" spans="1:44" s="604" customFormat="1">
      <c r="A50" s="678"/>
      <c r="B50" s="647"/>
      <c r="C50" s="1508"/>
      <c r="D50" s="648"/>
      <c r="E50" s="602"/>
      <c r="F50" s="647"/>
      <c r="G50" s="602"/>
      <c r="H50" s="647"/>
      <c r="I50" s="1508"/>
      <c r="J50" s="618"/>
      <c r="K50" s="602"/>
      <c r="L50" s="617"/>
      <c r="M50" s="602"/>
      <c r="N50" s="600"/>
      <c r="O50" s="649"/>
      <c r="P50" s="649"/>
      <c r="Q50" s="602"/>
      <c r="R50" s="668"/>
      <c r="S50" s="612"/>
      <c r="T50" s="612"/>
      <c r="U50" s="669"/>
      <c r="V50" s="612"/>
      <c r="W50" s="845"/>
      <c r="X50" s="845"/>
      <c r="Y50" s="845">
        <v>0</v>
      </c>
      <c r="Z50" s="845"/>
      <c r="AA50" s="846"/>
      <c r="AB50" s="845"/>
      <c r="AC50" s="829">
        <f t="shared" si="3"/>
        <v>0</v>
      </c>
      <c r="AD50" s="829">
        <f t="shared" si="4"/>
        <v>0</v>
      </c>
      <c r="AE50" s="827"/>
      <c r="AF50" s="845"/>
      <c r="AG50" s="827"/>
      <c r="AH50" s="753"/>
      <c r="AI50" s="827"/>
      <c r="AJ50" s="827"/>
      <c r="AK50" s="753"/>
      <c r="AL50" s="827"/>
      <c r="AM50" s="753"/>
      <c r="AN50" s="827"/>
      <c r="AO50" s="753"/>
      <c r="AP50" s="827"/>
      <c r="AQ50" s="827"/>
      <c r="AR50" s="612"/>
    </row>
    <row r="51" spans="1:44" s="604" customFormat="1" ht="47.25">
      <c r="A51" s="678"/>
      <c r="B51" s="640"/>
      <c r="C51" s="1508"/>
      <c r="D51" s="673"/>
      <c r="E51" s="608"/>
      <c r="F51" s="640"/>
      <c r="G51" s="1511" t="s">
        <v>331</v>
      </c>
      <c r="H51" s="640"/>
      <c r="I51" s="608"/>
      <c r="J51" s="616"/>
      <c r="K51" s="608"/>
      <c r="L51" s="625"/>
      <c r="M51" s="625"/>
      <c r="N51" s="642"/>
      <c r="O51" s="625"/>
      <c r="P51" s="625"/>
      <c r="Q51" s="608"/>
      <c r="R51" s="1504" t="s">
        <v>337</v>
      </c>
      <c r="S51" s="1505"/>
      <c r="T51" s="954" t="s">
        <v>671</v>
      </c>
      <c r="U51" s="697" t="s">
        <v>6</v>
      </c>
      <c r="V51" s="608" t="s">
        <v>672</v>
      </c>
      <c r="W51" s="643"/>
      <c r="X51" s="644"/>
      <c r="Y51" s="644">
        <v>0</v>
      </c>
      <c r="Z51" s="644"/>
      <c r="AA51" s="645">
        <f>SUM(AA54:AA56)</f>
        <v>481510</v>
      </c>
      <c r="AB51" s="644"/>
      <c r="AC51" s="744">
        <f t="shared" si="3"/>
        <v>6</v>
      </c>
      <c r="AD51" s="744">
        <f t="shared" si="4"/>
        <v>2848990.3990000002</v>
      </c>
      <c r="AE51" s="645"/>
      <c r="AF51" s="644"/>
      <c r="AG51" s="645">
        <f>SUM(AG54:AG56)</f>
        <v>544751.78</v>
      </c>
      <c r="AH51" s="646">
        <v>2</v>
      </c>
      <c r="AI51" s="645">
        <f>SUM(AI54:AI56)</f>
        <v>633996</v>
      </c>
      <c r="AJ51" s="645">
        <f>SUM(AJ54:AJ56)</f>
        <v>635071</v>
      </c>
      <c r="AK51" s="646">
        <v>2</v>
      </c>
      <c r="AL51" s="645">
        <f>SUM(AL54:AL56)</f>
        <v>579345.18000000005</v>
      </c>
      <c r="AM51" s="646">
        <v>2</v>
      </c>
      <c r="AN51" s="645">
        <f>SUM(AN54:AN56)</f>
        <v>608312.43900000001</v>
      </c>
      <c r="AO51" s="646">
        <v>2</v>
      </c>
      <c r="AP51" s="645">
        <f>SUM(AP54:AP56)</f>
        <v>608312.43900000001</v>
      </c>
      <c r="AQ51" s="608"/>
      <c r="AR51" s="608"/>
    </row>
    <row r="52" spans="1:44" s="604" customFormat="1" ht="22.5" customHeight="1">
      <c r="A52" s="678"/>
      <c r="B52" s="647"/>
      <c r="C52" s="1508"/>
      <c r="D52" s="648"/>
      <c r="E52" s="602"/>
      <c r="F52" s="647"/>
      <c r="G52" s="1511"/>
      <c r="H52" s="647"/>
      <c r="I52" s="602"/>
      <c r="J52" s="618"/>
      <c r="K52" s="602"/>
      <c r="L52" s="649"/>
      <c r="M52" s="649"/>
      <c r="N52" s="600"/>
      <c r="O52" s="649"/>
      <c r="P52" s="649"/>
      <c r="Q52" s="602"/>
      <c r="R52" s="1504"/>
      <c r="S52" s="1505"/>
      <c r="T52" s="954"/>
      <c r="U52" s="706"/>
      <c r="V52" s="619"/>
      <c r="W52" s="811"/>
      <c r="X52" s="651"/>
      <c r="Y52" s="651"/>
      <c r="Z52" s="651"/>
      <c r="AA52" s="655"/>
      <c r="AB52" s="651"/>
      <c r="AC52" s="738"/>
      <c r="AD52" s="738"/>
      <c r="AE52" s="656"/>
      <c r="AF52" s="651"/>
      <c r="AG52" s="656"/>
      <c r="AH52" s="657"/>
      <c r="AI52" s="656"/>
      <c r="AJ52" s="656"/>
      <c r="AK52" s="657"/>
      <c r="AL52" s="656"/>
      <c r="AM52" s="657"/>
      <c r="AN52" s="656"/>
      <c r="AO52" s="657"/>
      <c r="AP52" s="656"/>
      <c r="AQ52" s="602"/>
      <c r="AR52" s="602"/>
    </row>
    <row r="53" spans="1:44" s="604" customFormat="1">
      <c r="A53" s="678"/>
      <c r="B53" s="647"/>
      <c r="C53" s="1508"/>
      <c r="D53" s="648"/>
      <c r="E53" s="602"/>
      <c r="F53" s="647"/>
      <c r="G53" s="602"/>
      <c r="H53" s="647"/>
      <c r="I53" s="602"/>
      <c r="J53" s="618"/>
      <c r="K53" s="602"/>
      <c r="L53" s="617"/>
      <c r="M53" s="602"/>
      <c r="N53" s="600"/>
      <c r="O53" s="649"/>
      <c r="P53" s="649"/>
      <c r="Q53" s="602"/>
      <c r="R53" s="1504" t="s">
        <v>21</v>
      </c>
      <c r="S53" s="1505"/>
      <c r="T53" s="954"/>
      <c r="U53" s="705"/>
      <c r="V53" s="602"/>
      <c r="W53" s="658"/>
      <c r="X53" s="659"/>
      <c r="Y53" s="659">
        <v>0</v>
      </c>
      <c r="Z53" s="659"/>
      <c r="AA53" s="652"/>
      <c r="AB53" s="644"/>
      <c r="AC53" s="738">
        <f t="shared" ref="AC53:AC104" si="5">X53+AB53+AH53+AK53+AM53</f>
        <v>0</v>
      </c>
      <c r="AD53" s="738">
        <f t="shared" ref="AD53:AD104" si="6">AA53+AG53+AJ53+AL53+AN53</f>
        <v>0</v>
      </c>
      <c r="AE53" s="653"/>
      <c r="AF53" s="644"/>
      <c r="AG53" s="653"/>
      <c r="AH53" s="653"/>
      <c r="AI53" s="653"/>
      <c r="AJ53" s="653"/>
      <c r="AK53" s="653"/>
      <c r="AL53" s="653"/>
      <c r="AM53" s="653"/>
      <c r="AN53" s="653"/>
      <c r="AO53" s="653"/>
      <c r="AP53" s="653"/>
      <c r="AQ53" s="602"/>
      <c r="AR53" s="602"/>
    </row>
    <row r="54" spans="1:44" s="604" customFormat="1" ht="31.5">
      <c r="A54" s="678"/>
      <c r="B54" s="647"/>
      <c r="C54" s="1508"/>
      <c r="D54" s="648"/>
      <c r="E54" s="602"/>
      <c r="F54" s="647"/>
      <c r="G54" s="602"/>
      <c r="H54" s="647"/>
      <c r="I54" s="602"/>
      <c r="J54" s="618"/>
      <c r="K54" s="602"/>
      <c r="L54" s="617"/>
      <c r="M54" s="602"/>
      <c r="N54" s="600"/>
      <c r="O54" s="649"/>
      <c r="P54" s="649"/>
      <c r="Q54" s="602"/>
      <c r="R54" s="647" t="s">
        <v>6</v>
      </c>
      <c r="S54" s="602" t="s">
        <v>66</v>
      </c>
      <c r="T54" s="602" t="s">
        <v>674</v>
      </c>
      <c r="U54" s="705" t="s">
        <v>6</v>
      </c>
      <c r="V54" s="602" t="s">
        <v>67</v>
      </c>
      <c r="W54" s="658">
        <v>2</v>
      </c>
      <c r="X54" s="658">
        <v>2</v>
      </c>
      <c r="Y54" s="659">
        <v>272850</v>
      </c>
      <c r="Z54" s="659"/>
      <c r="AA54" s="737">
        <f>Y54+Z54</f>
        <v>272850</v>
      </c>
      <c r="AB54" s="658">
        <v>2</v>
      </c>
      <c r="AC54" s="738">
        <f t="shared" si="5"/>
        <v>8</v>
      </c>
      <c r="AD54" s="738">
        <f t="shared" si="6"/>
        <v>1203142.78</v>
      </c>
      <c r="AE54" s="680"/>
      <c r="AF54" s="659"/>
      <c r="AG54" s="680">
        <v>366542.78</v>
      </c>
      <c r="AH54" s="658"/>
      <c r="AI54" s="680"/>
      <c r="AJ54" s="680"/>
      <c r="AK54" s="658">
        <v>2</v>
      </c>
      <c r="AL54" s="680">
        <v>275000</v>
      </c>
      <c r="AM54" s="658">
        <v>2</v>
      </c>
      <c r="AN54" s="983">
        <v>288750</v>
      </c>
      <c r="AO54" s="658">
        <v>2</v>
      </c>
      <c r="AP54" s="983">
        <v>288750</v>
      </c>
      <c r="AQ54" s="602"/>
      <c r="AR54" s="602"/>
    </row>
    <row r="55" spans="1:44" s="604" customFormat="1" ht="31.5">
      <c r="A55" s="678"/>
      <c r="B55" s="647"/>
      <c r="C55" s="1508"/>
      <c r="D55" s="648"/>
      <c r="E55" s="602"/>
      <c r="F55" s="647"/>
      <c r="G55" s="602"/>
      <c r="H55" s="647"/>
      <c r="I55" s="602"/>
      <c r="J55" s="618"/>
      <c r="K55" s="602"/>
      <c r="L55" s="617"/>
      <c r="M55" s="602"/>
      <c r="N55" s="600"/>
      <c r="O55" s="649"/>
      <c r="P55" s="649"/>
      <c r="Q55" s="602"/>
      <c r="R55" s="825" t="s">
        <v>5</v>
      </c>
      <c r="S55" s="602" t="s">
        <v>68</v>
      </c>
      <c r="T55" s="602" t="s">
        <v>675</v>
      </c>
      <c r="U55" s="705" t="s">
        <v>5</v>
      </c>
      <c r="V55" s="602" t="s">
        <v>201</v>
      </c>
      <c r="W55" s="658">
        <v>3</v>
      </c>
      <c r="X55" s="658">
        <v>2</v>
      </c>
      <c r="Y55" s="659">
        <v>193350</v>
      </c>
      <c r="Z55" s="659"/>
      <c r="AA55" s="737">
        <f>Y55+Z55</f>
        <v>193350</v>
      </c>
      <c r="AB55" s="658">
        <v>5</v>
      </c>
      <c r="AC55" s="738">
        <f t="shared" si="5"/>
        <v>25</v>
      </c>
      <c r="AD55" s="738">
        <f t="shared" si="6"/>
        <v>1575506.75</v>
      </c>
      <c r="AE55" s="680"/>
      <c r="AF55" s="659"/>
      <c r="AG55" s="680">
        <v>168900</v>
      </c>
      <c r="AH55" s="658">
        <v>8</v>
      </c>
      <c r="AI55" s="680">
        <f>618996000/1000</f>
        <v>618996</v>
      </c>
      <c r="AJ55" s="680">
        <v>620571</v>
      </c>
      <c r="AK55" s="658">
        <v>5</v>
      </c>
      <c r="AL55" s="680">
        <v>289115</v>
      </c>
      <c r="AM55" s="658">
        <v>5</v>
      </c>
      <c r="AN55" s="680">
        <v>303570.75</v>
      </c>
      <c r="AO55" s="658">
        <v>5</v>
      </c>
      <c r="AP55" s="680">
        <v>303570.75</v>
      </c>
      <c r="AQ55" s="602"/>
      <c r="AR55" s="602"/>
    </row>
    <row r="56" spans="1:44" s="604" customFormat="1" ht="71.25" customHeight="1">
      <c r="A56" s="678"/>
      <c r="B56" s="647"/>
      <c r="C56" s="1508"/>
      <c r="D56" s="648"/>
      <c r="E56" s="602"/>
      <c r="F56" s="647"/>
      <c r="G56" s="602"/>
      <c r="H56" s="647"/>
      <c r="I56" s="602"/>
      <c r="J56" s="618"/>
      <c r="K56" s="602"/>
      <c r="L56" s="617"/>
      <c r="M56" s="602"/>
      <c r="N56" s="600"/>
      <c r="O56" s="649"/>
      <c r="P56" s="649"/>
      <c r="Q56" s="602"/>
      <c r="R56" s="647" t="s">
        <v>7</v>
      </c>
      <c r="S56" s="602" t="s">
        <v>69</v>
      </c>
      <c r="T56" s="602" t="s">
        <v>676</v>
      </c>
      <c r="U56" s="705" t="s">
        <v>7</v>
      </c>
      <c r="V56" s="602" t="s">
        <v>265</v>
      </c>
      <c r="W56" s="658">
        <v>2</v>
      </c>
      <c r="X56" s="658">
        <v>2</v>
      </c>
      <c r="Y56" s="659">
        <v>15310</v>
      </c>
      <c r="Z56" s="659"/>
      <c r="AA56" s="737">
        <f>Y56+Z56</f>
        <v>15310</v>
      </c>
      <c r="AB56" s="658">
        <v>5</v>
      </c>
      <c r="AC56" s="738">
        <f t="shared" si="5"/>
        <v>21</v>
      </c>
      <c r="AD56" s="738">
        <f t="shared" si="6"/>
        <v>70340.869000000006</v>
      </c>
      <c r="AE56" s="680"/>
      <c r="AF56" s="659"/>
      <c r="AG56" s="680">
        <v>9309</v>
      </c>
      <c r="AH56" s="658">
        <v>2</v>
      </c>
      <c r="AI56" s="680">
        <f>15000000/1000</f>
        <v>15000</v>
      </c>
      <c r="AJ56" s="680">
        <v>14500</v>
      </c>
      <c r="AK56" s="658">
        <v>6</v>
      </c>
      <c r="AL56" s="717">
        <v>15230.18</v>
      </c>
      <c r="AM56" s="658">
        <v>6</v>
      </c>
      <c r="AN56" s="1029">
        <v>15991.689</v>
      </c>
      <c r="AO56" s="658">
        <v>6</v>
      </c>
      <c r="AP56" s="1029">
        <v>15991.689</v>
      </c>
      <c r="AQ56" s="602"/>
      <c r="AR56" s="602"/>
    </row>
    <row r="57" spans="1:44" s="604" customFormat="1" ht="63">
      <c r="A57" s="678"/>
      <c r="B57" s="647"/>
      <c r="C57" s="1508"/>
      <c r="D57" s="648"/>
      <c r="E57" s="602"/>
      <c r="F57" s="647"/>
      <c r="G57" s="602"/>
      <c r="H57" s="647"/>
      <c r="I57" s="602"/>
      <c r="J57" s="618"/>
      <c r="K57" s="602"/>
      <c r="L57" s="617"/>
      <c r="M57" s="602"/>
      <c r="N57" s="600"/>
      <c r="O57" s="649"/>
      <c r="P57" s="649"/>
      <c r="Q57" s="602"/>
      <c r="R57" s="647" t="s">
        <v>555</v>
      </c>
      <c r="S57" s="602" t="s">
        <v>673</v>
      </c>
      <c r="T57" s="602" t="s">
        <v>677</v>
      </c>
      <c r="U57" s="705" t="s">
        <v>24</v>
      </c>
      <c r="V57" s="602" t="s">
        <v>679</v>
      </c>
      <c r="W57" s="658"/>
      <c r="X57" s="658"/>
      <c r="Y57" s="659"/>
      <c r="Z57" s="659"/>
      <c r="AA57" s="737"/>
      <c r="AB57" s="658"/>
      <c r="AC57" s="738"/>
      <c r="AD57" s="738"/>
      <c r="AE57" s="680"/>
      <c r="AF57" s="659"/>
      <c r="AG57" s="680"/>
      <c r="AH57" s="658">
        <v>7</v>
      </c>
      <c r="AI57" s="680"/>
      <c r="AJ57" s="680">
        <v>209840</v>
      </c>
      <c r="AK57" s="658">
        <v>5</v>
      </c>
      <c r="AL57" s="680">
        <v>228370</v>
      </c>
      <c r="AM57" s="658">
        <v>6</v>
      </c>
      <c r="AN57" s="680">
        <v>239788.5</v>
      </c>
      <c r="AO57" s="658">
        <v>6</v>
      </c>
      <c r="AP57" s="680">
        <v>239788.5</v>
      </c>
      <c r="AQ57" s="602"/>
      <c r="AR57" s="602"/>
    </row>
    <row r="58" spans="1:44" s="604" customFormat="1" ht="31.5">
      <c r="A58" s="678"/>
      <c r="B58" s="647"/>
      <c r="C58" s="1508"/>
      <c r="D58" s="648"/>
      <c r="E58" s="602"/>
      <c r="F58" s="647"/>
      <c r="G58" s="602"/>
      <c r="H58" s="647"/>
      <c r="I58" s="602"/>
      <c r="J58" s="618"/>
      <c r="K58" s="602"/>
      <c r="L58" s="617"/>
      <c r="M58" s="602"/>
      <c r="N58" s="600"/>
      <c r="O58" s="649"/>
      <c r="P58" s="649"/>
      <c r="Q58" s="602"/>
      <c r="R58" s="647" t="s">
        <v>26</v>
      </c>
      <c r="S58" s="602" t="s">
        <v>78</v>
      </c>
      <c r="T58" s="602" t="s">
        <v>678</v>
      </c>
      <c r="U58" s="705" t="s">
        <v>26</v>
      </c>
      <c r="V58" s="602" t="s">
        <v>431</v>
      </c>
      <c r="W58" s="658"/>
      <c r="X58" s="658"/>
      <c r="Y58" s="659"/>
      <c r="Z58" s="659"/>
      <c r="AA58" s="737"/>
      <c r="AB58" s="658"/>
      <c r="AC58" s="738"/>
      <c r="AD58" s="738"/>
      <c r="AE58" s="680"/>
      <c r="AF58" s="659"/>
      <c r="AG58" s="680"/>
      <c r="AH58" s="658">
        <v>2</v>
      </c>
      <c r="AI58" s="680"/>
      <c r="AJ58" s="680">
        <v>15000</v>
      </c>
      <c r="AK58" s="658">
        <v>2</v>
      </c>
      <c r="AL58" s="680">
        <v>15000</v>
      </c>
      <c r="AM58" s="658">
        <v>2</v>
      </c>
      <c r="AN58" s="680">
        <v>15750</v>
      </c>
      <c r="AO58" s="658">
        <v>2</v>
      </c>
      <c r="AP58" s="680">
        <v>15750</v>
      </c>
      <c r="AQ58" s="602"/>
      <c r="AR58" s="602"/>
    </row>
    <row r="59" spans="1:44" s="604" customFormat="1">
      <c r="A59" s="678"/>
      <c r="B59" s="600"/>
      <c r="C59" s="1508"/>
      <c r="D59" s="648"/>
      <c r="E59" s="602"/>
      <c r="F59" s="647"/>
      <c r="G59" s="602"/>
      <c r="H59" s="647"/>
      <c r="I59" s="602"/>
      <c r="J59" s="618"/>
      <c r="K59" s="602"/>
      <c r="L59" s="617"/>
      <c r="M59" s="602"/>
      <c r="N59" s="600"/>
      <c r="O59" s="649"/>
      <c r="P59" s="649"/>
      <c r="Q59" s="602"/>
      <c r="R59" s="600"/>
      <c r="S59" s="602"/>
      <c r="T59" s="602"/>
      <c r="U59" s="669"/>
      <c r="V59" s="612"/>
      <c r="W59" s="845"/>
      <c r="X59" s="845"/>
      <c r="Y59" s="845">
        <v>0</v>
      </c>
      <c r="Z59" s="845"/>
      <c r="AA59" s="846"/>
      <c r="AB59" s="845"/>
      <c r="AC59" s="829">
        <f t="shared" si="5"/>
        <v>0</v>
      </c>
      <c r="AD59" s="829">
        <f t="shared" si="6"/>
        <v>0</v>
      </c>
      <c r="AE59" s="827"/>
      <c r="AF59" s="845"/>
      <c r="AG59" s="827"/>
      <c r="AH59" s="753"/>
      <c r="AI59" s="827"/>
      <c r="AJ59" s="827"/>
      <c r="AK59" s="753"/>
      <c r="AL59" s="827"/>
      <c r="AM59" s="753"/>
      <c r="AN59" s="827"/>
      <c r="AO59" s="753"/>
      <c r="AP59" s="827"/>
      <c r="AQ59" s="827"/>
      <c r="AR59" s="612"/>
    </row>
    <row r="60" spans="1:44" s="604" customFormat="1">
      <c r="A60" s="678"/>
      <c r="B60" s="640"/>
      <c r="C60" s="1508"/>
      <c r="D60" s="673"/>
      <c r="E60" s="608"/>
      <c r="F60" s="640"/>
      <c r="G60" s="1511" t="s">
        <v>331</v>
      </c>
      <c r="H60" s="640"/>
      <c r="I60" s="608"/>
      <c r="J60" s="951"/>
      <c r="K60" s="608"/>
      <c r="L60" s="625"/>
      <c r="M60" s="625"/>
      <c r="N60" s="642"/>
      <c r="O60" s="625"/>
      <c r="P60" s="625"/>
      <c r="Q60" s="608"/>
      <c r="R60" s="1517" t="s">
        <v>252</v>
      </c>
      <c r="S60" s="1518"/>
      <c r="T60" s="954"/>
      <c r="U60" s="1537" t="s">
        <v>311</v>
      </c>
      <c r="V60" s="1505"/>
      <c r="W60" s="643"/>
      <c r="X60" s="644"/>
      <c r="Y60" s="644">
        <v>0</v>
      </c>
      <c r="Z60" s="644"/>
      <c r="AA60" s="689">
        <f>SUM(AA71:AA77)</f>
        <v>393192.4</v>
      </c>
      <c r="AB60" s="644"/>
      <c r="AC60" s="744">
        <f t="shared" si="5"/>
        <v>23.16</v>
      </c>
      <c r="AD60" s="744">
        <f t="shared" si="6"/>
        <v>2172787.4</v>
      </c>
      <c r="AE60" s="710"/>
      <c r="AF60" s="644"/>
      <c r="AG60" s="710">
        <f>SUM(AG71:AG77)</f>
        <v>463095</v>
      </c>
      <c r="AH60" s="748">
        <v>8.33</v>
      </c>
      <c r="AI60" s="707">
        <f>SUM(AI71:AI82)/1000</f>
        <v>3124.8768899999995</v>
      </c>
      <c r="AJ60" s="710">
        <f>SUM(AJ71:AJ77)</f>
        <v>435500</v>
      </c>
      <c r="AK60" s="682">
        <v>7.69</v>
      </c>
      <c r="AL60" s="710">
        <f>SUM(AL71:AL77)</f>
        <v>435500</v>
      </c>
      <c r="AM60" s="748">
        <v>7.14</v>
      </c>
      <c r="AN60" s="710">
        <f>SUM(AN71:AN77)</f>
        <v>445500</v>
      </c>
      <c r="AO60" s="748">
        <v>7.14</v>
      </c>
      <c r="AP60" s="710">
        <f>SUM(AP71:AP77)</f>
        <v>445500</v>
      </c>
      <c r="AQ60" s="608"/>
      <c r="AR60" s="608"/>
    </row>
    <row r="61" spans="1:44" s="604" customFormat="1" ht="57.75" customHeight="1">
      <c r="A61" s="678"/>
      <c r="B61" s="647"/>
      <c r="C61" s="1508"/>
      <c r="D61" s="648"/>
      <c r="E61" s="602"/>
      <c r="F61" s="647"/>
      <c r="G61" s="1511"/>
      <c r="H61" s="647"/>
      <c r="I61" s="602"/>
      <c r="J61" s="617"/>
      <c r="K61" s="602"/>
      <c r="L61" s="649"/>
      <c r="M61" s="649"/>
      <c r="N61" s="600"/>
      <c r="O61" s="649"/>
      <c r="P61" s="649"/>
      <c r="Q61" s="602"/>
      <c r="R61" s="1504"/>
      <c r="S61" s="1505"/>
      <c r="T61" s="954"/>
      <c r="U61" s="706" t="s">
        <v>214</v>
      </c>
      <c r="V61" s="619" t="s">
        <v>292</v>
      </c>
      <c r="W61" s="811">
        <v>26.41</v>
      </c>
      <c r="X61" s="684">
        <v>24.31</v>
      </c>
      <c r="Y61" s="684">
        <v>0</v>
      </c>
      <c r="Z61" s="684"/>
      <c r="AA61" s="755"/>
      <c r="AB61" s="684">
        <v>24.5</v>
      </c>
      <c r="AC61" s="738">
        <f t="shared" si="5"/>
        <v>123.55</v>
      </c>
      <c r="AD61" s="738">
        <f t="shared" si="6"/>
        <v>0</v>
      </c>
      <c r="AE61" s="810"/>
      <c r="AF61" s="684"/>
      <c r="AG61" s="810"/>
      <c r="AH61" s="650">
        <v>24.7</v>
      </c>
      <c r="AI61" s="690"/>
      <c r="AJ61" s="690"/>
      <c r="AK61" s="811">
        <v>24.91</v>
      </c>
      <c r="AL61" s="810"/>
      <c r="AM61" s="650">
        <v>25.13</v>
      </c>
      <c r="AN61" s="690"/>
      <c r="AO61" s="650">
        <v>25.13</v>
      </c>
      <c r="AP61" s="690"/>
      <c r="AQ61" s="678"/>
      <c r="AR61" s="602"/>
    </row>
    <row r="62" spans="1:44" s="604" customFormat="1">
      <c r="A62" s="678"/>
      <c r="B62" s="647"/>
      <c r="C62" s="1508"/>
      <c r="D62" s="648"/>
      <c r="E62" s="602"/>
      <c r="F62" s="647"/>
      <c r="G62" s="1511"/>
      <c r="H62" s="647"/>
      <c r="I62" s="602"/>
      <c r="J62" s="618"/>
      <c r="K62" s="602"/>
      <c r="L62" s="649"/>
      <c r="M62" s="649"/>
      <c r="N62" s="600"/>
      <c r="O62" s="649"/>
      <c r="P62" s="649"/>
      <c r="Q62" s="602"/>
      <c r="R62" s="1504"/>
      <c r="S62" s="1505"/>
      <c r="T62" s="954"/>
      <c r="U62" s="706" t="s">
        <v>215</v>
      </c>
      <c r="V62" s="619" t="s">
        <v>293</v>
      </c>
      <c r="W62" s="684">
        <v>136.24</v>
      </c>
      <c r="X62" s="651">
        <v>201.91</v>
      </c>
      <c r="Y62" s="651">
        <v>0</v>
      </c>
      <c r="Z62" s="651"/>
      <c r="AA62" s="689"/>
      <c r="AB62" s="644">
        <v>201.99</v>
      </c>
      <c r="AC62" s="738">
        <f t="shared" si="5"/>
        <v>1010.32</v>
      </c>
      <c r="AD62" s="738">
        <f t="shared" si="6"/>
        <v>0</v>
      </c>
      <c r="AE62" s="682"/>
      <c r="AF62" s="644"/>
      <c r="AG62" s="682"/>
      <c r="AH62" s="682">
        <v>201.99</v>
      </c>
      <c r="AI62" s="682"/>
      <c r="AJ62" s="682"/>
      <c r="AK62" s="682">
        <v>202.08</v>
      </c>
      <c r="AL62" s="690"/>
      <c r="AM62" s="650">
        <v>202.35</v>
      </c>
      <c r="AN62" s="690"/>
      <c r="AO62" s="650">
        <v>202.35</v>
      </c>
      <c r="AP62" s="690"/>
      <c r="AQ62" s="602"/>
      <c r="AR62" s="602"/>
    </row>
    <row r="63" spans="1:44" s="604" customFormat="1">
      <c r="A63" s="678"/>
      <c r="B63" s="647"/>
      <c r="C63" s="1508"/>
      <c r="D63" s="648"/>
      <c r="E63" s="602"/>
      <c r="F63" s="647"/>
      <c r="G63" s="1511"/>
      <c r="H63" s="647"/>
      <c r="I63" s="602"/>
      <c r="J63" s="618"/>
      <c r="K63" s="602"/>
      <c r="L63" s="617"/>
      <c r="M63" s="602"/>
      <c r="N63" s="600"/>
      <c r="O63" s="649"/>
      <c r="P63" s="649"/>
      <c r="Q63" s="602"/>
      <c r="R63" s="1504"/>
      <c r="S63" s="1505"/>
      <c r="T63" s="954"/>
      <c r="U63" s="706" t="s">
        <v>216</v>
      </c>
      <c r="V63" s="619" t="s">
        <v>294</v>
      </c>
      <c r="W63" s="811">
        <v>193.1</v>
      </c>
      <c r="X63" s="650">
        <v>140</v>
      </c>
      <c r="Y63" s="650">
        <v>0</v>
      </c>
      <c r="Z63" s="650"/>
      <c r="AA63" s="689"/>
      <c r="AB63" s="650">
        <v>140.19999999999999</v>
      </c>
      <c r="AC63" s="738">
        <f t="shared" si="5"/>
        <v>702.3</v>
      </c>
      <c r="AD63" s="738">
        <f t="shared" si="6"/>
        <v>0</v>
      </c>
      <c r="AE63" s="690"/>
      <c r="AF63" s="650"/>
      <c r="AG63" s="690"/>
      <c r="AH63" s="682">
        <v>140.19999999999999</v>
      </c>
      <c r="AI63" s="682"/>
      <c r="AJ63" s="682"/>
      <c r="AK63" s="682">
        <v>140.5</v>
      </c>
      <c r="AL63" s="690"/>
      <c r="AM63" s="650">
        <v>141.4</v>
      </c>
      <c r="AN63" s="690"/>
      <c r="AO63" s="650">
        <v>141.4</v>
      </c>
      <c r="AP63" s="690"/>
      <c r="AQ63" s="602"/>
      <c r="AR63" s="602"/>
    </row>
    <row r="64" spans="1:44" s="604" customFormat="1" ht="31.5">
      <c r="A64" s="678"/>
      <c r="B64" s="647"/>
      <c r="C64" s="1508"/>
      <c r="D64" s="648"/>
      <c r="E64" s="602"/>
      <c r="F64" s="647"/>
      <c r="G64" s="1511"/>
      <c r="H64" s="647"/>
      <c r="I64" s="602"/>
      <c r="J64" s="618"/>
      <c r="K64" s="602"/>
      <c r="L64" s="617"/>
      <c r="M64" s="602"/>
      <c r="N64" s="600"/>
      <c r="O64" s="649"/>
      <c r="P64" s="649"/>
      <c r="Q64" s="602"/>
      <c r="R64" s="1504"/>
      <c r="S64" s="1505"/>
      <c r="T64" s="954"/>
      <c r="U64" s="649" t="s">
        <v>5</v>
      </c>
      <c r="V64" s="602" t="s">
        <v>467</v>
      </c>
      <c r="W64" s="658"/>
      <c r="X64" s="659"/>
      <c r="Y64" s="659">
        <v>0</v>
      </c>
      <c r="Z64" s="659"/>
      <c r="AA64" s="689"/>
      <c r="AB64" s="644"/>
      <c r="AC64" s="738">
        <f t="shared" si="5"/>
        <v>0</v>
      </c>
      <c r="AD64" s="738">
        <f t="shared" si="6"/>
        <v>0</v>
      </c>
      <c r="AE64" s="690"/>
      <c r="AF64" s="644"/>
      <c r="AG64" s="690"/>
      <c r="AH64" s="690"/>
      <c r="AI64" s="690"/>
      <c r="AJ64" s="690"/>
      <c r="AK64" s="690"/>
      <c r="AL64" s="690"/>
      <c r="AM64" s="690"/>
      <c r="AN64" s="690"/>
      <c r="AO64" s="690"/>
      <c r="AP64" s="690"/>
      <c r="AQ64" s="602"/>
      <c r="AR64" s="602"/>
    </row>
    <row r="65" spans="1:44" s="604" customFormat="1">
      <c r="A65" s="678"/>
      <c r="B65" s="647"/>
      <c r="C65" s="1508"/>
      <c r="D65" s="648"/>
      <c r="E65" s="602"/>
      <c r="F65" s="647"/>
      <c r="G65" s="602"/>
      <c r="H65" s="647"/>
      <c r="I65" s="602"/>
      <c r="J65" s="618"/>
      <c r="K65" s="602"/>
      <c r="L65" s="617"/>
      <c r="M65" s="602"/>
      <c r="N65" s="600"/>
      <c r="O65" s="649"/>
      <c r="P65" s="649"/>
      <c r="Q65" s="602"/>
      <c r="R65" s="951"/>
      <c r="S65" s="954"/>
      <c r="T65" s="954"/>
      <c r="U65" s="706" t="s">
        <v>214</v>
      </c>
      <c r="V65" s="619" t="s">
        <v>324</v>
      </c>
      <c r="W65" s="643">
        <v>1112</v>
      </c>
      <c r="X65" s="681">
        <v>696</v>
      </c>
      <c r="Y65" s="681">
        <v>0</v>
      </c>
      <c r="Z65" s="681"/>
      <c r="AA65" s="689"/>
      <c r="AB65" s="644">
        <v>696.78</v>
      </c>
      <c r="AC65" s="738">
        <f t="shared" si="5"/>
        <v>3490.96</v>
      </c>
      <c r="AD65" s="738">
        <f t="shared" si="6"/>
        <v>0</v>
      </c>
      <c r="AE65" s="682"/>
      <c r="AF65" s="644"/>
      <c r="AG65" s="682"/>
      <c r="AH65" s="682">
        <v>697.76</v>
      </c>
      <c r="AI65" s="682"/>
      <c r="AJ65" s="682"/>
      <c r="AK65" s="682">
        <v>699.23</v>
      </c>
      <c r="AL65" s="682"/>
      <c r="AM65" s="682">
        <v>701.19</v>
      </c>
      <c r="AN65" s="682"/>
      <c r="AO65" s="682">
        <v>701.19</v>
      </c>
      <c r="AP65" s="682"/>
      <c r="AQ65" s="602"/>
      <c r="AR65" s="602"/>
    </row>
    <row r="66" spans="1:44" s="604" customFormat="1">
      <c r="A66" s="678"/>
      <c r="B66" s="647"/>
      <c r="C66" s="1508"/>
      <c r="D66" s="648"/>
      <c r="E66" s="602"/>
      <c r="F66" s="647"/>
      <c r="G66" s="602"/>
      <c r="H66" s="647"/>
      <c r="I66" s="602"/>
      <c r="J66" s="618"/>
      <c r="K66" s="602"/>
      <c r="L66" s="617"/>
      <c r="M66" s="602"/>
      <c r="N66" s="600"/>
      <c r="O66" s="649"/>
      <c r="P66" s="649"/>
      <c r="Q66" s="602"/>
      <c r="R66" s="951"/>
      <c r="S66" s="954"/>
      <c r="T66" s="954"/>
      <c r="U66" s="706" t="s">
        <v>215</v>
      </c>
      <c r="V66" s="619" t="s">
        <v>325</v>
      </c>
      <c r="W66" s="856">
        <v>668</v>
      </c>
      <c r="X66" s="681">
        <v>406.9</v>
      </c>
      <c r="Y66" s="681">
        <v>0</v>
      </c>
      <c r="Z66" s="681"/>
      <c r="AA66" s="689"/>
      <c r="AB66" s="644">
        <v>410.4</v>
      </c>
      <c r="AC66" s="738">
        <f t="shared" si="5"/>
        <v>2075.14</v>
      </c>
      <c r="AD66" s="738">
        <f t="shared" si="6"/>
        <v>0</v>
      </c>
      <c r="AE66" s="682"/>
      <c r="AF66" s="644"/>
      <c r="AG66" s="682"/>
      <c r="AH66" s="682">
        <v>414</v>
      </c>
      <c r="AI66" s="682"/>
      <c r="AJ66" s="682"/>
      <c r="AK66" s="682">
        <v>419.04</v>
      </c>
      <c r="AL66" s="682"/>
      <c r="AM66" s="682">
        <v>424.8</v>
      </c>
      <c r="AN66" s="682"/>
      <c r="AO66" s="682">
        <v>424.8</v>
      </c>
      <c r="AP66" s="682"/>
      <c r="AQ66" s="602"/>
      <c r="AR66" s="602"/>
    </row>
    <row r="67" spans="1:44" s="604" customFormat="1">
      <c r="A67" s="678"/>
      <c r="B67" s="647"/>
      <c r="C67" s="1508"/>
      <c r="D67" s="648"/>
      <c r="E67" s="602"/>
      <c r="F67" s="647"/>
      <c r="G67" s="602"/>
      <c r="H67" s="647"/>
      <c r="I67" s="602"/>
      <c r="J67" s="618"/>
      <c r="K67" s="602"/>
      <c r="L67" s="617"/>
      <c r="M67" s="602"/>
      <c r="N67" s="600"/>
      <c r="O67" s="649"/>
      <c r="P67" s="649"/>
      <c r="Q67" s="602"/>
      <c r="R67" s="951"/>
      <c r="S67" s="954"/>
      <c r="T67" s="954"/>
      <c r="U67" s="706" t="s">
        <v>216</v>
      </c>
      <c r="V67" s="619" t="s">
        <v>326</v>
      </c>
      <c r="W67" s="643">
        <v>1572</v>
      </c>
      <c r="X67" s="681">
        <v>1189.3</v>
      </c>
      <c r="Y67" s="681">
        <v>0</v>
      </c>
      <c r="Z67" s="681"/>
      <c r="AA67" s="689"/>
      <c r="AB67" s="644">
        <v>1190.28</v>
      </c>
      <c r="AC67" s="738">
        <f t="shared" si="5"/>
        <v>5962.9000000000005</v>
      </c>
      <c r="AD67" s="738">
        <f t="shared" si="6"/>
        <v>0</v>
      </c>
      <c r="AE67" s="682"/>
      <c r="AF67" s="644"/>
      <c r="AG67" s="682"/>
      <c r="AH67" s="682">
        <v>1191.8399999999999</v>
      </c>
      <c r="AI67" s="682"/>
      <c r="AJ67" s="682"/>
      <c r="AK67" s="682">
        <v>1194.18</v>
      </c>
      <c r="AL67" s="682"/>
      <c r="AM67" s="682">
        <v>1197.3</v>
      </c>
      <c r="AN67" s="682"/>
      <c r="AO67" s="682">
        <v>1197.3</v>
      </c>
      <c r="AP67" s="682"/>
      <c r="AQ67" s="602"/>
      <c r="AR67" s="602"/>
    </row>
    <row r="68" spans="1:44" s="604" customFormat="1" ht="74.25" customHeight="1">
      <c r="A68" s="678"/>
      <c r="B68" s="647"/>
      <c r="C68" s="1508"/>
      <c r="D68" s="648"/>
      <c r="E68" s="602"/>
      <c r="F68" s="647"/>
      <c r="G68" s="602"/>
      <c r="H68" s="647"/>
      <c r="I68" s="602"/>
      <c r="J68" s="618"/>
      <c r="K68" s="602"/>
      <c r="L68" s="617"/>
      <c r="M68" s="602"/>
      <c r="N68" s="600"/>
      <c r="O68" s="649"/>
      <c r="P68" s="649"/>
      <c r="Q68" s="602"/>
      <c r="R68" s="951"/>
      <c r="S68" s="954"/>
      <c r="T68" s="954"/>
      <c r="U68" s="706" t="s">
        <v>217</v>
      </c>
      <c r="V68" s="619" t="s">
        <v>327</v>
      </c>
      <c r="W68" s="684">
        <v>4988</v>
      </c>
      <c r="X68" s="651">
        <v>4368</v>
      </c>
      <c r="Y68" s="651">
        <v>0</v>
      </c>
      <c r="Z68" s="651"/>
      <c r="AA68" s="689"/>
      <c r="AB68" s="644">
        <v>4369.7</v>
      </c>
      <c r="AC68" s="738">
        <f t="shared" si="5"/>
        <v>21858.65</v>
      </c>
      <c r="AD68" s="738">
        <f t="shared" si="6"/>
        <v>0</v>
      </c>
      <c r="AE68" s="682"/>
      <c r="AF68" s="644"/>
      <c r="AG68" s="682"/>
      <c r="AH68" s="682">
        <v>4371.55</v>
      </c>
      <c r="AI68" s="682"/>
      <c r="AJ68" s="682"/>
      <c r="AK68" s="650">
        <v>4373.59</v>
      </c>
      <c r="AL68" s="682"/>
      <c r="AM68" s="650">
        <v>4375.8100000000004</v>
      </c>
      <c r="AN68" s="682"/>
      <c r="AO68" s="650">
        <v>4375.8100000000004</v>
      </c>
      <c r="AP68" s="682"/>
      <c r="AQ68" s="602"/>
      <c r="AR68" s="602"/>
    </row>
    <row r="69" spans="1:44" s="604" customFormat="1">
      <c r="A69" s="678"/>
      <c r="B69" s="600"/>
      <c r="C69" s="1508"/>
      <c r="D69" s="648"/>
      <c r="E69" s="602"/>
      <c r="F69" s="647"/>
      <c r="G69" s="602"/>
      <c r="H69" s="647"/>
      <c r="I69" s="602"/>
      <c r="J69" s="618"/>
      <c r="K69" s="602"/>
      <c r="L69" s="617"/>
      <c r="M69" s="602"/>
      <c r="N69" s="600"/>
      <c r="O69" s="649"/>
      <c r="P69" s="649"/>
      <c r="Q69" s="602"/>
      <c r="R69" s="951"/>
      <c r="S69" s="954"/>
      <c r="T69" s="954"/>
      <c r="U69" s="706" t="s">
        <v>218</v>
      </c>
      <c r="V69" s="619" t="s">
        <v>328</v>
      </c>
      <c r="W69" s="684">
        <v>2304560</v>
      </c>
      <c r="X69" s="651">
        <v>10071800</v>
      </c>
      <c r="Y69" s="651">
        <v>0</v>
      </c>
      <c r="Z69" s="651"/>
      <c r="AA69" s="689"/>
      <c r="AB69" s="651">
        <v>10072440</v>
      </c>
      <c r="AC69" s="738">
        <f t="shared" si="5"/>
        <v>140365928</v>
      </c>
      <c r="AD69" s="738">
        <f t="shared" si="6"/>
        <v>0</v>
      </c>
      <c r="AE69" s="682"/>
      <c r="AF69" s="651"/>
      <c r="AG69" s="682"/>
      <c r="AH69" s="682">
        <v>10073112</v>
      </c>
      <c r="AI69" s="682"/>
      <c r="AJ69" s="682"/>
      <c r="AK69" s="650">
        <v>100073868</v>
      </c>
      <c r="AL69" s="682"/>
      <c r="AM69" s="650">
        <v>10074708</v>
      </c>
      <c r="AN69" s="682"/>
      <c r="AO69" s="650">
        <v>10074708</v>
      </c>
      <c r="AP69" s="682"/>
      <c r="AQ69" s="602"/>
      <c r="AR69" s="602"/>
    </row>
    <row r="70" spans="1:44" s="604" customFormat="1" ht="38.25" customHeight="1">
      <c r="A70" s="678"/>
      <c r="B70" s="600"/>
      <c r="C70" s="1508"/>
      <c r="D70" s="598"/>
      <c r="E70" s="602"/>
      <c r="F70" s="600"/>
      <c r="G70" s="602"/>
      <c r="H70" s="600"/>
      <c r="I70" s="602"/>
      <c r="J70" s="601"/>
      <c r="K70" s="602"/>
      <c r="L70" s="959"/>
      <c r="M70" s="602"/>
      <c r="N70" s="600"/>
      <c r="O70" s="649"/>
      <c r="P70" s="649"/>
      <c r="Q70" s="602"/>
      <c r="R70" s="1504" t="s">
        <v>59</v>
      </c>
      <c r="S70" s="1505"/>
      <c r="T70" s="954"/>
      <c r="U70" s="649"/>
      <c r="V70" s="602"/>
      <c r="W70" s="658"/>
      <c r="X70" s="659"/>
      <c r="Y70" s="659">
        <v>0</v>
      </c>
      <c r="Z70" s="659"/>
      <c r="AA70" s="662"/>
      <c r="AB70" s="659"/>
      <c r="AC70" s="738">
        <f t="shared" si="5"/>
        <v>0</v>
      </c>
      <c r="AD70" s="738">
        <f t="shared" si="6"/>
        <v>0</v>
      </c>
      <c r="AE70" s="663"/>
      <c r="AF70" s="659"/>
      <c r="AG70" s="663"/>
      <c r="AH70" s="686"/>
      <c r="AI70" s="663"/>
      <c r="AJ70" s="663"/>
      <c r="AK70" s="686"/>
      <c r="AL70" s="663"/>
      <c r="AM70" s="686"/>
      <c r="AN70" s="663"/>
      <c r="AO70" s="686"/>
      <c r="AP70" s="663"/>
      <c r="AQ70" s="602"/>
      <c r="AR70" s="602"/>
    </row>
    <row r="71" spans="1:44" s="604" customFormat="1" ht="64.5" customHeight="1">
      <c r="A71" s="678"/>
      <c r="B71" s="600"/>
      <c r="C71" s="1508"/>
      <c r="D71" s="598"/>
      <c r="E71" s="602"/>
      <c r="F71" s="600"/>
      <c r="G71" s="602"/>
      <c r="H71" s="600"/>
      <c r="I71" s="602"/>
      <c r="J71" s="601"/>
      <c r="K71" s="602"/>
      <c r="L71" s="959"/>
      <c r="M71" s="602"/>
      <c r="N71" s="600"/>
      <c r="O71" s="649"/>
      <c r="P71" s="649"/>
      <c r="Q71" s="602"/>
      <c r="R71" s="647" t="s">
        <v>6</v>
      </c>
      <c r="S71" s="602" t="s">
        <v>271</v>
      </c>
      <c r="T71" s="602"/>
      <c r="U71" s="705" t="s">
        <v>6</v>
      </c>
      <c r="V71" s="602" t="s">
        <v>230</v>
      </c>
      <c r="W71" s="658">
        <v>0</v>
      </c>
      <c r="X71" s="659">
        <v>2</v>
      </c>
      <c r="Y71" s="659">
        <v>6726</v>
      </c>
      <c r="Z71" s="659"/>
      <c r="AA71" s="737">
        <f t="shared" ref="AA71:AA77" si="7">Y71+Z71</f>
        <v>6726</v>
      </c>
      <c r="AB71" s="659">
        <v>1</v>
      </c>
      <c r="AC71" s="738">
        <f t="shared" si="5"/>
        <v>12</v>
      </c>
      <c r="AD71" s="738">
        <f t="shared" si="6"/>
        <v>40969</v>
      </c>
      <c r="AE71" s="687"/>
      <c r="AF71" s="659"/>
      <c r="AG71" s="687">
        <v>7393</v>
      </c>
      <c r="AH71" s="659">
        <v>3</v>
      </c>
      <c r="AI71" s="687">
        <f>8950000/1000</f>
        <v>8950</v>
      </c>
      <c r="AJ71" s="687">
        <f>8950000/1000</f>
        <v>8950</v>
      </c>
      <c r="AK71" s="659">
        <v>3</v>
      </c>
      <c r="AL71" s="687">
        <f>8950000/1000</f>
        <v>8950</v>
      </c>
      <c r="AM71" s="659">
        <v>3</v>
      </c>
      <c r="AN71" s="687">
        <f>8950000/1000</f>
        <v>8950</v>
      </c>
      <c r="AO71" s="659">
        <v>3</v>
      </c>
      <c r="AP71" s="687">
        <f>8950000/1000</f>
        <v>8950</v>
      </c>
      <c r="AQ71" s="602"/>
      <c r="AR71" s="602"/>
    </row>
    <row r="72" spans="1:44" s="604" customFormat="1" ht="63">
      <c r="A72" s="678"/>
      <c r="B72" s="600"/>
      <c r="C72" s="1508"/>
      <c r="D72" s="598"/>
      <c r="E72" s="602"/>
      <c r="F72" s="600"/>
      <c r="G72" s="602"/>
      <c r="H72" s="600"/>
      <c r="I72" s="602"/>
      <c r="J72" s="601"/>
      <c r="K72" s="602"/>
      <c r="L72" s="959"/>
      <c r="M72" s="602"/>
      <c r="N72" s="600"/>
      <c r="O72" s="649"/>
      <c r="P72" s="649"/>
      <c r="Q72" s="602"/>
      <c r="R72" s="647" t="s">
        <v>5</v>
      </c>
      <c r="S72" s="602" t="s">
        <v>75</v>
      </c>
      <c r="T72" s="602"/>
      <c r="U72" s="705" t="s">
        <v>5</v>
      </c>
      <c r="V72" s="602" t="s">
        <v>178</v>
      </c>
      <c r="W72" s="658">
        <v>0</v>
      </c>
      <c r="X72" s="659">
        <v>0</v>
      </c>
      <c r="Y72" s="659">
        <v>0</v>
      </c>
      <c r="Z72" s="659"/>
      <c r="AA72" s="737">
        <f t="shared" si="7"/>
        <v>0</v>
      </c>
      <c r="AB72" s="659">
        <v>0</v>
      </c>
      <c r="AC72" s="738">
        <f t="shared" si="5"/>
        <v>1</v>
      </c>
      <c r="AD72" s="738">
        <f t="shared" si="6"/>
        <v>10000</v>
      </c>
      <c r="AE72" s="687"/>
      <c r="AF72" s="659"/>
      <c r="AG72" s="687"/>
      <c r="AH72" s="659">
        <v>0</v>
      </c>
      <c r="AI72" s="687"/>
      <c r="AJ72" s="687"/>
      <c r="AK72" s="659">
        <v>0</v>
      </c>
      <c r="AL72" s="687"/>
      <c r="AM72" s="659">
        <v>1</v>
      </c>
      <c r="AN72" s="687">
        <v>10000</v>
      </c>
      <c r="AO72" s="659">
        <v>1</v>
      </c>
      <c r="AP72" s="687">
        <v>10000</v>
      </c>
      <c r="AQ72" s="602"/>
      <c r="AR72" s="602"/>
    </row>
    <row r="73" spans="1:44" s="604" customFormat="1" ht="31.5">
      <c r="A73" s="678"/>
      <c r="B73" s="600"/>
      <c r="C73" s="1508"/>
      <c r="D73" s="598"/>
      <c r="E73" s="602"/>
      <c r="F73" s="600"/>
      <c r="G73" s="602"/>
      <c r="H73" s="600"/>
      <c r="I73" s="602"/>
      <c r="J73" s="601"/>
      <c r="K73" s="602"/>
      <c r="L73" s="959"/>
      <c r="M73" s="602"/>
      <c r="N73" s="600"/>
      <c r="O73" s="649"/>
      <c r="P73" s="649"/>
      <c r="Q73" s="602"/>
      <c r="R73" s="647" t="s">
        <v>7</v>
      </c>
      <c r="S73" s="602" t="s">
        <v>76</v>
      </c>
      <c r="T73" s="602"/>
      <c r="U73" s="705" t="s">
        <v>7</v>
      </c>
      <c r="V73" s="602" t="s">
        <v>79</v>
      </c>
      <c r="W73" s="658">
        <v>0</v>
      </c>
      <c r="X73" s="659">
        <v>0</v>
      </c>
      <c r="Y73" s="659">
        <v>11400</v>
      </c>
      <c r="Z73" s="659"/>
      <c r="AA73" s="737">
        <f t="shared" si="7"/>
        <v>11400</v>
      </c>
      <c r="AB73" s="659">
        <v>2</v>
      </c>
      <c r="AC73" s="738">
        <f t="shared" si="5"/>
        <v>2</v>
      </c>
      <c r="AD73" s="738">
        <f t="shared" si="6"/>
        <v>30000</v>
      </c>
      <c r="AE73" s="687"/>
      <c r="AF73" s="659"/>
      <c r="AG73" s="687">
        <v>18600</v>
      </c>
      <c r="AH73" s="659"/>
      <c r="AI73" s="687"/>
      <c r="AJ73" s="687"/>
      <c r="AK73" s="659"/>
      <c r="AL73" s="687"/>
      <c r="AM73" s="659"/>
      <c r="AN73" s="687"/>
      <c r="AO73" s="659"/>
      <c r="AP73" s="687"/>
      <c r="AQ73" s="602"/>
      <c r="AR73" s="602"/>
    </row>
    <row r="74" spans="1:44" s="604" customFormat="1" ht="40.5" customHeight="1">
      <c r="A74" s="678"/>
      <c r="B74" s="600"/>
      <c r="C74" s="1508"/>
      <c r="D74" s="598"/>
      <c r="E74" s="602"/>
      <c r="F74" s="600"/>
      <c r="G74" s="602"/>
      <c r="H74" s="600"/>
      <c r="I74" s="602"/>
      <c r="J74" s="601"/>
      <c r="K74" s="602"/>
      <c r="L74" s="959"/>
      <c r="M74" s="950"/>
      <c r="N74" s="600"/>
      <c r="O74" s="649"/>
      <c r="P74" s="649"/>
      <c r="Q74" s="602"/>
      <c r="R74" s="647" t="s">
        <v>24</v>
      </c>
      <c r="S74" s="602" t="s">
        <v>77</v>
      </c>
      <c r="T74" s="602"/>
      <c r="U74" s="705" t="s">
        <v>24</v>
      </c>
      <c r="V74" s="602" t="s">
        <v>80</v>
      </c>
      <c r="W74" s="658">
        <v>0</v>
      </c>
      <c r="X74" s="659">
        <v>1</v>
      </c>
      <c r="Y74" s="659">
        <v>80108.399999999994</v>
      </c>
      <c r="Z74" s="659"/>
      <c r="AA74" s="737">
        <f t="shared" si="7"/>
        <v>80108.399999999994</v>
      </c>
      <c r="AB74" s="659">
        <v>12</v>
      </c>
      <c r="AC74" s="738">
        <f t="shared" si="5"/>
        <v>16</v>
      </c>
      <c r="AD74" s="738">
        <f t="shared" si="6"/>
        <v>972628.4</v>
      </c>
      <c r="AE74" s="687"/>
      <c r="AF74" s="659"/>
      <c r="AG74" s="687">
        <v>177320</v>
      </c>
      <c r="AH74" s="659">
        <v>1</v>
      </c>
      <c r="AI74" s="687">
        <f>238400000/1000</f>
        <v>238400</v>
      </c>
      <c r="AJ74" s="687">
        <f>238400000/1000</f>
        <v>238400</v>
      </c>
      <c r="AK74" s="659">
        <v>1</v>
      </c>
      <c r="AL74" s="687">
        <f>238400000/1000</f>
        <v>238400</v>
      </c>
      <c r="AM74" s="659">
        <v>1</v>
      </c>
      <c r="AN74" s="687">
        <f>238400000/1000</f>
        <v>238400</v>
      </c>
      <c r="AO74" s="659">
        <v>1</v>
      </c>
      <c r="AP74" s="687">
        <f>238400000/1000</f>
        <v>238400</v>
      </c>
      <c r="AQ74" s="602"/>
      <c r="AR74" s="602"/>
    </row>
    <row r="75" spans="1:44" s="604" customFormat="1" ht="90.75" customHeight="1">
      <c r="A75" s="678"/>
      <c r="B75" s="600"/>
      <c r="C75" s="1508"/>
      <c r="D75" s="598"/>
      <c r="E75" s="602"/>
      <c r="F75" s="600"/>
      <c r="G75" s="602"/>
      <c r="H75" s="600"/>
      <c r="I75" s="602"/>
      <c r="J75" s="601"/>
      <c r="K75" s="602"/>
      <c r="L75" s="959"/>
      <c r="M75" s="950"/>
      <c r="N75" s="600"/>
      <c r="O75" s="649"/>
      <c r="P75" s="649"/>
      <c r="Q75" s="602"/>
      <c r="R75" s="647" t="s">
        <v>26</v>
      </c>
      <c r="S75" s="602" t="s">
        <v>209</v>
      </c>
      <c r="T75" s="602"/>
      <c r="U75" s="705" t="s">
        <v>26</v>
      </c>
      <c r="V75" s="602" t="s">
        <v>207</v>
      </c>
      <c r="W75" s="658">
        <v>0</v>
      </c>
      <c r="X75" s="659">
        <v>5</v>
      </c>
      <c r="Y75" s="659">
        <v>184040</v>
      </c>
      <c r="Z75" s="659"/>
      <c r="AA75" s="737">
        <f t="shared" si="7"/>
        <v>184040</v>
      </c>
      <c r="AB75" s="659">
        <v>6</v>
      </c>
      <c r="AC75" s="738">
        <f t="shared" si="5"/>
        <v>32</v>
      </c>
      <c r="AD75" s="738">
        <f t="shared" si="6"/>
        <v>829400</v>
      </c>
      <c r="AE75" s="687"/>
      <c r="AF75" s="659"/>
      <c r="AG75" s="687">
        <v>125910</v>
      </c>
      <c r="AH75" s="659">
        <v>7</v>
      </c>
      <c r="AI75" s="687">
        <f>173150000/1000</f>
        <v>173150</v>
      </c>
      <c r="AJ75" s="687">
        <f>173150000/1000</f>
        <v>173150</v>
      </c>
      <c r="AK75" s="659">
        <v>7</v>
      </c>
      <c r="AL75" s="687">
        <f>173150000/1000</f>
        <v>173150</v>
      </c>
      <c r="AM75" s="659">
        <v>7</v>
      </c>
      <c r="AN75" s="687">
        <f>173150000/1000</f>
        <v>173150</v>
      </c>
      <c r="AO75" s="659">
        <v>7</v>
      </c>
      <c r="AP75" s="687">
        <f>173150000/1000</f>
        <v>173150</v>
      </c>
      <c r="AQ75" s="602"/>
      <c r="AR75" s="602"/>
    </row>
    <row r="76" spans="1:44" s="604" customFormat="1" ht="63">
      <c r="A76" s="678"/>
      <c r="B76" s="600"/>
      <c r="C76" s="1508"/>
      <c r="D76" s="598"/>
      <c r="E76" s="602"/>
      <c r="F76" s="600"/>
      <c r="G76" s="602"/>
      <c r="H76" s="600"/>
      <c r="I76" s="602"/>
      <c r="J76" s="601"/>
      <c r="K76" s="602"/>
      <c r="L76" s="959"/>
      <c r="M76" s="950"/>
      <c r="N76" s="600"/>
      <c r="O76" s="649"/>
      <c r="P76" s="649"/>
      <c r="Q76" s="602"/>
      <c r="R76" s="647" t="s">
        <v>35</v>
      </c>
      <c r="S76" s="602" t="s">
        <v>171</v>
      </c>
      <c r="T76" s="602"/>
      <c r="U76" s="705" t="s">
        <v>35</v>
      </c>
      <c r="V76" s="602" t="s">
        <v>208</v>
      </c>
      <c r="W76" s="658">
        <v>2</v>
      </c>
      <c r="X76" s="659">
        <v>3</v>
      </c>
      <c r="Y76" s="659">
        <v>90918</v>
      </c>
      <c r="Z76" s="659"/>
      <c r="AA76" s="737">
        <f t="shared" si="7"/>
        <v>90918</v>
      </c>
      <c r="AB76" s="659">
        <v>4</v>
      </c>
      <c r="AC76" s="738">
        <f t="shared" si="5"/>
        <v>7</v>
      </c>
      <c r="AD76" s="738">
        <f t="shared" si="6"/>
        <v>190790</v>
      </c>
      <c r="AE76" s="687"/>
      <c r="AF76" s="659"/>
      <c r="AG76" s="687">
        <v>99872</v>
      </c>
      <c r="AH76" s="659"/>
      <c r="AI76" s="687"/>
      <c r="AJ76" s="687"/>
      <c r="AK76" s="659"/>
      <c r="AL76" s="687"/>
      <c r="AM76" s="659"/>
      <c r="AN76" s="687"/>
      <c r="AO76" s="659"/>
      <c r="AP76" s="687"/>
      <c r="AQ76" s="602"/>
      <c r="AR76" s="602"/>
    </row>
    <row r="77" spans="1:44" s="688" customFormat="1" ht="346.5" customHeight="1">
      <c r="A77" s="678"/>
      <c r="B77" s="600"/>
      <c r="C77" s="1508"/>
      <c r="D77" s="598"/>
      <c r="E77" s="602"/>
      <c r="F77" s="600"/>
      <c r="G77" s="602"/>
      <c r="H77" s="600"/>
      <c r="I77" s="602"/>
      <c r="J77" s="601"/>
      <c r="K77" s="602"/>
      <c r="L77" s="959"/>
      <c r="M77" s="950"/>
      <c r="N77" s="600"/>
      <c r="O77" s="649"/>
      <c r="P77" s="649"/>
      <c r="Q77" s="602"/>
      <c r="R77" s="647" t="s">
        <v>36</v>
      </c>
      <c r="S77" s="602" t="s">
        <v>78</v>
      </c>
      <c r="T77" s="602"/>
      <c r="U77" s="705" t="s">
        <v>36</v>
      </c>
      <c r="V77" s="602" t="s">
        <v>431</v>
      </c>
      <c r="W77" s="658">
        <v>0</v>
      </c>
      <c r="X77" s="659">
        <v>11</v>
      </c>
      <c r="Y77" s="659">
        <v>20000</v>
      </c>
      <c r="Z77" s="659"/>
      <c r="AA77" s="737">
        <f t="shared" si="7"/>
        <v>20000</v>
      </c>
      <c r="AB77" s="659">
        <v>3</v>
      </c>
      <c r="AC77" s="738">
        <f t="shared" si="5"/>
        <v>20</v>
      </c>
      <c r="AD77" s="738">
        <f t="shared" si="6"/>
        <v>99000</v>
      </c>
      <c r="AE77" s="687"/>
      <c r="AF77" s="659"/>
      <c r="AG77" s="687">
        <v>34000</v>
      </c>
      <c r="AH77" s="659">
        <v>2</v>
      </c>
      <c r="AI77" s="687">
        <f>1500000000/1000</f>
        <v>1500000</v>
      </c>
      <c r="AJ77" s="687">
        <f>15000000/1000</f>
        <v>15000</v>
      </c>
      <c r="AK77" s="659">
        <v>2</v>
      </c>
      <c r="AL77" s="687">
        <f>15000000/1000</f>
        <v>15000</v>
      </c>
      <c r="AM77" s="659">
        <v>2</v>
      </c>
      <c r="AN77" s="687">
        <f>15000000/1000</f>
        <v>15000</v>
      </c>
      <c r="AO77" s="659">
        <v>2</v>
      </c>
      <c r="AP77" s="687">
        <f>15000000/1000</f>
        <v>15000</v>
      </c>
      <c r="AQ77" s="602"/>
      <c r="AR77" s="602"/>
    </row>
    <row r="78" spans="1:44" s="604" customFormat="1" ht="78.75">
      <c r="A78" s="678"/>
      <c r="B78" s="642"/>
      <c r="C78" s="688"/>
      <c r="D78" s="641"/>
      <c r="E78" s="608"/>
      <c r="F78" s="642"/>
      <c r="G78" s="608"/>
      <c r="H78" s="642"/>
      <c r="I78" s="608"/>
      <c r="J78" s="953"/>
      <c r="K78" s="608"/>
      <c r="L78" s="974" t="s">
        <v>26</v>
      </c>
      <c r="M78" s="608" t="s">
        <v>161</v>
      </c>
      <c r="N78" s="625"/>
      <c r="O78" s="625"/>
      <c r="P78" s="625"/>
      <c r="Q78" s="625"/>
      <c r="R78" s="1531" t="s">
        <v>140</v>
      </c>
      <c r="S78" s="1532"/>
      <c r="T78" s="968"/>
      <c r="U78" s="878" t="s">
        <v>5</v>
      </c>
      <c r="V78" s="847" t="s">
        <v>477</v>
      </c>
      <c r="W78" s="848"/>
      <c r="X78" s="849"/>
      <c r="Y78" s="849">
        <v>0</v>
      </c>
      <c r="Z78" s="849"/>
      <c r="AA78" s="850">
        <f>AA80</f>
        <v>1601940.53</v>
      </c>
      <c r="AB78" s="849"/>
      <c r="AC78" s="821">
        <f t="shared" si="5"/>
        <v>0</v>
      </c>
      <c r="AD78" s="821">
        <f t="shared" si="6"/>
        <v>6102769.6049999995</v>
      </c>
      <c r="AE78" s="851"/>
      <c r="AF78" s="849"/>
      <c r="AG78" s="851">
        <f>AG80</f>
        <v>887698.40500000003</v>
      </c>
      <c r="AH78" s="849"/>
      <c r="AI78" s="851"/>
      <c r="AJ78" s="852">
        <f>AJ80</f>
        <v>1204376.8899999999</v>
      </c>
      <c r="AK78" s="849"/>
      <c r="AL78" s="852">
        <f>AL80</f>
        <v>1204376.8899999999</v>
      </c>
      <c r="AM78" s="849"/>
      <c r="AN78" s="851">
        <f>AN80</f>
        <v>1204376.8899999999</v>
      </c>
      <c r="AO78" s="849"/>
      <c r="AP78" s="851">
        <f>AP80</f>
        <v>1204376.8899999999</v>
      </c>
      <c r="AQ78" s="847"/>
      <c r="AR78" s="847"/>
    </row>
    <row r="79" spans="1:44" s="604" customFormat="1" ht="24" customHeight="1">
      <c r="A79" s="678"/>
      <c r="B79" s="600"/>
      <c r="D79" s="598"/>
      <c r="E79" s="602"/>
      <c r="F79" s="600"/>
      <c r="G79" s="602"/>
      <c r="H79" s="600"/>
      <c r="I79" s="602"/>
      <c r="J79" s="601"/>
      <c r="K79" s="602"/>
      <c r="L79" s="617"/>
      <c r="M79" s="602"/>
      <c r="N79" s="600"/>
      <c r="O79" s="649"/>
      <c r="P79" s="649"/>
      <c r="Q79" s="602"/>
      <c r="R79" s="642"/>
      <c r="S79" s="608"/>
      <c r="T79" s="608"/>
      <c r="U79" s="705"/>
      <c r="V79" s="602"/>
      <c r="W79" s="658"/>
      <c r="X79" s="659"/>
      <c r="Y79" s="659">
        <v>0</v>
      </c>
      <c r="Z79" s="659"/>
      <c r="AA79" s="691"/>
      <c r="AB79" s="659"/>
      <c r="AC79" s="738">
        <f t="shared" si="5"/>
        <v>0</v>
      </c>
      <c r="AD79" s="738">
        <f t="shared" si="6"/>
        <v>0</v>
      </c>
      <c r="AE79" s="687"/>
      <c r="AF79" s="659"/>
      <c r="AG79" s="687"/>
      <c r="AH79" s="659"/>
      <c r="AI79" s="687"/>
      <c r="AJ79" s="687"/>
      <c r="AK79" s="659"/>
      <c r="AL79" s="687"/>
      <c r="AM79" s="659"/>
      <c r="AN79" s="687"/>
      <c r="AO79" s="659"/>
      <c r="AP79" s="687"/>
      <c r="AQ79" s="602"/>
      <c r="AR79" s="602"/>
    </row>
    <row r="80" spans="1:44" s="604" customFormat="1" ht="51.75" customHeight="1">
      <c r="A80" s="678"/>
      <c r="B80" s="600"/>
      <c r="D80" s="598"/>
      <c r="E80" s="602"/>
      <c r="F80" s="600"/>
      <c r="G80" s="602"/>
      <c r="H80" s="600"/>
      <c r="I80" s="602"/>
      <c r="J80" s="601"/>
      <c r="K80" s="602"/>
      <c r="L80" s="617"/>
      <c r="M80" s="602"/>
      <c r="N80" s="600"/>
      <c r="O80" s="649"/>
      <c r="P80" s="649"/>
      <c r="Q80" s="602"/>
      <c r="R80" s="600">
        <v>1</v>
      </c>
      <c r="S80" s="602" t="s">
        <v>447</v>
      </c>
      <c r="T80" s="602"/>
      <c r="U80" s="705" t="s">
        <v>6</v>
      </c>
      <c r="V80" s="950" t="s">
        <v>251</v>
      </c>
      <c r="W80" s="658">
        <v>12</v>
      </c>
      <c r="X80" s="658">
        <v>12</v>
      </c>
      <c r="Y80" s="659">
        <v>1601940.53</v>
      </c>
      <c r="Z80" s="659"/>
      <c r="AA80" s="691">
        <v>1601940.53</v>
      </c>
      <c r="AB80" s="658">
        <v>12</v>
      </c>
      <c r="AC80" s="738">
        <f t="shared" si="5"/>
        <v>60</v>
      </c>
      <c r="AD80" s="738">
        <f t="shared" si="6"/>
        <v>6102769.6049999995</v>
      </c>
      <c r="AE80" s="717"/>
      <c r="AF80" s="659"/>
      <c r="AG80" s="717">
        <v>887698.40500000003</v>
      </c>
      <c r="AH80" s="658">
        <v>12</v>
      </c>
      <c r="AI80" s="717">
        <f>1204376890/1000</f>
        <v>1204376.8899999999</v>
      </c>
      <c r="AJ80" s="717">
        <f>1204376890/1000</f>
        <v>1204376.8899999999</v>
      </c>
      <c r="AK80" s="658">
        <v>12</v>
      </c>
      <c r="AL80" s="717">
        <f>1204376890/1000</f>
        <v>1204376.8899999999</v>
      </c>
      <c r="AM80" s="658">
        <v>12</v>
      </c>
      <c r="AN80" s="717">
        <f>1204376890/1000</f>
        <v>1204376.8899999999</v>
      </c>
      <c r="AO80" s="658">
        <v>12</v>
      </c>
      <c r="AP80" s="717">
        <f>1204376890/1000</f>
        <v>1204376.8899999999</v>
      </c>
      <c r="AQ80" s="712"/>
      <c r="AR80" s="712"/>
    </row>
    <row r="81" spans="1:44" s="604" customFormat="1">
      <c r="A81" s="678"/>
      <c r="B81" s="600"/>
      <c r="D81" s="598"/>
      <c r="E81" s="602"/>
      <c r="F81" s="600"/>
      <c r="G81" s="602"/>
      <c r="H81" s="600"/>
      <c r="I81" s="602"/>
      <c r="J81" s="601"/>
      <c r="K81" s="602"/>
      <c r="L81" s="959"/>
      <c r="M81" s="950"/>
      <c r="N81" s="600"/>
      <c r="O81" s="649"/>
      <c r="P81" s="649"/>
      <c r="Q81" s="602"/>
      <c r="R81" s="647"/>
      <c r="S81" s="602"/>
      <c r="T81" s="602"/>
      <c r="U81" s="705"/>
      <c r="V81" s="602"/>
      <c r="W81" s="658"/>
      <c r="X81" s="659"/>
      <c r="Y81" s="659">
        <v>0</v>
      </c>
      <c r="Z81" s="659"/>
      <c r="AA81" s="691"/>
      <c r="AB81" s="659"/>
      <c r="AC81" s="738">
        <f t="shared" si="5"/>
        <v>0</v>
      </c>
      <c r="AD81" s="738">
        <f t="shared" si="6"/>
        <v>0</v>
      </c>
      <c r="AE81" s="687"/>
      <c r="AF81" s="659"/>
      <c r="AG81" s="687"/>
      <c r="AH81" s="659"/>
      <c r="AI81" s="687"/>
      <c r="AJ81" s="687"/>
      <c r="AK81" s="659"/>
      <c r="AL81" s="687"/>
      <c r="AM81" s="659"/>
      <c r="AN81" s="687"/>
      <c r="AO81" s="659"/>
      <c r="AP81" s="687"/>
      <c r="AQ81" s="602"/>
      <c r="AR81" s="602"/>
    </row>
    <row r="82" spans="1:44" s="604" customFormat="1">
      <c r="A82" s="678"/>
      <c r="B82" s="622"/>
      <c r="C82" s="623"/>
      <c r="D82" s="692"/>
      <c r="E82" s="612"/>
      <c r="F82" s="668"/>
      <c r="G82" s="612"/>
      <c r="H82" s="600"/>
      <c r="I82" s="612"/>
      <c r="J82" s="601"/>
      <c r="K82" s="612"/>
      <c r="L82" s="613"/>
      <c r="M82" s="973"/>
      <c r="N82" s="600"/>
      <c r="O82" s="649"/>
      <c r="P82" s="649"/>
      <c r="Q82" s="602"/>
      <c r="R82" s="647"/>
      <c r="S82" s="612"/>
      <c r="T82" s="602"/>
      <c r="U82" s="705"/>
      <c r="V82" s="602"/>
      <c r="W82" s="658"/>
      <c r="X82" s="659"/>
      <c r="Y82" s="659"/>
      <c r="Z82" s="659"/>
      <c r="AA82" s="693"/>
      <c r="AB82" s="659"/>
      <c r="AC82" s="738"/>
      <c r="AD82" s="738"/>
      <c r="AE82" s="694"/>
      <c r="AF82" s="659"/>
      <c r="AG82" s="694"/>
      <c r="AH82" s="659"/>
      <c r="AI82" s="694"/>
      <c r="AJ82" s="659"/>
      <c r="AK82" s="659"/>
      <c r="AL82" s="694"/>
      <c r="AM82" s="659"/>
      <c r="AN82" s="695"/>
      <c r="AO82" s="659"/>
      <c r="AP82" s="695"/>
      <c r="AQ82" s="612"/>
      <c r="AR82" s="612"/>
    </row>
    <row r="83" spans="1:44" s="604" customFormat="1" ht="63">
      <c r="A83" s="678"/>
      <c r="B83" s="696" t="s">
        <v>7</v>
      </c>
      <c r="C83" s="1516" t="s">
        <v>82</v>
      </c>
      <c r="D83" s="698" t="s">
        <v>7</v>
      </c>
      <c r="E83" s="1516" t="s">
        <v>172</v>
      </c>
      <c r="F83" s="640" t="s">
        <v>6</v>
      </c>
      <c r="G83" s="1516" t="s">
        <v>495</v>
      </c>
      <c r="H83" s="697" t="s">
        <v>6</v>
      </c>
      <c r="I83" s="1516" t="s">
        <v>298</v>
      </c>
      <c r="J83" s="698" t="s">
        <v>6</v>
      </c>
      <c r="K83" s="1516" t="s">
        <v>173</v>
      </c>
      <c r="L83" s="699" t="s">
        <v>6</v>
      </c>
      <c r="M83" s="1516" t="s">
        <v>174</v>
      </c>
      <c r="N83" s="700"/>
      <c r="O83" s="701"/>
      <c r="P83" s="701"/>
      <c r="Q83" s="702"/>
      <c r="R83" s="1517" t="s">
        <v>232</v>
      </c>
      <c r="S83" s="1518"/>
      <c r="T83" s="966" t="s">
        <v>506</v>
      </c>
      <c r="U83" s="701"/>
      <c r="V83" s="702" t="s">
        <v>503</v>
      </c>
      <c r="W83" s="703"/>
      <c r="X83" s="704"/>
      <c r="Y83" s="704">
        <v>0</v>
      </c>
      <c r="Z83" s="704"/>
      <c r="AA83" s="812">
        <f>SUM(AA90:AA93)</f>
        <v>0</v>
      </c>
      <c r="AB83" s="703"/>
      <c r="AC83" s="744">
        <f t="shared" si="5"/>
        <v>0.30000000000000004</v>
      </c>
      <c r="AD83" s="744">
        <f t="shared" si="6"/>
        <v>258190.04750000002</v>
      </c>
      <c r="AE83" s="813">
        <f>SUM(AE86:AE93)</f>
        <v>35567</v>
      </c>
      <c r="AF83" s="704"/>
      <c r="AG83" s="813">
        <f>SUM(AG90:AG93)</f>
        <v>35567</v>
      </c>
      <c r="AH83" s="1030">
        <v>0.05</v>
      </c>
      <c r="AI83" s="813">
        <f>SUM(AI86:AI93)/1000</f>
        <v>49.884</v>
      </c>
      <c r="AJ83" s="813">
        <f>SUM(AJ90:AJ93)</f>
        <v>49884</v>
      </c>
      <c r="AK83" s="1030">
        <v>0.1</v>
      </c>
      <c r="AL83" s="813">
        <f>SUM(AL90:AL93)</f>
        <v>84262.950000000012</v>
      </c>
      <c r="AM83" s="1030">
        <v>0.15</v>
      </c>
      <c r="AN83" s="813">
        <f>SUM(AN90:AN93)</f>
        <v>88476.097500000003</v>
      </c>
      <c r="AO83" s="1030">
        <v>0.15</v>
      </c>
      <c r="AP83" s="813">
        <f>SUM(AP90:AP93)</f>
        <v>88476.097500000003</v>
      </c>
      <c r="AQ83" s="702"/>
      <c r="AR83" s="702"/>
    </row>
    <row r="84" spans="1:44" s="688" customFormat="1" ht="51" customHeight="1">
      <c r="A84" s="678"/>
      <c r="B84" s="647"/>
      <c r="C84" s="1508"/>
      <c r="D84" s="959"/>
      <c r="E84" s="1508"/>
      <c r="F84" s="647"/>
      <c r="G84" s="1508"/>
      <c r="H84" s="705"/>
      <c r="I84" s="1508"/>
      <c r="J84" s="617"/>
      <c r="K84" s="1508"/>
      <c r="L84" s="618"/>
      <c r="M84" s="1508"/>
      <c r="N84" s="600"/>
      <c r="O84" s="649"/>
      <c r="P84" s="649"/>
      <c r="Q84" s="602"/>
      <c r="R84" s="1504"/>
      <c r="S84" s="1505"/>
      <c r="T84" s="954" t="s">
        <v>507</v>
      </c>
      <c r="U84" s="706"/>
      <c r="V84" s="816" t="s">
        <v>504</v>
      </c>
      <c r="W84" s="707"/>
      <c r="X84" s="707"/>
      <c r="Y84" s="707"/>
      <c r="Z84" s="707"/>
      <c r="AA84" s="809"/>
      <c r="AB84" s="707"/>
      <c r="AC84" s="738"/>
      <c r="AD84" s="738"/>
      <c r="AE84" s="637"/>
      <c r="AF84" s="707"/>
      <c r="AG84" s="637"/>
      <c r="AH84" s="1031">
        <v>0</v>
      </c>
      <c r="AI84" s="1031"/>
      <c r="AJ84" s="1031"/>
      <c r="AK84" s="1031">
        <v>0.01</v>
      </c>
      <c r="AL84" s="1031"/>
      <c r="AM84" s="1031">
        <v>0.02</v>
      </c>
      <c r="AN84" s="1031"/>
      <c r="AO84" s="1031">
        <v>0.02</v>
      </c>
      <c r="AP84" s="637"/>
      <c r="AQ84" s="678"/>
      <c r="AR84" s="602"/>
    </row>
    <row r="85" spans="1:44" s="604" customFormat="1" ht="75.75" customHeight="1">
      <c r="A85" s="678"/>
      <c r="B85" s="647"/>
      <c r="C85" s="1508"/>
      <c r="D85" s="959"/>
      <c r="E85" s="1508"/>
      <c r="F85" s="647"/>
      <c r="G85" s="1508"/>
      <c r="H85" s="705"/>
      <c r="I85" s="1508"/>
      <c r="J85" s="617"/>
      <c r="K85" s="1508"/>
      <c r="L85" s="618"/>
      <c r="M85" s="602"/>
      <c r="N85" s="600"/>
      <c r="O85" s="649"/>
      <c r="P85" s="649"/>
      <c r="Q85" s="602"/>
      <c r="R85" s="1504"/>
      <c r="S85" s="1505"/>
      <c r="T85" s="954" t="s">
        <v>508</v>
      </c>
      <c r="U85" s="706"/>
      <c r="V85" s="816" t="s">
        <v>505</v>
      </c>
      <c r="W85" s="707"/>
      <c r="X85" s="707"/>
      <c r="Y85" s="707"/>
      <c r="Z85" s="707"/>
      <c r="AA85" s="809"/>
      <c r="AB85" s="707"/>
      <c r="AC85" s="738"/>
      <c r="AD85" s="738"/>
      <c r="AE85" s="637"/>
      <c r="AF85" s="707"/>
      <c r="AG85" s="637"/>
      <c r="AH85" s="1031">
        <v>0</v>
      </c>
      <c r="AI85" s="1031"/>
      <c r="AJ85" s="1031"/>
      <c r="AK85" s="1031">
        <v>0.5</v>
      </c>
      <c r="AL85" s="1031"/>
      <c r="AM85" s="1031">
        <v>0.55000000000000004</v>
      </c>
      <c r="AN85" s="1031"/>
      <c r="AO85" s="1031">
        <v>0.55000000000000004</v>
      </c>
      <c r="AP85" s="637"/>
      <c r="AQ85" s="678"/>
      <c r="AR85" s="602"/>
    </row>
    <row r="86" spans="1:44" s="604" customFormat="1" ht="47.25" customHeight="1">
      <c r="A86" s="678"/>
      <c r="B86" s="647"/>
      <c r="C86" s="1508"/>
      <c r="D86" s="959"/>
      <c r="E86" s="1508"/>
      <c r="F86" s="647"/>
      <c r="G86" s="1508"/>
      <c r="H86" s="705"/>
      <c r="I86" s="602" t="s">
        <v>299</v>
      </c>
      <c r="J86" s="617"/>
      <c r="K86" s="1508"/>
      <c r="L86" s="618" t="s">
        <v>5</v>
      </c>
      <c r="M86" s="1508" t="s">
        <v>179</v>
      </c>
      <c r="N86" s="600"/>
      <c r="O86" s="649"/>
      <c r="P86" s="649"/>
      <c r="Q86" s="602"/>
      <c r="R86" s="649"/>
      <c r="S86" s="602"/>
      <c r="T86" s="602"/>
      <c r="U86" s="706"/>
      <c r="V86" s="619"/>
      <c r="W86" s="707"/>
      <c r="X86" s="707"/>
      <c r="Y86" s="707"/>
      <c r="Z86" s="707"/>
      <c r="AA86" s="809"/>
      <c r="AB86" s="707"/>
      <c r="AC86" s="738"/>
      <c r="AD86" s="738"/>
      <c r="AE86" s="637"/>
      <c r="AF86" s="707"/>
      <c r="AG86" s="637"/>
      <c r="AH86" s="709"/>
      <c r="AI86" s="637"/>
      <c r="AJ86" s="637"/>
      <c r="AK86" s="709"/>
      <c r="AL86" s="637"/>
      <c r="AM86" s="709"/>
      <c r="AN86" s="637"/>
      <c r="AO86" s="709"/>
      <c r="AP86" s="637"/>
      <c r="AQ86" s="678"/>
      <c r="AR86" s="602"/>
    </row>
    <row r="87" spans="1:44" s="604" customFormat="1" ht="39" customHeight="1">
      <c r="A87" s="678"/>
      <c r="B87" s="647"/>
      <c r="C87" s="1508"/>
      <c r="D87" s="959"/>
      <c r="E87" s="602"/>
      <c r="F87" s="647"/>
      <c r="G87" s="602"/>
      <c r="H87" s="705"/>
      <c r="I87" s="602" t="s">
        <v>302</v>
      </c>
      <c r="J87" s="617"/>
      <c r="K87" s="1508"/>
      <c r="L87" s="618"/>
      <c r="M87" s="1508"/>
      <c r="N87" s="600"/>
      <c r="O87" s="649"/>
      <c r="P87" s="649"/>
      <c r="Q87" s="602"/>
      <c r="R87" s="951"/>
      <c r="S87" s="954"/>
      <c r="T87" s="954"/>
      <c r="U87" s="1032"/>
      <c r="V87" s="619"/>
      <c r="W87" s="707"/>
      <c r="X87" s="707"/>
      <c r="Y87" s="710"/>
      <c r="Z87" s="710"/>
      <c r="AA87" s="780"/>
      <c r="AB87" s="707"/>
      <c r="AC87" s="738"/>
      <c r="AD87" s="738"/>
      <c r="AE87" s="711"/>
      <c r="AF87" s="710"/>
      <c r="AG87" s="711"/>
      <c r="AH87" s="709"/>
      <c r="AI87" s="711"/>
      <c r="AJ87" s="711"/>
      <c r="AK87" s="709"/>
      <c r="AL87" s="711"/>
      <c r="AM87" s="709"/>
      <c r="AN87" s="711"/>
      <c r="AO87" s="709"/>
      <c r="AP87" s="711"/>
      <c r="AQ87" s="602"/>
      <c r="AR87" s="602"/>
    </row>
    <row r="88" spans="1:44" s="604" customFormat="1" ht="57.75" customHeight="1">
      <c r="A88" s="678"/>
      <c r="B88" s="647"/>
      <c r="C88" s="1508"/>
      <c r="D88" s="959"/>
      <c r="E88" s="602"/>
      <c r="F88" s="647"/>
      <c r="G88" s="947"/>
      <c r="H88" s="705"/>
      <c r="I88" s="602" t="s">
        <v>304</v>
      </c>
      <c r="J88" s="617"/>
      <c r="K88" s="1508"/>
      <c r="L88" s="618"/>
      <c r="M88" s="1508"/>
      <c r="N88" s="600"/>
      <c r="O88" s="649"/>
      <c r="P88" s="649"/>
      <c r="Q88" s="602"/>
      <c r="R88" s="951"/>
      <c r="S88" s="954"/>
      <c r="T88" s="954"/>
      <c r="U88" s="1032"/>
      <c r="V88" s="619"/>
      <c r="W88" s="707"/>
      <c r="X88" s="707"/>
      <c r="Y88" s="710"/>
      <c r="Z88" s="710"/>
      <c r="AA88" s="780"/>
      <c r="AB88" s="707"/>
      <c r="AC88" s="738"/>
      <c r="AD88" s="738"/>
      <c r="AE88" s="711"/>
      <c r="AF88" s="710"/>
      <c r="AG88" s="711"/>
      <c r="AH88" s="709"/>
      <c r="AI88" s="711"/>
      <c r="AJ88" s="711"/>
      <c r="AK88" s="709"/>
      <c r="AL88" s="711"/>
      <c r="AM88" s="709"/>
      <c r="AN88" s="711"/>
      <c r="AO88" s="709"/>
      <c r="AP88" s="711"/>
      <c r="AQ88" s="602"/>
      <c r="AR88" s="602"/>
    </row>
    <row r="89" spans="1:44" s="625" customFormat="1" ht="31.5">
      <c r="A89" s="678"/>
      <c r="B89" s="647"/>
      <c r="C89" s="1508"/>
      <c r="D89" s="959"/>
      <c r="E89" s="602"/>
      <c r="F89" s="647"/>
      <c r="G89" s="947"/>
      <c r="H89" s="647"/>
      <c r="I89" s="602" t="s">
        <v>306</v>
      </c>
      <c r="J89" s="617"/>
      <c r="K89" s="602"/>
      <c r="L89" s="618"/>
      <c r="M89" s="602"/>
      <c r="N89" s="600"/>
      <c r="O89" s="649"/>
      <c r="P89" s="649"/>
      <c r="Q89" s="602"/>
      <c r="R89" s="1506" t="s">
        <v>21</v>
      </c>
      <c r="S89" s="1507"/>
      <c r="T89" s="960"/>
      <c r="U89" s="649"/>
      <c r="V89" s="602"/>
      <c r="W89" s="658"/>
      <c r="X89" s="659"/>
      <c r="Y89" s="659">
        <v>0</v>
      </c>
      <c r="Z89" s="659"/>
      <c r="AA89" s="716"/>
      <c r="AB89" s="659"/>
      <c r="AC89" s="738">
        <f t="shared" si="5"/>
        <v>0</v>
      </c>
      <c r="AD89" s="738">
        <f t="shared" si="6"/>
        <v>0</v>
      </c>
      <c r="AE89" s="717"/>
      <c r="AF89" s="659"/>
      <c r="AG89" s="717"/>
      <c r="AH89" s="746"/>
      <c r="AI89" s="717"/>
      <c r="AJ89" s="717"/>
      <c r="AK89" s="746"/>
      <c r="AL89" s="717"/>
      <c r="AM89" s="746"/>
      <c r="AN89" s="717"/>
      <c r="AO89" s="746"/>
      <c r="AP89" s="717"/>
      <c r="AQ89" s="602"/>
      <c r="AR89" s="602"/>
    </row>
    <row r="90" spans="1:44" s="649" customFormat="1" ht="57" customHeight="1">
      <c r="A90" s="678"/>
      <c r="B90" s="647"/>
      <c r="C90" s="602"/>
      <c r="D90" s="959"/>
      <c r="E90" s="602"/>
      <c r="F90" s="647"/>
      <c r="G90" s="947"/>
      <c r="H90" s="705"/>
      <c r="I90" s="602" t="s">
        <v>307</v>
      </c>
      <c r="J90" s="617"/>
      <c r="K90" s="602"/>
      <c r="L90" s="618" t="s">
        <v>7</v>
      </c>
      <c r="M90" s="602" t="s">
        <v>180</v>
      </c>
      <c r="N90" s="600"/>
      <c r="Q90" s="602"/>
      <c r="R90" s="859" t="s">
        <v>6</v>
      </c>
      <c r="S90" s="619" t="s">
        <v>84</v>
      </c>
      <c r="T90" s="816" t="s">
        <v>510</v>
      </c>
      <c r="U90" s="705" t="s">
        <v>5</v>
      </c>
      <c r="V90" s="602" t="s">
        <v>86</v>
      </c>
      <c r="W90" s="658">
        <v>1</v>
      </c>
      <c r="X90" s="659">
        <v>3</v>
      </c>
      <c r="Y90" s="659">
        <v>41582</v>
      </c>
      <c r="Z90" s="659"/>
      <c r="AA90" s="691"/>
      <c r="AB90" s="659">
        <v>11</v>
      </c>
      <c r="AC90" s="738">
        <f t="shared" si="5"/>
        <v>17</v>
      </c>
      <c r="AD90" s="738" t="e">
        <f>AA90+#REF!+AJ90+AL90+AN90</f>
        <v>#REF!</v>
      </c>
      <c r="AE90" s="717"/>
      <c r="AF90" s="659"/>
      <c r="AG90" s="717">
        <v>35567</v>
      </c>
      <c r="AH90" s="659">
        <v>1</v>
      </c>
      <c r="AI90" s="717">
        <f>28384000/1000</f>
        <v>28384</v>
      </c>
      <c r="AJ90" s="717">
        <f>28384000/1000</f>
        <v>28384</v>
      </c>
      <c r="AK90" s="659">
        <v>1</v>
      </c>
      <c r="AL90" s="717">
        <f>19576300/1000</f>
        <v>19576.3</v>
      </c>
      <c r="AM90" s="659">
        <v>1</v>
      </c>
      <c r="AN90" s="717">
        <f>AL90*105%</f>
        <v>20555.115000000002</v>
      </c>
      <c r="AO90" s="659">
        <v>1</v>
      </c>
      <c r="AP90" s="717">
        <v>20555.115000000002</v>
      </c>
      <c r="AQ90" s="602" t="s">
        <v>145</v>
      </c>
      <c r="AR90" s="602" t="s">
        <v>147</v>
      </c>
    </row>
    <row r="91" spans="1:44" s="649" customFormat="1" ht="63">
      <c r="A91" s="678"/>
      <c r="B91" s="647"/>
      <c r="C91" s="602"/>
      <c r="D91" s="959"/>
      <c r="E91" s="602"/>
      <c r="F91" s="647"/>
      <c r="G91" s="947"/>
      <c r="H91" s="705"/>
      <c r="I91" s="602"/>
      <c r="J91" s="617"/>
      <c r="K91" s="602"/>
      <c r="L91" s="618"/>
      <c r="M91" s="602"/>
      <c r="N91" s="600"/>
      <c r="Q91" s="602"/>
      <c r="R91" s="859" t="s">
        <v>5</v>
      </c>
      <c r="S91" s="619" t="s">
        <v>385</v>
      </c>
      <c r="T91" s="816" t="s">
        <v>511</v>
      </c>
      <c r="U91" s="649" t="s">
        <v>7</v>
      </c>
      <c r="V91" s="602" t="s">
        <v>432</v>
      </c>
      <c r="W91" s="658"/>
      <c r="X91" s="659"/>
      <c r="Y91" s="659">
        <v>0</v>
      </c>
      <c r="Z91" s="659"/>
      <c r="AA91" s="691"/>
      <c r="AB91" s="659"/>
      <c r="AC91" s="738">
        <f t="shared" si="5"/>
        <v>3</v>
      </c>
      <c r="AD91" s="738">
        <f>AA91+AG90+AJ91+AL91+AN91</f>
        <v>131435.875</v>
      </c>
      <c r="AE91" s="717">
        <v>35567</v>
      </c>
      <c r="AF91" s="659"/>
      <c r="AG91" s="678"/>
      <c r="AH91" s="659">
        <v>1</v>
      </c>
      <c r="AI91" s="717">
        <f>21500000/1000</f>
        <v>21500</v>
      </c>
      <c r="AJ91" s="717">
        <f>21500000/1000</f>
        <v>21500</v>
      </c>
      <c r="AK91" s="659">
        <v>1</v>
      </c>
      <c r="AL91" s="717">
        <f>36277500/1000</f>
        <v>36277.5</v>
      </c>
      <c r="AM91" s="659">
        <v>1</v>
      </c>
      <c r="AN91" s="717">
        <f>AL91*105%</f>
        <v>38091.375</v>
      </c>
      <c r="AO91" s="659">
        <v>1</v>
      </c>
      <c r="AP91" s="717">
        <v>38091.375</v>
      </c>
      <c r="AQ91" s="602"/>
      <c r="AR91" s="602"/>
    </row>
    <row r="92" spans="1:44" s="649" customFormat="1" ht="57" customHeight="1">
      <c r="A92" s="678"/>
      <c r="B92" s="647"/>
      <c r="C92" s="602"/>
      <c r="D92" s="959"/>
      <c r="E92" s="602"/>
      <c r="F92" s="647"/>
      <c r="G92" s="947"/>
      <c r="H92" s="705"/>
      <c r="I92" s="602"/>
      <c r="J92" s="617"/>
      <c r="K92" s="602"/>
      <c r="L92" s="618"/>
      <c r="M92" s="602"/>
      <c r="N92" s="600"/>
      <c r="Q92" s="602"/>
      <c r="R92" s="858"/>
      <c r="S92" s="619"/>
      <c r="T92" s="1033"/>
      <c r="U92" s="600"/>
      <c r="V92" s="602" t="s">
        <v>433</v>
      </c>
      <c r="W92" s="658"/>
      <c r="X92" s="659"/>
      <c r="Y92" s="659">
        <v>0</v>
      </c>
      <c r="Z92" s="659"/>
      <c r="AA92" s="691"/>
      <c r="AB92" s="659"/>
      <c r="AC92" s="738">
        <f t="shared" si="5"/>
        <v>3</v>
      </c>
      <c r="AD92" s="738">
        <f t="shared" si="6"/>
        <v>0</v>
      </c>
      <c r="AE92" s="717"/>
      <c r="AF92" s="659"/>
      <c r="AG92" s="717"/>
      <c r="AH92" s="659">
        <v>1</v>
      </c>
      <c r="AI92" s="717"/>
      <c r="AJ92" s="717"/>
      <c r="AK92" s="659">
        <v>1</v>
      </c>
      <c r="AL92" s="717"/>
      <c r="AM92" s="659">
        <v>1</v>
      </c>
      <c r="AN92" s="717"/>
      <c r="AO92" s="659">
        <v>1</v>
      </c>
      <c r="AP92" s="717"/>
      <c r="AQ92" s="602"/>
      <c r="AR92" s="602"/>
    </row>
    <row r="93" spans="1:44" s="649" customFormat="1" ht="47.25">
      <c r="A93" s="678"/>
      <c r="B93" s="647"/>
      <c r="C93" s="602"/>
      <c r="D93" s="959"/>
      <c r="E93" s="602"/>
      <c r="F93" s="647"/>
      <c r="G93" s="947"/>
      <c r="H93" s="705"/>
      <c r="I93" s="602"/>
      <c r="J93" s="617"/>
      <c r="K93" s="602"/>
      <c r="L93" s="618"/>
      <c r="M93" s="602"/>
      <c r="N93" s="600"/>
      <c r="Q93" s="602"/>
      <c r="R93" s="859" t="s">
        <v>7</v>
      </c>
      <c r="S93" s="619" t="s">
        <v>386</v>
      </c>
      <c r="T93" s="1033" t="s">
        <v>512</v>
      </c>
      <c r="U93" s="600" t="s">
        <v>24</v>
      </c>
      <c r="V93" s="602" t="s">
        <v>464</v>
      </c>
      <c r="W93" s="658"/>
      <c r="X93" s="659"/>
      <c r="Y93" s="659">
        <v>0</v>
      </c>
      <c r="Z93" s="659"/>
      <c r="AA93" s="691"/>
      <c r="AB93" s="659"/>
      <c r="AC93" s="738">
        <f t="shared" si="5"/>
        <v>386</v>
      </c>
      <c r="AD93" s="738">
        <f t="shared" si="6"/>
        <v>58238.757500000007</v>
      </c>
      <c r="AE93" s="717"/>
      <c r="AF93" s="659"/>
      <c r="AG93" s="717"/>
      <c r="AH93" s="659"/>
      <c r="AI93" s="717"/>
      <c r="AJ93" s="717"/>
      <c r="AK93" s="659">
        <v>193</v>
      </c>
      <c r="AL93" s="717">
        <v>28409.15</v>
      </c>
      <c r="AM93" s="659">
        <v>193</v>
      </c>
      <c r="AN93" s="717">
        <f>AL93*105%</f>
        <v>29829.607500000002</v>
      </c>
      <c r="AO93" s="659">
        <v>193</v>
      </c>
      <c r="AP93" s="717">
        <v>29829.607500000002</v>
      </c>
      <c r="AQ93" s="602"/>
      <c r="AR93" s="602"/>
    </row>
    <row r="94" spans="1:44" s="649" customFormat="1" ht="52.5" customHeight="1">
      <c r="A94" s="678"/>
      <c r="B94" s="647"/>
      <c r="C94" s="602"/>
      <c r="D94" s="959"/>
      <c r="E94" s="602"/>
      <c r="F94" s="647"/>
      <c r="G94" s="947"/>
      <c r="H94" s="705"/>
      <c r="I94" s="602"/>
      <c r="J94" s="617"/>
      <c r="K94" s="602"/>
      <c r="L94" s="618"/>
      <c r="M94" s="602"/>
      <c r="N94" s="600"/>
      <c r="Q94" s="602"/>
      <c r="R94" s="647"/>
      <c r="S94" s="602"/>
      <c r="U94" s="647"/>
      <c r="V94" s="602"/>
      <c r="W94" s="658"/>
      <c r="X94" s="659"/>
      <c r="Y94" s="659">
        <v>0</v>
      </c>
      <c r="Z94" s="659"/>
      <c r="AA94" s="716"/>
      <c r="AB94" s="659"/>
      <c r="AC94" s="738">
        <f t="shared" si="5"/>
        <v>0</v>
      </c>
      <c r="AD94" s="738">
        <f t="shared" si="6"/>
        <v>0</v>
      </c>
      <c r="AE94" s="717"/>
      <c r="AF94" s="659"/>
      <c r="AG94" s="717"/>
      <c r="AH94" s="659"/>
      <c r="AI94" s="717"/>
      <c r="AJ94" s="717"/>
      <c r="AK94" s="659"/>
      <c r="AL94" s="717"/>
      <c r="AM94" s="659"/>
      <c r="AN94" s="814"/>
      <c r="AO94" s="659"/>
      <c r="AP94" s="814"/>
      <c r="AQ94" s="602"/>
      <c r="AR94" s="602"/>
    </row>
    <row r="95" spans="1:44" s="649" customFormat="1" ht="84" customHeight="1">
      <c r="A95" s="678"/>
      <c r="B95" s="640"/>
      <c r="C95" s="608"/>
      <c r="D95" s="951"/>
      <c r="E95" s="608"/>
      <c r="F95" s="640"/>
      <c r="G95" s="1529" t="s">
        <v>333</v>
      </c>
      <c r="H95" s="697"/>
      <c r="I95" s="608"/>
      <c r="J95" s="974"/>
      <c r="K95" s="608"/>
      <c r="L95" s="616"/>
      <c r="M95" s="608"/>
      <c r="N95" s="642"/>
      <c r="O95" s="625"/>
      <c r="P95" s="625"/>
      <c r="Q95" s="608"/>
      <c r="R95" s="1509" t="s">
        <v>91</v>
      </c>
      <c r="S95" s="1510"/>
      <c r="T95" s="1033" t="s">
        <v>514</v>
      </c>
      <c r="U95" s="883"/>
      <c r="V95" s="816" t="s">
        <v>515</v>
      </c>
      <c r="W95" s="643"/>
      <c r="X95" s="644"/>
      <c r="Y95" s="644">
        <v>0</v>
      </c>
      <c r="Z95" s="644"/>
      <c r="AA95" s="780">
        <f>SUM(AA102:AA103)</f>
        <v>0</v>
      </c>
      <c r="AB95" s="644"/>
      <c r="AC95" s="744">
        <f t="shared" si="5"/>
        <v>1.35</v>
      </c>
      <c r="AD95" s="744">
        <f t="shared" si="6"/>
        <v>1217922.7409999999</v>
      </c>
      <c r="AE95" s="711"/>
      <c r="AF95" s="644"/>
      <c r="AG95" s="711">
        <f>SUM(AG102:AG103)</f>
        <v>510761.01</v>
      </c>
      <c r="AH95" s="1034">
        <v>0.4</v>
      </c>
      <c r="AI95" s="711">
        <f>AI102</f>
        <v>279948.65999999997</v>
      </c>
      <c r="AJ95" s="711">
        <f>SUM(AJ102:AJ103)</f>
        <v>279948.65999999997</v>
      </c>
      <c r="AK95" s="1034">
        <v>0.45</v>
      </c>
      <c r="AL95" s="711">
        <f>SUM(AL102:AL103)</f>
        <v>208396.62</v>
      </c>
      <c r="AM95" s="1034">
        <v>0.5</v>
      </c>
      <c r="AN95" s="711">
        <f>SUM(AN102:AN103)</f>
        <v>218816.451</v>
      </c>
      <c r="AO95" s="1034">
        <v>0.5</v>
      </c>
      <c r="AP95" s="711">
        <f>SUM(AP102:AP103)</f>
        <v>218816.451</v>
      </c>
      <c r="AQ95" s="608"/>
      <c r="AR95" s="608"/>
    </row>
    <row r="96" spans="1:44" s="649" customFormat="1">
      <c r="A96" s="678"/>
      <c r="B96" s="647"/>
      <c r="C96" s="602"/>
      <c r="D96" s="959"/>
      <c r="E96" s="602"/>
      <c r="F96" s="647"/>
      <c r="G96" s="1529"/>
      <c r="H96" s="705"/>
      <c r="I96" s="602"/>
      <c r="J96" s="617"/>
      <c r="K96" s="602"/>
      <c r="L96" s="618"/>
      <c r="M96" s="602"/>
      <c r="N96" s="600"/>
      <c r="Q96" s="602"/>
      <c r="S96" s="602"/>
      <c r="T96" s="678"/>
      <c r="U96" s="706"/>
      <c r="V96" s="619"/>
      <c r="W96" s="684"/>
      <c r="X96" s="707"/>
      <c r="Y96" s="707"/>
      <c r="Z96" s="707"/>
      <c r="AA96" s="809"/>
      <c r="AB96" s="707"/>
      <c r="AC96" s="738"/>
      <c r="AD96" s="738"/>
      <c r="AE96" s="637"/>
      <c r="AF96" s="707"/>
      <c r="AG96" s="637"/>
      <c r="AH96" s="709"/>
      <c r="AI96" s="637"/>
      <c r="AJ96" s="637"/>
      <c r="AK96" s="709"/>
      <c r="AL96" s="637"/>
      <c r="AM96" s="709"/>
      <c r="AN96" s="637"/>
      <c r="AO96" s="709"/>
      <c r="AP96" s="637"/>
      <c r="AQ96" s="678"/>
      <c r="AR96" s="602"/>
    </row>
    <row r="97" spans="1:44" s="649" customFormat="1">
      <c r="A97" s="678"/>
      <c r="B97" s="647"/>
      <c r="C97" s="602"/>
      <c r="D97" s="959"/>
      <c r="E97" s="602"/>
      <c r="F97" s="647"/>
      <c r="G97" s="1529"/>
      <c r="H97" s="705"/>
      <c r="I97" s="602"/>
      <c r="J97" s="617"/>
      <c r="K97" s="602"/>
      <c r="L97" s="618"/>
      <c r="M97" s="602"/>
      <c r="N97" s="600"/>
      <c r="Q97" s="602"/>
      <c r="S97" s="602"/>
      <c r="T97" s="678"/>
      <c r="U97" s="706"/>
      <c r="V97" s="619"/>
      <c r="W97" s="684"/>
      <c r="X97" s="707"/>
      <c r="Y97" s="707"/>
      <c r="Z97" s="707"/>
      <c r="AA97" s="809"/>
      <c r="AB97" s="707"/>
      <c r="AC97" s="738"/>
      <c r="AD97" s="738"/>
      <c r="AE97" s="637"/>
      <c r="AF97" s="707"/>
      <c r="AG97" s="637"/>
      <c r="AH97" s="709"/>
      <c r="AI97" s="637"/>
      <c r="AJ97" s="637"/>
      <c r="AK97" s="709"/>
      <c r="AL97" s="637"/>
      <c r="AM97" s="709"/>
      <c r="AN97" s="637"/>
      <c r="AO97" s="709"/>
      <c r="AP97" s="637"/>
      <c r="AQ97" s="678"/>
      <c r="AR97" s="602"/>
    </row>
    <row r="98" spans="1:44" s="649" customFormat="1">
      <c r="A98" s="678"/>
      <c r="B98" s="647"/>
      <c r="C98" s="602"/>
      <c r="D98" s="959"/>
      <c r="E98" s="602"/>
      <c r="F98" s="647"/>
      <c r="G98" s="1529"/>
      <c r="H98" s="705"/>
      <c r="I98" s="602"/>
      <c r="J98" s="617"/>
      <c r="K98" s="602"/>
      <c r="L98" s="618"/>
      <c r="M98" s="602"/>
      <c r="N98" s="600"/>
      <c r="Q98" s="602"/>
      <c r="S98" s="602"/>
      <c r="T98" s="678"/>
      <c r="U98" s="706"/>
      <c r="V98" s="619"/>
      <c r="W98" s="684"/>
      <c r="X98" s="707"/>
      <c r="Y98" s="707"/>
      <c r="Z98" s="707"/>
      <c r="AA98" s="809"/>
      <c r="AB98" s="707"/>
      <c r="AC98" s="738"/>
      <c r="AD98" s="738"/>
      <c r="AE98" s="637"/>
      <c r="AF98" s="707"/>
      <c r="AG98" s="637"/>
      <c r="AH98" s="709"/>
      <c r="AI98" s="637"/>
      <c r="AJ98" s="637"/>
      <c r="AK98" s="709"/>
      <c r="AL98" s="637"/>
      <c r="AM98" s="709"/>
      <c r="AN98" s="637"/>
      <c r="AO98" s="709"/>
      <c r="AP98" s="637"/>
      <c r="AQ98" s="678"/>
      <c r="AR98" s="602"/>
    </row>
    <row r="99" spans="1:44" s="625" customFormat="1" ht="39.75" customHeight="1">
      <c r="A99" s="678"/>
      <c r="B99" s="647"/>
      <c r="C99" s="602"/>
      <c r="D99" s="959"/>
      <c r="E99" s="602"/>
      <c r="F99" s="647"/>
      <c r="G99" s="1529"/>
      <c r="H99" s="705"/>
      <c r="I99" s="602"/>
      <c r="J99" s="617"/>
      <c r="K99" s="602"/>
      <c r="L99" s="618"/>
      <c r="M99" s="602"/>
      <c r="N99" s="600"/>
      <c r="O99" s="649"/>
      <c r="P99" s="649"/>
      <c r="Q99" s="602"/>
      <c r="R99" s="951"/>
      <c r="S99" s="954"/>
      <c r="T99" s="953"/>
      <c r="U99" s="970"/>
      <c r="V99" s="619"/>
      <c r="W99" s="684"/>
      <c r="X99" s="707"/>
      <c r="Y99" s="710"/>
      <c r="Z99" s="710"/>
      <c r="AA99" s="780"/>
      <c r="AB99" s="707"/>
      <c r="AC99" s="738"/>
      <c r="AD99" s="738"/>
      <c r="AE99" s="711"/>
      <c r="AF99" s="710"/>
      <c r="AG99" s="711"/>
      <c r="AH99" s="709"/>
      <c r="AI99" s="711"/>
      <c r="AJ99" s="711"/>
      <c r="AK99" s="709"/>
      <c r="AL99" s="711"/>
      <c r="AM99" s="709"/>
      <c r="AN99" s="711"/>
      <c r="AO99" s="709"/>
      <c r="AP99" s="711"/>
      <c r="AQ99" s="602"/>
      <c r="AR99" s="602"/>
    </row>
    <row r="100" spans="1:44" s="649" customFormat="1">
      <c r="A100" s="678"/>
      <c r="B100" s="600"/>
      <c r="C100" s="602"/>
      <c r="D100" s="959"/>
      <c r="E100" s="602"/>
      <c r="F100" s="647"/>
      <c r="G100" s="1529"/>
      <c r="H100" s="705"/>
      <c r="I100" s="602"/>
      <c r="J100" s="617"/>
      <c r="K100" s="602"/>
      <c r="L100" s="618"/>
      <c r="M100" s="602"/>
      <c r="N100" s="600"/>
      <c r="Q100" s="602"/>
      <c r="R100" s="951"/>
      <c r="S100" s="954"/>
      <c r="T100" s="953"/>
      <c r="U100" s="970"/>
      <c r="V100" s="619"/>
      <c r="W100" s="684"/>
      <c r="X100" s="707"/>
      <c r="Y100" s="710"/>
      <c r="Z100" s="710"/>
      <c r="AA100" s="780"/>
      <c r="AB100" s="707"/>
      <c r="AC100" s="738"/>
      <c r="AD100" s="738"/>
      <c r="AE100" s="711"/>
      <c r="AF100" s="710"/>
      <c r="AG100" s="711"/>
      <c r="AH100" s="709"/>
      <c r="AI100" s="711"/>
      <c r="AJ100" s="711"/>
      <c r="AK100" s="709"/>
      <c r="AL100" s="711"/>
      <c r="AM100" s="709"/>
      <c r="AN100" s="711"/>
      <c r="AO100" s="709"/>
      <c r="AP100" s="711"/>
      <c r="AQ100" s="602"/>
      <c r="AR100" s="602"/>
    </row>
    <row r="101" spans="1:44" s="649" customFormat="1">
      <c r="A101" s="678"/>
      <c r="B101" s="600"/>
      <c r="C101" s="602"/>
      <c r="D101" s="959"/>
      <c r="E101" s="602"/>
      <c r="F101" s="647"/>
      <c r="G101" s="1529"/>
      <c r="H101" s="705"/>
      <c r="I101" s="602"/>
      <c r="J101" s="617"/>
      <c r="K101" s="602"/>
      <c r="L101" s="618"/>
      <c r="M101" s="602"/>
      <c r="N101" s="600"/>
      <c r="Q101" s="602"/>
      <c r="R101" s="1504" t="s">
        <v>21</v>
      </c>
      <c r="S101" s="1505"/>
      <c r="T101" s="953"/>
      <c r="U101" s="600"/>
      <c r="V101" s="602"/>
      <c r="W101" s="658"/>
      <c r="X101" s="659"/>
      <c r="Y101" s="659">
        <v>0</v>
      </c>
      <c r="Z101" s="659"/>
      <c r="AA101" s="716"/>
      <c r="AB101" s="659"/>
      <c r="AC101" s="738">
        <f t="shared" si="5"/>
        <v>0</v>
      </c>
      <c r="AD101" s="738">
        <f t="shared" si="6"/>
        <v>0</v>
      </c>
      <c r="AE101" s="717"/>
      <c r="AF101" s="659"/>
      <c r="AG101" s="717"/>
      <c r="AH101" s="659"/>
      <c r="AI101" s="717"/>
      <c r="AJ101" s="717"/>
      <c r="AK101" s="659"/>
      <c r="AL101" s="717"/>
      <c r="AM101" s="659"/>
      <c r="AN101" s="717"/>
      <c r="AO101" s="659"/>
      <c r="AP101" s="717"/>
      <c r="AQ101" s="602"/>
      <c r="AR101" s="602"/>
    </row>
    <row r="102" spans="1:44" s="649" customFormat="1" ht="47.25">
      <c r="A102" s="678"/>
      <c r="B102" s="647"/>
      <c r="C102" s="602"/>
      <c r="D102" s="959"/>
      <c r="E102" s="602"/>
      <c r="F102" s="647"/>
      <c r="G102" s="1529"/>
      <c r="H102" s="705"/>
      <c r="I102" s="602"/>
      <c r="J102" s="617"/>
      <c r="K102" s="602"/>
      <c r="L102" s="618"/>
      <c r="M102" s="602"/>
      <c r="N102" s="600"/>
      <c r="Q102" s="602"/>
      <c r="R102" s="647" t="s">
        <v>6</v>
      </c>
      <c r="S102" s="602" t="s">
        <v>92</v>
      </c>
      <c r="T102" s="1035" t="s">
        <v>513</v>
      </c>
      <c r="U102" s="647" t="s">
        <v>6</v>
      </c>
      <c r="V102" s="602" t="s">
        <v>266</v>
      </c>
      <c r="W102" s="658">
        <v>7</v>
      </c>
      <c r="X102" s="659">
        <v>6</v>
      </c>
      <c r="Y102" s="659">
        <v>109583.88</v>
      </c>
      <c r="Z102" s="659"/>
      <c r="AA102" s="716"/>
      <c r="AB102" s="659">
        <v>7</v>
      </c>
      <c r="AC102" s="738">
        <f t="shared" si="5"/>
        <v>23</v>
      </c>
      <c r="AD102" s="738">
        <f t="shared" si="6"/>
        <v>1217922.7409999999</v>
      </c>
      <c r="AE102" s="717"/>
      <c r="AF102" s="659"/>
      <c r="AG102" s="717">
        <v>510761.01</v>
      </c>
      <c r="AH102" s="659">
        <v>2</v>
      </c>
      <c r="AI102" s="717">
        <f>279948660/1000</f>
        <v>279948.65999999997</v>
      </c>
      <c r="AJ102" s="717">
        <f>279948660/1000</f>
        <v>279948.65999999997</v>
      </c>
      <c r="AK102" s="659">
        <v>4</v>
      </c>
      <c r="AL102" s="717">
        <v>208396.62</v>
      </c>
      <c r="AM102" s="659">
        <v>4</v>
      </c>
      <c r="AN102" s="717">
        <f>AL102*105%</f>
        <v>218816.451</v>
      </c>
      <c r="AO102" s="659">
        <v>3</v>
      </c>
      <c r="AP102" s="717">
        <f>AN102</f>
        <v>218816.451</v>
      </c>
      <c r="AQ102" s="602" t="s">
        <v>145</v>
      </c>
      <c r="AR102" s="602" t="s">
        <v>146</v>
      </c>
    </row>
    <row r="103" spans="1:44" s="649" customFormat="1" ht="47.25">
      <c r="A103" s="678"/>
      <c r="B103" s="647"/>
      <c r="C103" s="602"/>
      <c r="D103" s="959"/>
      <c r="E103" s="602"/>
      <c r="F103" s="647"/>
      <c r="G103" s="975"/>
      <c r="H103" s="705"/>
      <c r="I103" s="602"/>
      <c r="J103" s="617"/>
      <c r="K103" s="602"/>
      <c r="L103" s="618"/>
      <c r="M103" s="602"/>
      <c r="N103" s="600"/>
      <c r="Q103" s="602"/>
      <c r="R103" s="600" t="s">
        <v>369</v>
      </c>
      <c r="S103" s="602" t="s">
        <v>387</v>
      </c>
      <c r="U103" s="600" t="s">
        <v>5</v>
      </c>
      <c r="V103" s="602" t="s">
        <v>388</v>
      </c>
      <c r="W103" s="658"/>
      <c r="X103" s="659"/>
      <c r="Y103" s="659">
        <v>0</v>
      </c>
      <c r="Z103" s="659"/>
      <c r="AA103" s="716"/>
      <c r="AB103" s="659"/>
      <c r="AC103" s="738">
        <f t="shared" si="5"/>
        <v>0</v>
      </c>
      <c r="AD103" s="738">
        <f t="shared" si="6"/>
        <v>0</v>
      </c>
      <c r="AE103" s="717"/>
      <c r="AF103" s="659"/>
      <c r="AG103" s="717"/>
      <c r="AH103" s="659"/>
      <c r="AI103" s="717"/>
      <c r="AJ103" s="717"/>
      <c r="AK103" s="659"/>
      <c r="AL103" s="717"/>
      <c r="AM103" s="659"/>
      <c r="AN103" s="717">
        <v>0</v>
      </c>
      <c r="AO103" s="659"/>
      <c r="AP103" s="717"/>
      <c r="AQ103" s="602"/>
      <c r="AR103" s="602"/>
    </row>
    <row r="104" spans="1:44" s="649" customFormat="1">
      <c r="A104" s="678"/>
      <c r="B104" s="647"/>
      <c r="C104" s="602"/>
      <c r="D104" s="959"/>
      <c r="E104" s="602"/>
      <c r="F104" s="647"/>
      <c r="G104" s="947"/>
      <c r="H104" s="705"/>
      <c r="I104" s="602"/>
      <c r="J104" s="617"/>
      <c r="K104" s="602"/>
      <c r="L104" s="618"/>
      <c r="M104" s="602"/>
      <c r="N104" s="600"/>
      <c r="Q104" s="602"/>
      <c r="R104" s="647"/>
      <c r="S104" s="602"/>
      <c r="U104" s="647"/>
      <c r="V104" s="602"/>
      <c r="W104" s="658"/>
      <c r="X104" s="659"/>
      <c r="Y104" s="659">
        <v>0</v>
      </c>
      <c r="Z104" s="659"/>
      <c r="AA104" s="716"/>
      <c r="AB104" s="659"/>
      <c r="AC104" s="738">
        <f t="shared" si="5"/>
        <v>0</v>
      </c>
      <c r="AD104" s="738">
        <f t="shared" si="6"/>
        <v>0</v>
      </c>
      <c r="AE104" s="717"/>
      <c r="AF104" s="659"/>
      <c r="AG104" s="717"/>
      <c r="AH104" s="659"/>
      <c r="AI104" s="717"/>
      <c r="AJ104" s="717"/>
      <c r="AK104" s="659"/>
      <c r="AL104" s="717"/>
      <c r="AM104" s="659"/>
      <c r="AN104" s="814"/>
      <c r="AO104" s="659"/>
      <c r="AP104" s="814"/>
      <c r="AQ104" s="602"/>
      <c r="AR104" s="602"/>
    </row>
    <row r="105" spans="1:44" s="649" customFormat="1" ht="37.5" customHeight="1">
      <c r="A105" s="678"/>
      <c r="B105" s="640"/>
      <c r="C105" s="608"/>
      <c r="D105" s="951"/>
      <c r="E105" s="608"/>
      <c r="F105" s="640"/>
      <c r="G105" s="606"/>
      <c r="H105" s="697"/>
      <c r="I105" s="608"/>
      <c r="J105" s="974"/>
      <c r="K105" s="608"/>
      <c r="L105" s="953" t="s">
        <v>24</v>
      </c>
      <c r="M105" s="1508" t="s">
        <v>174</v>
      </c>
      <c r="N105" s="642"/>
      <c r="O105" s="625"/>
      <c r="P105" s="625"/>
      <c r="Q105" s="608"/>
      <c r="R105" s="1530" t="s">
        <v>141</v>
      </c>
      <c r="S105" s="1522"/>
      <c r="T105" s="953" t="s">
        <v>517</v>
      </c>
      <c r="U105" s="642"/>
      <c r="V105" s="608" t="s">
        <v>516</v>
      </c>
      <c r="W105" s="643"/>
      <c r="X105" s="644"/>
      <c r="Y105" s="644">
        <v>0</v>
      </c>
      <c r="Z105" s="644"/>
      <c r="AA105" s="780">
        <f>SUM(AA107:AA110)</f>
        <v>0</v>
      </c>
      <c r="AB105" s="644">
        <v>0</v>
      </c>
      <c r="AC105" s="744">
        <f t="shared" ref="AC105:AC195" si="8">X105+AB105+AH105+AK105+AM105</f>
        <v>2148</v>
      </c>
      <c r="AD105" s="744">
        <f t="shared" ref="AD105:AD195" si="9">AA105+AG105+AJ105+AL105+AN105</f>
        <v>2198739.7634999999</v>
      </c>
      <c r="AE105" s="711">
        <v>1003615.27</v>
      </c>
      <c r="AF105" s="644"/>
      <c r="AG105" s="711">
        <f>SUM(AG107:AG110)</f>
        <v>1003615.27</v>
      </c>
      <c r="AH105" s="644">
        <v>358</v>
      </c>
      <c r="AI105" s="711"/>
      <c r="AJ105" s="711">
        <f>SUM(AJ107:AJ110)</f>
        <v>333514.27</v>
      </c>
      <c r="AK105" s="644">
        <v>716</v>
      </c>
      <c r="AL105" s="711">
        <f>SUM(AL107:AL110)</f>
        <v>420297.67</v>
      </c>
      <c r="AM105" s="644">
        <v>1074</v>
      </c>
      <c r="AN105" s="711">
        <f>SUM(AN107:AN110)</f>
        <v>441312.55350000004</v>
      </c>
      <c r="AO105" s="644">
        <v>1074</v>
      </c>
      <c r="AP105" s="711">
        <f>SUM(AP107:AP110)</f>
        <v>441312.55350000004</v>
      </c>
      <c r="AQ105" s="608"/>
      <c r="AR105" s="608"/>
    </row>
    <row r="106" spans="1:44" s="649" customFormat="1">
      <c r="A106" s="678"/>
      <c r="B106" s="647"/>
      <c r="C106" s="602"/>
      <c r="D106" s="959"/>
      <c r="E106" s="602"/>
      <c r="F106" s="647"/>
      <c r="G106" s="947"/>
      <c r="H106" s="705"/>
      <c r="I106" s="602"/>
      <c r="J106" s="617"/>
      <c r="K106" s="602"/>
      <c r="L106" s="618"/>
      <c r="M106" s="1508"/>
      <c r="N106" s="600"/>
      <c r="Q106" s="602"/>
      <c r="R106" s="1530" t="s">
        <v>21</v>
      </c>
      <c r="S106" s="1522"/>
      <c r="T106" s="616"/>
      <c r="U106" s="600"/>
      <c r="V106" s="602"/>
      <c r="W106" s="658"/>
      <c r="X106" s="659"/>
      <c r="Y106" s="659">
        <v>0</v>
      </c>
      <c r="Z106" s="659"/>
      <c r="AA106" s="716"/>
      <c r="AB106" s="659"/>
      <c r="AC106" s="738">
        <f t="shared" si="8"/>
        <v>0</v>
      </c>
      <c r="AD106" s="738">
        <f t="shared" si="9"/>
        <v>0</v>
      </c>
      <c r="AE106" s="717"/>
      <c r="AF106" s="659"/>
      <c r="AG106" s="717"/>
      <c r="AH106" s="659"/>
      <c r="AI106" s="717"/>
      <c r="AJ106" s="717"/>
      <c r="AK106" s="659"/>
      <c r="AL106" s="717"/>
      <c r="AM106" s="659"/>
      <c r="AN106" s="814"/>
      <c r="AO106" s="659"/>
      <c r="AP106" s="814"/>
      <c r="AQ106" s="602"/>
      <c r="AR106" s="602"/>
    </row>
    <row r="107" spans="1:44" s="649" customFormat="1" ht="47.25">
      <c r="A107" s="678"/>
      <c r="B107" s="647"/>
      <c r="C107" s="602"/>
      <c r="D107" s="959"/>
      <c r="E107" s="602"/>
      <c r="F107" s="647"/>
      <c r="G107" s="947"/>
      <c r="H107" s="705"/>
      <c r="I107" s="602"/>
      <c r="J107" s="617"/>
      <c r="K107" s="602"/>
      <c r="L107" s="618"/>
      <c r="M107" s="1508"/>
      <c r="N107" s="600"/>
      <c r="Q107" s="602"/>
      <c r="R107" s="974" t="s">
        <v>6</v>
      </c>
      <c r="S107" s="602" t="s">
        <v>90</v>
      </c>
      <c r="T107" s="649" t="s">
        <v>518</v>
      </c>
      <c r="U107" s="647" t="s">
        <v>6</v>
      </c>
      <c r="V107" s="602" t="s">
        <v>144</v>
      </c>
      <c r="W107" s="769">
        <v>9940</v>
      </c>
      <c r="X107" s="768">
        <v>6863</v>
      </c>
      <c r="Y107" s="768">
        <v>264815.64</v>
      </c>
      <c r="Z107" s="768"/>
      <c r="AA107" s="716"/>
      <c r="AB107" s="769">
        <v>7142</v>
      </c>
      <c r="AC107" s="738">
        <f t="shared" si="8"/>
        <v>36505</v>
      </c>
      <c r="AD107" s="738">
        <f t="shared" si="9"/>
        <v>2020057.0634999999</v>
      </c>
      <c r="AE107" s="717"/>
      <c r="AF107" s="770"/>
      <c r="AG107" s="717">
        <v>1003615.27</v>
      </c>
      <c r="AH107" s="1036">
        <v>7500</v>
      </c>
      <c r="AI107" s="717">
        <f>284010270/1000</f>
        <v>284010.27</v>
      </c>
      <c r="AJ107" s="717">
        <f>284010270/1000</f>
        <v>284010.27</v>
      </c>
      <c r="AK107" s="1036">
        <v>7500</v>
      </c>
      <c r="AL107" s="717">
        <v>357283.67</v>
      </c>
      <c r="AM107" s="1036">
        <v>7500</v>
      </c>
      <c r="AN107" s="717">
        <f>AL107*105%</f>
        <v>375147.85350000003</v>
      </c>
      <c r="AO107" s="1036">
        <v>7500</v>
      </c>
      <c r="AP107" s="717">
        <v>375147.85350000003</v>
      </c>
      <c r="AQ107" s="712"/>
      <c r="AR107" s="712"/>
    </row>
    <row r="108" spans="1:44" s="649" customFormat="1" ht="47.25">
      <c r="A108" s="678"/>
      <c r="B108" s="647"/>
      <c r="C108" s="602"/>
      <c r="D108" s="959"/>
      <c r="E108" s="602"/>
      <c r="F108" s="647"/>
      <c r="G108" s="947"/>
      <c r="H108" s="705"/>
      <c r="I108" s="602"/>
      <c r="J108" s="617"/>
      <c r="K108" s="602"/>
      <c r="L108" s="618"/>
      <c r="M108" s="1508"/>
      <c r="N108" s="600"/>
      <c r="Q108" s="602"/>
      <c r="R108" s="953" t="s">
        <v>5</v>
      </c>
      <c r="S108" s="602" t="s">
        <v>408</v>
      </c>
      <c r="T108" s="649" t="s">
        <v>519</v>
      </c>
      <c r="U108" s="600" t="s">
        <v>5</v>
      </c>
      <c r="V108" s="602" t="s">
        <v>461</v>
      </c>
      <c r="W108" s="767"/>
      <c r="X108" s="768"/>
      <c r="Y108" s="768">
        <v>0</v>
      </c>
      <c r="Z108" s="768"/>
      <c r="AA108" s="716"/>
      <c r="AB108" s="770"/>
      <c r="AC108" s="738">
        <f t="shared" si="8"/>
        <v>9</v>
      </c>
      <c r="AD108" s="738">
        <f t="shared" si="9"/>
        <v>127432.70000000001</v>
      </c>
      <c r="AE108" s="717"/>
      <c r="AF108" s="770"/>
      <c r="AG108" s="717"/>
      <c r="AH108" s="1036">
        <v>2</v>
      </c>
      <c r="AI108" s="717">
        <f>49504000/1000</f>
        <v>49504</v>
      </c>
      <c r="AJ108" s="717">
        <f>49504000/1000</f>
        <v>49504</v>
      </c>
      <c r="AK108" s="1036">
        <v>3</v>
      </c>
      <c r="AL108" s="717">
        <v>38014</v>
      </c>
      <c r="AM108" s="1036">
        <v>4</v>
      </c>
      <c r="AN108" s="717">
        <f>AL108*105%</f>
        <v>39914.700000000004</v>
      </c>
      <c r="AO108" s="1036">
        <v>4</v>
      </c>
      <c r="AP108" s="717">
        <v>39914.700000000004</v>
      </c>
      <c r="AQ108" s="712"/>
      <c r="AR108" s="712"/>
    </row>
    <row r="109" spans="1:44" s="649" customFormat="1" ht="31.5">
      <c r="A109" s="678"/>
      <c r="B109" s="647"/>
      <c r="C109" s="602"/>
      <c r="D109" s="959"/>
      <c r="E109" s="602"/>
      <c r="F109" s="647"/>
      <c r="G109" s="947"/>
      <c r="H109" s="705"/>
      <c r="I109" s="602"/>
      <c r="J109" s="617"/>
      <c r="K109" s="602"/>
      <c r="L109" s="618"/>
      <c r="M109" s="602"/>
      <c r="N109" s="600"/>
      <c r="Q109" s="602"/>
      <c r="R109" s="953" t="s">
        <v>7</v>
      </c>
      <c r="S109" s="602" t="s">
        <v>409</v>
      </c>
      <c r="T109" s="649" t="s">
        <v>520</v>
      </c>
      <c r="U109" s="600" t="s">
        <v>7</v>
      </c>
      <c r="V109" s="602" t="s">
        <v>435</v>
      </c>
      <c r="W109" s="767"/>
      <c r="X109" s="768"/>
      <c r="Y109" s="768">
        <v>0</v>
      </c>
      <c r="Z109" s="768"/>
      <c r="AA109" s="716"/>
      <c r="AB109" s="770">
        <v>1</v>
      </c>
      <c r="AC109" s="738">
        <f t="shared" si="8"/>
        <v>2</v>
      </c>
      <c r="AD109" s="738">
        <f t="shared" si="9"/>
        <v>51250</v>
      </c>
      <c r="AE109" s="717"/>
      <c r="AF109" s="770"/>
      <c r="AG109" s="717"/>
      <c r="AH109" s="1036">
        <v>0</v>
      </c>
      <c r="AI109" s="717"/>
      <c r="AJ109" s="717"/>
      <c r="AK109" s="1036">
        <v>1</v>
      </c>
      <c r="AL109" s="717">
        <f>25000000/1000</f>
        <v>25000</v>
      </c>
      <c r="AM109" s="1036">
        <v>0</v>
      </c>
      <c r="AN109" s="717">
        <f>AL109*105%</f>
        <v>26250</v>
      </c>
      <c r="AO109" s="1036">
        <v>0</v>
      </c>
      <c r="AP109" s="717">
        <v>26250</v>
      </c>
      <c r="AQ109" s="712"/>
      <c r="AR109" s="712"/>
    </row>
    <row r="110" spans="1:44" s="649" customFormat="1" ht="106.5" customHeight="1">
      <c r="A110" s="678"/>
      <c r="B110" s="647"/>
      <c r="C110" s="602"/>
      <c r="D110" s="959"/>
      <c r="E110" s="602"/>
      <c r="F110" s="647"/>
      <c r="G110" s="947"/>
      <c r="H110" s="705"/>
      <c r="I110" s="602"/>
      <c r="J110" s="617"/>
      <c r="K110" s="602"/>
      <c r="L110" s="601" t="s">
        <v>26</v>
      </c>
      <c r="M110" s="1508" t="s">
        <v>346</v>
      </c>
      <c r="N110" s="600"/>
      <c r="Q110" s="602"/>
      <c r="R110" s="951"/>
      <c r="S110" s="954"/>
      <c r="T110" s="953"/>
      <c r="U110" s="600"/>
      <c r="V110" s="602"/>
      <c r="W110" s="658"/>
      <c r="X110" s="659"/>
      <c r="Y110" s="659">
        <v>0</v>
      </c>
      <c r="Z110" s="659"/>
      <c r="AA110" s="716"/>
      <c r="AB110" s="659"/>
      <c r="AC110" s="738">
        <f t="shared" si="8"/>
        <v>0</v>
      </c>
      <c r="AD110" s="738">
        <f t="shared" si="9"/>
        <v>0</v>
      </c>
      <c r="AE110" s="717"/>
      <c r="AF110" s="659"/>
      <c r="AG110" s="717"/>
      <c r="AH110" s="659"/>
      <c r="AI110" s="717"/>
      <c r="AJ110" s="717"/>
      <c r="AK110" s="659"/>
      <c r="AL110" s="717"/>
      <c r="AM110" s="659"/>
      <c r="AN110" s="814"/>
      <c r="AO110" s="659"/>
      <c r="AP110" s="814"/>
      <c r="AQ110" s="602"/>
      <c r="AR110" s="602"/>
    </row>
    <row r="111" spans="1:44" s="649" customFormat="1" ht="35.25" customHeight="1">
      <c r="A111" s="678"/>
      <c r="B111" s="647"/>
      <c r="C111" s="602"/>
      <c r="D111" s="959"/>
      <c r="E111" s="602"/>
      <c r="F111" s="647"/>
      <c r="G111" s="947"/>
      <c r="H111" s="705"/>
      <c r="I111" s="602"/>
      <c r="J111" s="617"/>
      <c r="K111" s="602"/>
      <c r="L111" s="618"/>
      <c r="M111" s="1508"/>
      <c r="N111" s="600"/>
      <c r="Q111" s="602"/>
      <c r="R111" s="1530"/>
      <c r="S111" s="1522"/>
      <c r="T111" s="616"/>
      <c r="U111" s="600"/>
      <c r="V111" s="602"/>
      <c r="W111" s="658"/>
      <c r="X111" s="659"/>
      <c r="Y111" s="659">
        <v>0</v>
      </c>
      <c r="Z111" s="659"/>
      <c r="AA111" s="716"/>
      <c r="AB111" s="659"/>
      <c r="AC111" s="738">
        <f t="shared" si="8"/>
        <v>0</v>
      </c>
      <c r="AD111" s="738">
        <f t="shared" si="9"/>
        <v>0</v>
      </c>
      <c r="AE111" s="717"/>
      <c r="AF111" s="659"/>
      <c r="AG111" s="717"/>
      <c r="AH111" s="659"/>
      <c r="AI111" s="717"/>
      <c r="AJ111" s="717"/>
      <c r="AK111" s="659"/>
      <c r="AL111" s="717"/>
      <c r="AM111" s="659"/>
      <c r="AN111" s="814"/>
      <c r="AO111" s="659"/>
      <c r="AP111" s="814"/>
      <c r="AQ111" s="602"/>
      <c r="AR111" s="602"/>
    </row>
    <row r="112" spans="1:44" s="649" customFormat="1" ht="38.25" customHeight="1">
      <c r="A112" s="678"/>
      <c r="B112" s="647"/>
      <c r="C112" s="602"/>
      <c r="D112" s="959"/>
      <c r="E112" s="602"/>
      <c r="F112" s="665"/>
      <c r="G112" s="610"/>
      <c r="H112" s="714"/>
      <c r="I112" s="612"/>
      <c r="J112" s="667"/>
      <c r="K112" s="612"/>
      <c r="L112" s="666"/>
      <c r="M112" s="612"/>
      <c r="N112" s="668"/>
      <c r="O112" s="669"/>
      <c r="P112" s="669"/>
      <c r="Q112" s="612"/>
      <c r="R112" s="771"/>
      <c r="S112" s="669"/>
      <c r="T112" s="827"/>
      <c r="U112" s="668"/>
      <c r="V112" s="612"/>
      <c r="W112" s="670"/>
      <c r="X112" s="715"/>
      <c r="Y112" s="715">
        <v>0</v>
      </c>
      <c r="Z112" s="715"/>
      <c r="AA112" s="803"/>
      <c r="AB112" s="715"/>
      <c r="AC112" s="738">
        <f t="shared" si="8"/>
        <v>0</v>
      </c>
      <c r="AD112" s="738">
        <f t="shared" si="9"/>
        <v>0</v>
      </c>
      <c r="AE112" s="802"/>
      <c r="AF112" s="715"/>
      <c r="AG112" s="802"/>
      <c r="AH112" s="715"/>
      <c r="AI112" s="802"/>
      <c r="AJ112" s="802"/>
      <c r="AK112" s="715"/>
      <c r="AL112" s="802"/>
      <c r="AM112" s="715"/>
      <c r="AN112" s="815"/>
      <c r="AO112" s="715"/>
      <c r="AP112" s="815"/>
      <c r="AQ112" s="612"/>
      <c r="AR112" s="612"/>
    </row>
    <row r="113" spans="1:44" s="649" customFormat="1" ht="74.25" customHeight="1">
      <c r="A113" s="678"/>
      <c r="B113" s="640"/>
      <c r="C113" s="608"/>
      <c r="D113" s="951"/>
      <c r="E113" s="608"/>
      <c r="F113" s="642" t="s">
        <v>5</v>
      </c>
      <c r="G113" s="1508" t="s">
        <v>496</v>
      </c>
      <c r="H113" s="642" t="s">
        <v>5</v>
      </c>
      <c r="I113" s="1508" t="s">
        <v>446</v>
      </c>
      <c r="J113" s="974"/>
      <c r="K113" s="1508" t="s">
        <v>342</v>
      </c>
      <c r="L113" s="953" t="s">
        <v>6</v>
      </c>
      <c r="M113" s="1508" t="s">
        <v>343</v>
      </c>
      <c r="N113" s="642"/>
      <c r="O113" s="625"/>
      <c r="P113" s="625"/>
      <c r="Q113" s="608"/>
      <c r="R113" s="1504" t="s">
        <v>87</v>
      </c>
      <c r="S113" s="1505"/>
      <c r="T113" s="953" t="s">
        <v>521</v>
      </c>
      <c r="U113" s="1504" t="s">
        <v>522</v>
      </c>
      <c r="V113" s="1505"/>
      <c r="W113" s="643">
        <v>0</v>
      </c>
      <c r="X113" s="644">
        <v>0</v>
      </c>
      <c r="Y113" s="644">
        <v>0</v>
      </c>
      <c r="Z113" s="644"/>
      <c r="AA113" s="689">
        <f>SUM(AA115:AA119)</f>
        <v>0</v>
      </c>
      <c r="AB113" s="644">
        <v>0</v>
      </c>
      <c r="AC113" s="744">
        <f t="shared" si="8"/>
        <v>0.30000000000000004</v>
      </c>
      <c r="AD113" s="744">
        <f t="shared" si="9"/>
        <v>948251.29800000007</v>
      </c>
      <c r="AE113" s="682">
        <v>185105</v>
      </c>
      <c r="AF113" s="644"/>
      <c r="AG113" s="682">
        <f>SUM(AG115:AG119)</f>
        <v>185105</v>
      </c>
      <c r="AH113" s="1034">
        <v>0.05</v>
      </c>
      <c r="AI113" s="682">
        <f>SUM(AI115:AI118)</f>
        <v>111529</v>
      </c>
      <c r="AJ113" s="682">
        <f>SUM(AJ115:AJ119)</f>
        <v>230221</v>
      </c>
      <c r="AK113" s="1034">
        <v>0.1</v>
      </c>
      <c r="AL113" s="682">
        <f>SUM(AL115:AL119)</f>
        <v>259963.56</v>
      </c>
      <c r="AM113" s="1034">
        <v>0.15</v>
      </c>
      <c r="AN113" s="682">
        <f>SUM(AN115:AN119)</f>
        <v>272961.73800000001</v>
      </c>
      <c r="AO113" s="1034">
        <v>0.15</v>
      </c>
      <c r="AP113" s="682">
        <f>SUM(AP115:AP119)</f>
        <v>272961.73800000001</v>
      </c>
      <c r="AQ113" s="608"/>
      <c r="AR113" s="608"/>
    </row>
    <row r="114" spans="1:44" s="649" customFormat="1">
      <c r="A114" s="678"/>
      <c r="B114" s="647"/>
      <c r="C114" s="602"/>
      <c r="D114" s="959"/>
      <c r="E114" s="602"/>
      <c r="F114" s="647"/>
      <c r="G114" s="1508"/>
      <c r="H114" s="647"/>
      <c r="I114" s="1508"/>
      <c r="J114" s="617"/>
      <c r="K114" s="1508"/>
      <c r="L114" s="618"/>
      <c r="M114" s="1508"/>
      <c r="N114" s="600"/>
      <c r="Q114" s="602"/>
      <c r="R114" s="1506" t="s">
        <v>21</v>
      </c>
      <c r="S114" s="1507"/>
      <c r="T114" s="1037"/>
      <c r="U114" s="1504"/>
      <c r="V114" s="1505"/>
      <c r="W114" s="658"/>
      <c r="X114" s="659"/>
      <c r="Y114" s="659">
        <v>0</v>
      </c>
      <c r="Z114" s="659"/>
      <c r="AA114" s="716"/>
      <c r="AB114" s="659"/>
      <c r="AC114" s="738">
        <f t="shared" si="8"/>
        <v>0</v>
      </c>
      <c r="AD114" s="738">
        <f t="shared" si="9"/>
        <v>0</v>
      </c>
      <c r="AE114" s="717"/>
      <c r="AF114" s="659"/>
      <c r="AG114" s="717"/>
      <c r="AH114" s="746"/>
      <c r="AI114" s="717"/>
      <c r="AJ114" s="717"/>
      <c r="AK114" s="746"/>
      <c r="AL114" s="717"/>
      <c r="AM114" s="746"/>
      <c r="AN114" s="717"/>
      <c r="AO114" s="746"/>
      <c r="AP114" s="717"/>
      <c r="AQ114" s="602"/>
      <c r="AR114" s="602"/>
    </row>
    <row r="115" spans="1:44" s="625" customFormat="1" ht="47.25">
      <c r="A115" s="678"/>
      <c r="B115" s="647"/>
      <c r="C115" s="602"/>
      <c r="D115" s="959"/>
      <c r="E115" s="602"/>
      <c r="F115" s="647"/>
      <c r="G115" s="1508"/>
      <c r="H115" s="705"/>
      <c r="I115" s="1508"/>
      <c r="J115" s="617"/>
      <c r="K115" s="1508"/>
      <c r="L115" s="618"/>
      <c r="M115" s="1508"/>
      <c r="N115" s="600"/>
      <c r="O115" s="649"/>
      <c r="P115" s="649"/>
      <c r="Q115" s="602"/>
      <c r="R115" s="647" t="s">
        <v>6</v>
      </c>
      <c r="S115" s="602" t="s">
        <v>88</v>
      </c>
      <c r="T115" s="649" t="s">
        <v>523</v>
      </c>
      <c r="U115" s="647" t="s">
        <v>6</v>
      </c>
      <c r="V115" s="602" t="s">
        <v>142</v>
      </c>
      <c r="W115" s="643">
        <v>7</v>
      </c>
      <c r="X115" s="643">
        <v>6</v>
      </c>
      <c r="Y115" s="644">
        <v>36669</v>
      </c>
      <c r="Z115" s="644"/>
      <c r="AA115" s="716"/>
      <c r="AB115" s="643">
        <v>1</v>
      </c>
      <c r="AC115" s="738">
        <f t="shared" si="8"/>
        <v>10</v>
      </c>
      <c r="AD115" s="738">
        <f t="shared" si="9"/>
        <v>145794.92499999999</v>
      </c>
      <c r="AE115" s="717"/>
      <c r="AF115" s="644"/>
      <c r="AG115" s="717">
        <v>40403</v>
      </c>
      <c r="AH115" s="643">
        <v>1</v>
      </c>
      <c r="AI115" s="717">
        <f>36884000/1000</f>
        <v>36884</v>
      </c>
      <c r="AJ115" s="717">
        <f>36884000/1000</f>
        <v>36884</v>
      </c>
      <c r="AK115" s="643">
        <v>1</v>
      </c>
      <c r="AL115" s="717">
        <v>33418.5</v>
      </c>
      <c r="AM115" s="643">
        <v>1</v>
      </c>
      <c r="AN115" s="717">
        <f>AL115*105%</f>
        <v>35089.425000000003</v>
      </c>
      <c r="AO115" s="643">
        <v>1</v>
      </c>
      <c r="AP115" s="717">
        <v>35089.425000000003</v>
      </c>
      <c r="AQ115" s="602" t="s">
        <v>145</v>
      </c>
      <c r="AR115" s="602" t="s">
        <v>147</v>
      </c>
    </row>
    <row r="116" spans="1:44" s="649" customFormat="1" ht="50.25" customHeight="1">
      <c r="A116" s="678"/>
      <c r="B116" s="600"/>
      <c r="C116" s="602"/>
      <c r="D116" s="959"/>
      <c r="E116" s="602"/>
      <c r="F116" s="647"/>
      <c r="G116" s="1508"/>
      <c r="H116" s="705"/>
      <c r="I116" s="602"/>
      <c r="J116" s="617"/>
      <c r="K116" s="1508"/>
      <c r="L116" s="618"/>
      <c r="M116" s="1508"/>
      <c r="N116" s="600"/>
      <c r="Q116" s="602"/>
      <c r="R116" s="647" t="s">
        <v>5</v>
      </c>
      <c r="S116" s="602" t="s">
        <v>89</v>
      </c>
      <c r="T116" s="649" t="s">
        <v>524</v>
      </c>
      <c r="U116" s="647" t="s">
        <v>5</v>
      </c>
      <c r="V116" s="602" t="s">
        <v>525</v>
      </c>
      <c r="W116" s="658">
        <v>0</v>
      </c>
      <c r="X116" s="658">
        <v>0</v>
      </c>
      <c r="Y116" s="659">
        <v>0</v>
      </c>
      <c r="Z116" s="659"/>
      <c r="AA116" s="716"/>
      <c r="AB116" s="643">
        <v>4</v>
      </c>
      <c r="AC116" s="738">
        <f t="shared" si="8"/>
        <v>9</v>
      </c>
      <c r="AD116" s="738">
        <f t="shared" si="9"/>
        <v>295821.94799999997</v>
      </c>
      <c r="AE116" s="717"/>
      <c r="AF116" s="644"/>
      <c r="AG116" s="717">
        <v>32625</v>
      </c>
      <c r="AH116" s="658">
        <v>1</v>
      </c>
      <c r="AI116" s="717">
        <f>74645000/1000</f>
        <v>74645</v>
      </c>
      <c r="AJ116" s="717">
        <f>74645000/1000</f>
        <v>74645</v>
      </c>
      <c r="AK116" s="658">
        <v>2</v>
      </c>
      <c r="AL116" s="717">
        <v>91976.56</v>
      </c>
      <c r="AM116" s="658">
        <v>2</v>
      </c>
      <c r="AN116" s="717">
        <f>AL116*105%</f>
        <v>96575.388000000006</v>
      </c>
      <c r="AO116" s="658">
        <v>2</v>
      </c>
      <c r="AP116" s="717">
        <v>96575.388000000006</v>
      </c>
      <c r="AQ116" s="602" t="s">
        <v>145</v>
      </c>
      <c r="AR116" s="602" t="s">
        <v>153</v>
      </c>
    </row>
    <row r="117" spans="1:44" s="649" customFormat="1" ht="47.25">
      <c r="A117" s="678"/>
      <c r="B117" s="600"/>
      <c r="C117" s="602"/>
      <c r="D117" s="959"/>
      <c r="E117" s="602"/>
      <c r="F117" s="647"/>
      <c r="G117" s="947"/>
      <c r="H117" s="705"/>
      <c r="I117" s="602"/>
      <c r="J117" s="617"/>
      <c r="K117" s="602"/>
      <c r="L117" s="601" t="s">
        <v>5</v>
      </c>
      <c r="M117" s="1508" t="s">
        <v>344</v>
      </c>
      <c r="N117" s="600"/>
      <c r="Q117" s="602"/>
      <c r="R117" s="647" t="s">
        <v>7</v>
      </c>
      <c r="S117" s="602" t="s">
        <v>526</v>
      </c>
      <c r="T117" s="649" t="s">
        <v>527</v>
      </c>
      <c r="U117" s="647" t="s">
        <v>7</v>
      </c>
      <c r="V117" s="602" t="s">
        <v>529</v>
      </c>
      <c r="W117" s="643">
        <v>5</v>
      </c>
      <c r="X117" s="658">
        <v>0</v>
      </c>
      <c r="Y117" s="659">
        <v>0</v>
      </c>
      <c r="Z117" s="659"/>
      <c r="AA117" s="716"/>
      <c r="AB117" s="658"/>
      <c r="AC117" s="738">
        <f t="shared" si="8"/>
        <v>1</v>
      </c>
      <c r="AD117" s="738">
        <f t="shared" si="9"/>
        <v>0</v>
      </c>
      <c r="AE117" s="717"/>
      <c r="AF117" s="659"/>
      <c r="AG117" s="717"/>
      <c r="AH117" s="643">
        <v>0</v>
      </c>
      <c r="AI117" s="717"/>
      <c r="AJ117" s="717"/>
      <c r="AK117" s="658">
        <v>1</v>
      </c>
      <c r="AL117" s="717"/>
      <c r="AM117" s="643">
        <v>0</v>
      </c>
      <c r="AN117" s="717"/>
      <c r="AO117" s="643">
        <v>0</v>
      </c>
      <c r="AP117" s="717"/>
      <c r="AQ117" s="602" t="s">
        <v>145</v>
      </c>
      <c r="AR117" s="602" t="s">
        <v>147</v>
      </c>
    </row>
    <row r="118" spans="1:44" s="649" customFormat="1" ht="78.75">
      <c r="A118" s="678"/>
      <c r="B118" s="600"/>
      <c r="C118" s="602"/>
      <c r="D118" s="959"/>
      <c r="E118" s="602"/>
      <c r="F118" s="647"/>
      <c r="G118" s="947"/>
      <c r="H118" s="647"/>
      <c r="I118" s="602"/>
      <c r="J118" s="617"/>
      <c r="K118" s="602"/>
      <c r="L118" s="618"/>
      <c r="M118" s="1508"/>
      <c r="N118" s="600"/>
      <c r="Q118" s="602"/>
      <c r="R118" s="647"/>
      <c r="S118" s="602"/>
      <c r="T118" s="649" t="s">
        <v>528</v>
      </c>
      <c r="U118" s="647"/>
      <c r="V118" s="602" t="s">
        <v>530</v>
      </c>
      <c r="W118" s="658"/>
      <c r="X118" s="659"/>
      <c r="Y118" s="659">
        <v>0</v>
      </c>
      <c r="Z118" s="659"/>
      <c r="AA118" s="716"/>
      <c r="AB118" s="658">
        <v>10</v>
      </c>
      <c r="AC118" s="738">
        <f t="shared" si="8"/>
        <v>22</v>
      </c>
      <c r="AD118" s="738">
        <f t="shared" si="9"/>
        <v>0</v>
      </c>
      <c r="AE118" s="717"/>
      <c r="AF118" s="659"/>
      <c r="AG118" s="717"/>
      <c r="AH118" s="643">
        <v>0</v>
      </c>
      <c r="AI118" s="717"/>
      <c r="AJ118" s="717"/>
      <c r="AK118" s="658">
        <v>6</v>
      </c>
      <c r="AL118" s="717"/>
      <c r="AM118" s="643">
        <v>6</v>
      </c>
      <c r="AN118" s="717"/>
      <c r="AO118" s="643">
        <v>6</v>
      </c>
      <c r="AP118" s="717"/>
      <c r="AQ118" s="602" t="s">
        <v>145</v>
      </c>
      <c r="AR118" s="602" t="s">
        <v>147</v>
      </c>
    </row>
    <row r="119" spans="1:44" s="649" customFormat="1" ht="75" customHeight="1">
      <c r="A119" s="678"/>
      <c r="B119" s="600"/>
      <c r="D119" s="959"/>
      <c r="E119" s="602"/>
      <c r="F119" s="647"/>
      <c r="G119" s="947"/>
      <c r="H119" s="705"/>
      <c r="I119" s="602"/>
      <c r="J119" s="617"/>
      <c r="K119" s="602"/>
      <c r="L119" s="618"/>
      <c r="M119" s="1508"/>
      <c r="N119" s="600"/>
      <c r="Q119" s="602"/>
      <c r="R119" s="647" t="s">
        <v>24</v>
      </c>
      <c r="S119" s="602" t="s">
        <v>286</v>
      </c>
      <c r="T119" s="649" t="s">
        <v>531</v>
      </c>
      <c r="U119" s="647" t="s">
        <v>24</v>
      </c>
      <c r="V119" s="602" t="s">
        <v>143</v>
      </c>
      <c r="W119" s="643">
        <v>5</v>
      </c>
      <c r="X119" s="643">
        <v>6</v>
      </c>
      <c r="Y119" s="644">
        <v>53150</v>
      </c>
      <c r="Z119" s="644"/>
      <c r="AA119" s="716"/>
      <c r="AB119" s="643">
        <v>4</v>
      </c>
      <c r="AC119" s="738">
        <f t="shared" si="8"/>
        <v>22</v>
      </c>
      <c r="AD119" s="738">
        <f t="shared" si="9"/>
        <v>506634.42500000005</v>
      </c>
      <c r="AE119" s="717"/>
      <c r="AF119" s="644"/>
      <c r="AG119" s="717">
        <v>112077</v>
      </c>
      <c r="AH119" s="643">
        <v>4</v>
      </c>
      <c r="AI119" s="717">
        <f>118692000/1000</f>
        <v>118692</v>
      </c>
      <c r="AJ119" s="717">
        <f>118692000/1000</f>
        <v>118692</v>
      </c>
      <c r="AK119" s="643">
        <v>4</v>
      </c>
      <c r="AL119" s="717">
        <v>134568.5</v>
      </c>
      <c r="AM119" s="643">
        <v>4</v>
      </c>
      <c r="AN119" s="717">
        <f>AL119*105%</f>
        <v>141296.92500000002</v>
      </c>
      <c r="AO119" s="643">
        <v>4</v>
      </c>
      <c r="AP119" s="717">
        <v>141296.92500000002</v>
      </c>
      <c r="AQ119" s="602" t="s">
        <v>145</v>
      </c>
      <c r="AR119" s="602" t="s">
        <v>147</v>
      </c>
    </row>
    <row r="120" spans="1:44" s="649" customFormat="1">
      <c r="A120" s="678"/>
      <c r="D120" s="959"/>
      <c r="E120" s="602"/>
      <c r="F120" s="647"/>
      <c r="G120" s="947"/>
      <c r="H120" s="705"/>
      <c r="I120" s="602"/>
      <c r="J120" s="617"/>
      <c r="K120" s="602"/>
      <c r="L120" s="618"/>
      <c r="M120" s="602"/>
      <c r="N120" s="600"/>
      <c r="Q120" s="602"/>
      <c r="S120" s="602"/>
      <c r="U120" s="600"/>
      <c r="V120" s="602"/>
      <c r="W120" s="674"/>
      <c r="X120" s="629"/>
      <c r="Y120" s="706"/>
      <c r="Z120" s="674"/>
      <c r="AA120" s="797"/>
      <c r="AB120" s="674"/>
      <c r="AC120" s="738">
        <f t="shared" si="8"/>
        <v>0</v>
      </c>
      <c r="AD120" s="738">
        <f t="shared" si="9"/>
        <v>0</v>
      </c>
      <c r="AE120" s="674"/>
      <c r="AF120" s="674"/>
      <c r="AG120" s="674"/>
      <c r="AH120" s="674"/>
      <c r="AI120" s="674"/>
      <c r="AJ120" s="674"/>
      <c r="AK120" s="674"/>
      <c r="AL120" s="629"/>
      <c r="AM120" s="629"/>
      <c r="AN120" s="629"/>
      <c r="AO120" s="629"/>
      <c r="AP120" s="629"/>
      <c r="AQ120" s="678"/>
      <c r="AR120" s="602"/>
    </row>
    <row r="121" spans="1:44" s="649" customFormat="1" ht="56.25" customHeight="1">
      <c r="A121" s="678"/>
      <c r="B121" s="640"/>
      <c r="C121" s="608"/>
      <c r="D121" s="951"/>
      <c r="E121" s="608"/>
      <c r="F121" s="642"/>
      <c r="G121" s="1529" t="s">
        <v>332</v>
      </c>
      <c r="H121" s="625"/>
      <c r="I121" s="608"/>
      <c r="J121" s="951"/>
      <c r="K121" s="608"/>
      <c r="L121" s="953"/>
      <c r="M121" s="608"/>
      <c r="N121" s="642"/>
      <c r="O121" s="625"/>
      <c r="P121" s="625"/>
      <c r="Q121" s="608"/>
      <c r="R121" s="1504" t="s">
        <v>93</v>
      </c>
      <c r="S121" s="1505"/>
      <c r="T121" s="953" t="s">
        <v>532</v>
      </c>
      <c r="U121" s="642" t="s">
        <v>214</v>
      </c>
      <c r="V121" s="608" t="s">
        <v>534</v>
      </c>
      <c r="W121" s="718">
        <v>0</v>
      </c>
      <c r="X121" s="713">
        <v>0</v>
      </c>
      <c r="Y121" s="718">
        <v>0</v>
      </c>
      <c r="Z121" s="718"/>
      <c r="AA121" s="719">
        <f>SUM(AA124:AA128)</f>
        <v>0</v>
      </c>
      <c r="AB121" s="713">
        <v>0</v>
      </c>
      <c r="AC121" s="744">
        <f t="shared" si="8"/>
        <v>0.30000000000000004</v>
      </c>
      <c r="AD121" s="744">
        <f t="shared" si="9"/>
        <v>1871922.1915000002</v>
      </c>
      <c r="AE121" s="713">
        <v>539607.78</v>
      </c>
      <c r="AF121" s="713"/>
      <c r="AG121" s="720">
        <f>SUM(AG124:AG128)</f>
        <v>539607.78</v>
      </c>
      <c r="AH121" s="1038">
        <v>0.05</v>
      </c>
      <c r="AI121" s="718">
        <f>AI124</f>
        <v>248854.1</v>
      </c>
      <c r="AJ121" s="720">
        <f>SUM(AJ124:AJ128)</f>
        <v>365043.57999999996</v>
      </c>
      <c r="AK121" s="1039">
        <v>0.1</v>
      </c>
      <c r="AL121" s="720">
        <f>SUM(AL124:AL128)</f>
        <v>471839.43</v>
      </c>
      <c r="AM121" s="1039">
        <v>0.15</v>
      </c>
      <c r="AN121" s="720">
        <f>SUM(AN124:AN128)</f>
        <v>495431.40150000004</v>
      </c>
      <c r="AO121" s="1039">
        <v>0.15</v>
      </c>
      <c r="AP121" s="720">
        <f>SUM(AP124:AP128)</f>
        <v>495431.40150000004</v>
      </c>
      <c r="AQ121" s="708"/>
      <c r="AR121" s="608"/>
    </row>
    <row r="122" spans="1:44" s="649" customFormat="1" ht="47.25">
      <c r="A122" s="678"/>
      <c r="B122" s="647"/>
      <c r="C122" s="602"/>
      <c r="D122" s="959"/>
      <c r="E122" s="602"/>
      <c r="F122" s="600"/>
      <c r="G122" s="1529"/>
      <c r="I122" s="602"/>
      <c r="J122" s="959"/>
      <c r="K122" s="602"/>
      <c r="L122" s="601"/>
      <c r="M122" s="602"/>
      <c r="N122" s="600"/>
      <c r="Q122" s="602"/>
      <c r="R122" s="1504"/>
      <c r="S122" s="1505"/>
      <c r="T122" s="953" t="s">
        <v>533</v>
      </c>
      <c r="U122" s="642" t="s">
        <v>215</v>
      </c>
      <c r="V122" s="608" t="s">
        <v>535</v>
      </c>
      <c r="W122" s="857"/>
      <c r="X122" s="676"/>
      <c r="Y122" s="676">
        <v>0</v>
      </c>
      <c r="Z122" s="676"/>
      <c r="AA122" s="797"/>
      <c r="AB122" s="676"/>
      <c r="AC122" s="738" t="e">
        <f t="shared" si="8"/>
        <v>#VALUE!</v>
      </c>
      <c r="AD122" s="738">
        <f t="shared" si="9"/>
        <v>0</v>
      </c>
      <c r="AE122" s="629"/>
      <c r="AF122" s="676"/>
      <c r="AG122" s="629"/>
      <c r="AH122" s="1020" t="s">
        <v>536</v>
      </c>
      <c r="AI122" s="637"/>
      <c r="AJ122" s="637"/>
      <c r="AK122" s="1038">
        <v>0</v>
      </c>
      <c r="AL122" s="637"/>
      <c r="AM122" s="1038">
        <v>0.16</v>
      </c>
      <c r="AN122" s="918"/>
      <c r="AO122" s="1038">
        <v>0.16</v>
      </c>
      <c r="AP122" s="801"/>
      <c r="AQ122" s="678"/>
      <c r="AR122" s="602"/>
    </row>
    <row r="123" spans="1:44" s="649" customFormat="1">
      <c r="A123" s="678"/>
      <c r="B123" s="647"/>
      <c r="C123" s="602"/>
      <c r="D123" s="959"/>
      <c r="E123" s="602"/>
      <c r="F123" s="600"/>
      <c r="G123" s="1529"/>
      <c r="I123" s="602"/>
      <c r="J123" s="959"/>
      <c r="K123" s="602"/>
      <c r="L123" s="601"/>
      <c r="M123" s="602"/>
      <c r="N123" s="600"/>
      <c r="Q123" s="602"/>
      <c r="R123" s="1504" t="s">
        <v>21</v>
      </c>
      <c r="S123" s="1505"/>
      <c r="T123" s="953"/>
      <c r="U123" s="600"/>
      <c r="V123" s="602"/>
      <c r="W123" s="658"/>
      <c r="X123" s="659"/>
      <c r="Y123" s="659">
        <v>0</v>
      </c>
      <c r="Z123" s="659"/>
      <c r="AA123" s="716"/>
      <c r="AB123" s="659"/>
      <c r="AC123" s="738">
        <f t="shared" si="8"/>
        <v>0</v>
      </c>
      <c r="AD123" s="738">
        <f t="shared" si="9"/>
        <v>0</v>
      </c>
      <c r="AE123" s="717"/>
      <c r="AF123" s="659"/>
      <c r="AG123" s="717"/>
      <c r="AH123" s="746"/>
      <c r="AI123" s="717"/>
      <c r="AJ123" s="717"/>
      <c r="AK123" s="746"/>
      <c r="AL123" s="717"/>
      <c r="AM123" s="746"/>
      <c r="AN123" s="717"/>
      <c r="AO123" s="746"/>
      <c r="AP123" s="717"/>
      <c r="AQ123" s="602"/>
      <c r="AR123" s="602"/>
    </row>
    <row r="124" spans="1:44" s="649" customFormat="1" ht="47.25">
      <c r="A124" s="678"/>
      <c r="B124" s="647"/>
      <c r="C124" s="602"/>
      <c r="D124" s="600"/>
      <c r="E124" s="602"/>
      <c r="F124" s="600"/>
      <c r="G124" s="1529"/>
      <c r="I124" s="602"/>
      <c r="J124" s="959"/>
      <c r="K124" s="602"/>
      <c r="L124" s="601"/>
      <c r="M124" s="602"/>
      <c r="N124" s="600"/>
      <c r="Q124" s="602"/>
      <c r="R124" s="647" t="s">
        <v>6</v>
      </c>
      <c r="S124" s="602" t="s">
        <v>279</v>
      </c>
      <c r="T124" s="649" t="s">
        <v>537</v>
      </c>
      <c r="U124" s="600" t="s">
        <v>214</v>
      </c>
      <c r="V124" s="602" t="s">
        <v>541</v>
      </c>
      <c r="W124" s="658">
        <v>30</v>
      </c>
      <c r="X124" s="658">
        <v>141</v>
      </c>
      <c r="Y124" s="659">
        <v>232333.25</v>
      </c>
      <c r="Z124" s="659"/>
      <c r="AA124" s="716"/>
      <c r="AB124" s="658">
        <v>29</v>
      </c>
      <c r="AC124" s="738">
        <f t="shared" si="8"/>
        <v>4670</v>
      </c>
      <c r="AD124" s="738">
        <f t="shared" si="9"/>
        <v>937445.8189999999</v>
      </c>
      <c r="AE124" s="717"/>
      <c r="AF124" s="659"/>
      <c r="AG124" s="717">
        <f>227248280/1000</f>
        <v>227248.28</v>
      </c>
      <c r="AH124" s="659">
        <v>2500</v>
      </c>
      <c r="AI124" s="717">
        <f>248854100/1000</f>
        <v>248854.1</v>
      </c>
      <c r="AJ124" s="717">
        <f>248854100/1000</f>
        <v>248854.1</v>
      </c>
      <c r="AK124" s="659">
        <v>1000</v>
      </c>
      <c r="AL124" s="717">
        <f>225045580/1000</f>
        <v>225045.58</v>
      </c>
      <c r="AM124" s="658">
        <v>1000</v>
      </c>
      <c r="AN124" s="717">
        <f>AL124*105%</f>
        <v>236297.859</v>
      </c>
      <c r="AO124" s="658">
        <v>22</v>
      </c>
      <c r="AP124" s="717">
        <f>AN124</f>
        <v>236297.859</v>
      </c>
      <c r="AQ124" s="678" t="s">
        <v>145</v>
      </c>
      <c r="AR124" s="602" t="s">
        <v>147</v>
      </c>
    </row>
    <row r="125" spans="1:44" s="649" customFormat="1" ht="47.25">
      <c r="A125" s="678"/>
      <c r="B125" s="647"/>
      <c r="C125" s="602"/>
      <c r="D125" s="600"/>
      <c r="E125" s="602"/>
      <c r="F125" s="600"/>
      <c r="G125" s="975"/>
      <c r="I125" s="602"/>
      <c r="J125" s="959"/>
      <c r="K125" s="602"/>
      <c r="L125" s="601"/>
      <c r="M125" s="602"/>
      <c r="N125" s="600"/>
      <c r="Q125" s="602"/>
      <c r="R125" s="647"/>
      <c r="S125" s="602"/>
      <c r="U125" s="600" t="s">
        <v>215</v>
      </c>
      <c r="V125" s="602" t="s">
        <v>542</v>
      </c>
      <c r="W125" s="658"/>
      <c r="X125" s="659"/>
      <c r="Y125" s="659"/>
      <c r="Z125" s="659"/>
      <c r="AA125" s="716"/>
      <c r="AB125" s="659"/>
      <c r="AC125" s="738"/>
      <c r="AD125" s="738"/>
      <c r="AE125" s="717"/>
      <c r="AF125" s="659"/>
      <c r="AG125" s="717"/>
      <c r="AH125" s="659">
        <v>20</v>
      </c>
      <c r="AI125" s="717"/>
      <c r="AJ125" s="717"/>
      <c r="AK125" s="659">
        <v>25</v>
      </c>
      <c r="AL125" s="717"/>
      <c r="AM125" s="659">
        <v>25</v>
      </c>
      <c r="AN125" s="717"/>
      <c r="AO125" s="659"/>
      <c r="AP125" s="717"/>
      <c r="AQ125" s="602"/>
      <c r="AR125" s="602"/>
    </row>
    <row r="126" spans="1:44" s="649" customFormat="1" ht="47.25">
      <c r="A126" s="678"/>
      <c r="B126" s="647"/>
      <c r="C126" s="602"/>
      <c r="D126" s="959"/>
      <c r="E126" s="602"/>
      <c r="F126" s="647"/>
      <c r="G126" s="947"/>
      <c r="H126" s="705"/>
      <c r="I126" s="602"/>
      <c r="J126" s="617"/>
      <c r="K126" s="602"/>
      <c r="L126" s="618"/>
      <c r="M126" s="602"/>
      <c r="N126" s="600"/>
      <c r="Q126" s="602"/>
      <c r="R126" s="647" t="s">
        <v>369</v>
      </c>
      <c r="S126" s="602" t="s">
        <v>391</v>
      </c>
      <c r="T126" s="649" t="s">
        <v>538</v>
      </c>
      <c r="U126" s="647" t="s">
        <v>369</v>
      </c>
      <c r="V126" s="602" t="s">
        <v>543</v>
      </c>
      <c r="W126" s="658"/>
      <c r="X126" s="659"/>
      <c r="Y126" s="659">
        <v>0</v>
      </c>
      <c r="Z126" s="659"/>
      <c r="AA126" s="716"/>
      <c r="AB126" s="659"/>
      <c r="AC126" s="738">
        <f t="shared" si="8"/>
        <v>3</v>
      </c>
      <c r="AD126" s="738">
        <f t="shared" si="9"/>
        <v>79202</v>
      </c>
      <c r="AE126" s="717"/>
      <c r="AF126" s="659"/>
      <c r="AG126" s="717"/>
      <c r="AH126" s="659">
        <v>1</v>
      </c>
      <c r="AI126" s="717">
        <f>25000000/1000</f>
        <v>25000</v>
      </c>
      <c r="AJ126" s="717">
        <f>25000000/1000</f>
        <v>25000</v>
      </c>
      <c r="AK126" s="659">
        <v>1</v>
      </c>
      <c r="AL126" s="717">
        <f>26440000/1000</f>
        <v>26440</v>
      </c>
      <c r="AM126" s="659">
        <v>1</v>
      </c>
      <c r="AN126" s="717">
        <f>AL126*105%</f>
        <v>27762</v>
      </c>
      <c r="AO126" s="659">
        <v>1</v>
      </c>
      <c r="AP126" s="717">
        <f>AN126</f>
        <v>27762</v>
      </c>
      <c r="AQ126" s="602"/>
      <c r="AR126" s="602"/>
    </row>
    <row r="127" spans="1:44" s="649" customFormat="1" ht="47.25">
      <c r="A127" s="678"/>
      <c r="B127" s="647"/>
      <c r="C127" s="602"/>
      <c r="D127" s="959"/>
      <c r="E127" s="602"/>
      <c r="F127" s="647"/>
      <c r="G127" s="947"/>
      <c r="H127" s="705"/>
      <c r="I127" s="602"/>
      <c r="J127" s="617"/>
      <c r="K127" s="602"/>
      <c r="L127" s="618"/>
      <c r="M127" s="602"/>
      <c r="N127" s="600"/>
      <c r="Q127" s="602"/>
      <c r="R127" s="647" t="s">
        <v>7</v>
      </c>
      <c r="S127" s="602" t="s">
        <v>392</v>
      </c>
      <c r="T127" s="649" t="s">
        <v>539</v>
      </c>
      <c r="U127" s="647" t="s">
        <v>7</v>
      </c>
      <c r="V127" s="602" t="s">
        <v>394</v>
      </c>
      <c r="W127" s="658"/>
      <c r="X127" s="659"/>
      <c r="Y127" s="659">
        <v>0</v>
      </c>
      <c r="Z127" s="659"/>
      <c r="AA127" s="716"/>
      <c r="AB127" s="659">
        <v>28</v>
      </c>
      <c r="AC127" s="738">
        <f t="shared" si="8"/>
        <v>34</v>
      </c>
      <c r="AD127" s="738">
        <f t="shared" si="9"/>
        <v>403548.98</v>
      </c>
      <c r="AE127" s="717"/>
      <c r="AF127" s="659"/>
      <c r="AG127" s="717">
        <f>312359500/1000</f>
        <v>312359.5</v>
      </c>
      <c r="AH127" s="659">
        <v>2</v>
      </c>
      <c r="AI127" s="717">
        <f>91189480/1000</f>
        <v>91189.48</v>
      </c>
      <c r="AJ127" s="717">
        <f>91189480/1000</f>
        <v>91189.48</v>
      </c>
      <c r="AK127" s="659">
        <v>2</v>
      </c>
      <c r="AL127" s="717"/>
      <c r="AM127" s="659">
        <v>2</v>
      </c>
      <c r="AN127" s="717"/>
      <c r="AO127" s="659">
        <v>2</v>
      </c>
      <c r="AP127" s="717"/>
      <c r="AQ127" s="602"/>
      <c r="AR127" s="602"/>
    </row>
    <row r="128" spans="1:44" s="649" customFormat="1" ht="47.25">
      <c r="A128" s="678"/>
      <c r="B128" s="647"/>
      <c r="C128" s="602"/>
      <c r="D128" s="959"/>
      <c r="E128" s="602"/>
      <c r="F128" s="647"/>
      <c r="G128" s="947"/>
      <c r="H128" s="705"/>
      <c r="I128" s="602"/>
      <c r="J128" s="617"/>
      <c r="K128" s="602"/>
      <c r="L128" s="618"/>
      <c r="M128" s="602"/>
      <c r="N128" s="600"/>
      <c r="Q128" s="602"/>
      <c r="R128" s="647" t="s">
        <v>24</v>
      </c>
      <c r="S128" s="602" t="s">
        <v>393</v>
      </c>
      <c r="T128" s="649" t="s">
        <v>540</v>
      </c>
      <c r="U128" s="647" t="s">
        <v>24</v>
      </c>
      <c r="V128" s="602" t="s">
        <v>544</v>
      </c>
      <c r="W128" s="658"/>
      <c r="X128" s="659"/>
      <c r="Y128" s="659">
        <v>0</v>
      </c>
      <c r="Z128" s="659"/>
      <c r="AA128" s="716"/>
      <c r="AB128" s="659"/>
      <c r="AC128" s="738">
        <f t="shared" si="8"/>
        <v>650</v>
      </c>
      <c r="AD128" s="738">
        <f t="shared" si="9"/>
        <v>451725.39250000002</v>
      </c>
      <c r="AE128" s="717"/>
      <c r="AF128" s="659"/>
      <c r="AG128" s="717"/>
      <c r="AH128" s="659">
        <v>0</v>
      </c>
      <c r="AI128" s="717"/>
      <c r="AJ128" s="717"/>
      <c r="AK128" s="659">
        <v>300</v>
      </c>
      <c r="AL128" s="717">
        <v>220353.85</v>
      </c>
      <c r="AM128" s="659">
        <v>350</v>
      </c>
      <c r="AN128" s="717">
        <f>AL128*105%</f>
        <v>231371.54250000001</v>
      </c>
      <c r="AO128" s="659">
        <v>350</v>
      </c>
      <c r="AP128" s="717">
        <f>AN128</f>
        <v>231371.54250000001</v>
      </c>
      <c r="AQ128" s="602"/>
      <c r="AR128" s="602"/>
    </row>
    <row r="129" spans="1:44" s="834" customFormat="1" ht="45">
      <c r="A129" s="826"/>
      <c r="B129" s="596" t="s">
        <v>24</v>
      </c>
      <c r="C129" s="597" t="s">
        <v>469</v>
      </c>
      <c r="D129" s="853" t="s">
        <v>24</v>
      </c>
      <c r="E129" s="1527" t="s">
        <v>380</v>
      </c>
      <c r="F129" s="833">
        <v>1</v>
      </c>
      <c r="G129" s="1527" t="s">
        <v>493</v>
      </c>
      <c r="H129" s="833" t="s">
        <v>6</v>
      </c>
      <c r="I129" s="1516" t="s">
        <v>500</v>
      </c>
      <c r="J129" s="636"/>
      <c r="K129" s="1516" t="s">
        <v>470</v>
      </c>
      <c r="L129" s="965"/>
      <c r="M129" s="1516" t="s">
        <v>379</v>
      </c>
      <c r="N129" s="833"/>
      <c r="R129" s="1520" t="s">
        <v>363</v>
      </c>
      <c r="S129" s="1521"/>
      <c r="T129" s="1040" t="s">
        <v>680</v>
      </c>
      <c r="U129" s="1520" t="s">
        <v>681</v>
      </c>
      <c r="V129" s="1521"/>
      <c r="W129" s="703"/>
      <c r="X129" s="835">
        <v>52</v>
      </c>
      <c r="Y129" s="835">
        <v>0</v>
      </c>
      <c r="Z129" s="835"/>
      <c r="AA129" s="836">
        <f>SUM(AA130:AA132)</f>
        <v>87089.5</v>
      </c>
      <c r="AB129" s="835">
        <v>53</v>
      </c>
      <c r="AC129" s="837">
        <f>X129+AB129+AH129+AK129+AM129</f>
        <v>127</v>
      </c>
      <c r="AD129" s="837">
        <f>AA129+AG129+AJ129+AL129+AN129</f>
        <v>467124.45</v>
      </c>
      <c r="AE129" s="838"/>
      <c r="AF129" s="838">
        <f>SUM(AF130:AF132)</f>
        <v>0</v>
      </c>
      <c r="AG129" s="838">
        <f>SUM(AG130:AG132)</f>
        <v>93000</v>
      </c>
      <c r="AH129" s="839">
        <v>6</v>
      </c>
      <c r="AI129" s="838">
        <f>SUM(AI130:AI132)</f>
        <v>113500</v>
      </c>
      <c r="AJ129" s="838">
        <f>SUM(AJ130:AJ132)</f>
        <v>113500</v>
      </c>
      <c r="AK129" s="839">
        <v>8</v>
      </c>
      <c r="AL129" s="838">
        <f>SUM(AL130:AL132)</f>
        <v>84139</v>
      </c>
      <c r="AM129" s="835">
        <v>8</v>
      </c>
      <c r="AN129" s="838">
        <f>SUM(AN130:AN132)</f>
        <v>89395.95</v>
      </c>
      <c r="AO129" s="835">
        <v>8</v>
      </c>
      <c r="AP129" s="838">
        <f>SUM(AP130:AP132)</f>
        <v>84065.7</v>
      </c>
      <c r="AQ129" s="735"/>
      <c r="AR129" s="854"/>
    </row>
    <row r="130" spans="1:44" s="604" customFormat="1">
      <c r="A130" s="678"/>
      <c r="B130" s="598"/>
      <c r="C130" s="621"/>
      <c r="D130" s="599"/>
      <c r="E130" s="1528"/>
      <c r="F130" s="598"/>
      <c r="G130" s="1528"/>
      <c r="H130" s="598"/>
      <c r="I130" s="1508"/>
      <c r="J130" s="601"/>
      <c r="K130" s="1508"/>
      <c r="L130" s="601"/>
      <c r="M130" s="1508"/>
      <c r="N130" s="598"/>
      <c r="R130" s="1504" t="s">
        <v>348</v>
      </c>
      <c r="S130" s="1522"/>
      <c r="T130" s="616"/>
      <c r="U130" s="648"/>
      <c r="V130" s="602"/>
      <c r="W130" s="658"/>
      <c r="X130" s="764"/>
      <c r="Y130" s="764">
        <v>0</v>
      </c>
      <c r="Z130" s="764"/>
      <c r="AA130" s="691"/>
      <c r="AB130" s="659"/>
      <c r="AC130" s="738">
        <f>X130+AB130+AH130+AK130+AM130</f>
        <v>0</v>
      </c>
      <c r="AD130" s="738">
        <f>AA130+AG130+AJ130+AL130+AN130</f>
        <v>0</v>
      </c>
      <c r="AE130" s="740"/>
      <c r="AF130" s="659"/>
      <c r="AG130" s="740"/>
      <c r="AH130" s="658"/>
      <c r="AI130" s="740"/>
      <c r="AJ130" s="740"/>
      <c r="AK130" s="658"/>
      <c r="AL130" s="740"/>
      <c r="AM130" s="659"/>
      <c r="AN130" s="740"/>
      <c r="AO130" s="659"/>
      <c r="AP130" s="740"/>
      <c r="AQ130" s="792"/>
      <c r="AR130" s="792"/>
    </row>
    <row r="131" spans="1:44" s="604" customFormat="1" ht="31.5">
      <c r="A131" s="678"/>
      <c r="B131" s="598"/>
      <c r="C131" s="621"/>
      <c r="D131" s="599"/>
      <c r="E131" s="1528"/>
      <c r="F131" s="598"/>
      <c r="G131" s="1528"/>
      <c r="H131" s="598"/>
      <c r="I131" s="1508"/>
      <c r="J131" s="601"/>
      <c r="K131" s="1508"/>
      <c r="L131" s="601"/>
      <c r="M131" s="1508"/>
      <c r="N131" s="598"/>
      <c r="R131" s="631" t="s">
        <v>471</v>
      </c>
      <c r="S131" s="632" t="s">
        <v>364</v>
      </c>
      <c r="T131" s="1041" t="s">
        <v>682</v>
      </c>
      <c r="U131" s="631" t="s">
        <v>6</v>
      </c>
      <c r="V131" s="639" t="s">
        <v>472</v>
      </c>
      <c r="W131" s="758"/>
      <c r="X131" s="739">
        <v>25</v>
      </c>
      <c r="Y131" s="739">
        <v>0</v>
      </c>
      <c r="Z131" s="739"/>
      <c r="AA131" s="737">
        <v>30290</v>
      </c>
      <c r="AB131" s="658">
        <v>25</v>
      </c>
      <c r="AC131" s="738">
        <f>X131+AB131+AH131+AK131+AM131</f>
        <v>125</v>
      </c>
      <c r="AD131" s="738">
        <f>AA131+AG131+AJ131+AL131+AN131</f>
        <v>170125.25</v>
      </c>
      <c r="AE131" s="740"/>
      <c r="AF131" s="658"/>
      <c r="AG131" s="740">
        <v>33000</v>
      </c>
      <c r="AH131" s="658">
        <v>25</v>
      </c>
      <c r="AI131" s="740">
        <f>33000000/1000</f>
        <v>33000</v>
      </c>
      <c r="AJ131" s="740">
        <f>33000000/1000</f>
        <v>33000</v>
      </c>
      <c r="AK131" s="658">
        <v>25</v>
      </c>
      <c r="AL131" s="740">
        <v>35505</v>
      </c>
      <c r="AM131" s="658">
        <v>25</v>
      </c>
      <c r="AN131" s="740">
        <v>38330.25</v>
      </c>
      <c r="AO131" s="658">
        <v>25</v>
      </c>
      <c r="AP131" s="740">
        <f>33000000/1000</f>
        <v>33000</v>
      </c>
      <c r="AQ131" s="658"/>
      <c r="AR131" s="763"/>
    </row>
    <row r="132" spans="1:44" s="754" customFormat="1" ht="84" customHeight="1">
      <c r="A132" s="678"/>
      <c r="B132" s="598"/>
      <c r="C132" s="621"/>
      <c r="D132" s="599"/>
      <c r="E132" s="1528"/>
      <c r="F132" s="598"/>
      <c r="G132" s="1528"/>
      <c r="H132" s="598"/>
      <c r="I132" s="1508"/>
      <c r="J132" s="601"/>
      <c r="K132" s="1508"/>
      <c r="L132" s="601"/>
      <c r="M132" s="1508"/>
      <c r="N132" s="598"/>
      <c r="O132" s="604"/>
      <c r="P132" s="604"/>
      <c r="Q132" s="604"/>
      <c r="R132" s="633" t="s">
        <v>5</v>
      </c>
      <c r="S132" s="632" t="s">
        <v>365</v>
      </c>
      <c r="T132" s="1041" t="s">
        <v>683</v>
      </c>
      <c r="U132" s="631" t="s">
        <v>6</v>
      </c>
      <c r="V132" s="639" t="s">
        <v>684</v>
      </c>
      <c r="W132" s="758"/>
      <c r="X132" s="739">
        <v>1</v>
      </c>
      <c r="Y132" s="739">
        <v>0</v>
      </c>
      <c r="Z132" s="739"/>
      <c r="AA132" s="737">
        <v>56799.5</v>
      </c>
      <c r="AB132" s="739">
        <v>1</v>
      </c>
      <c r="AC132" s="738">
        <f t="shared" ref="AC132:AC142" si="10">X132+AB132+AH132+AK132+AM132</f>
        <v>312</v>
      </c>
      <c r="AD132" s="738">
        <f t="shared" ref="AD132:AD142" si="11">AA132+AG132+AJ132+AL132+AN132</f>
        <v>296999.2</v>
      </c>
      <c r="AE132" s="740"/>
      <c r="AF132" s="634"/>
      <c r="AG132" s="740">
        <v>60000</v>
      </c>
      <c r="AH132" s="739">
        <v>95</v>
      </c>
      <c r="AI132" s="740">
        <f>80500000/1000</f>
        <v>80500</v>
      </c>
      <c r="AJ132" s="740">
        <f>80500000/1000</f>
        <v>80500</v>
      </c>
      <c r="AK132" s="739">
        <v>95</v>
      </c>
      <c r="AL132" s="740">
        <v>48634</v>
      </c>
      <c r="AM132" s="739">
        <v>120</v>
      </c>
      <c r="AN132" s="740">
        <v>51065.7</v>
      </c>
      <c r="AO132" s="739">
        <v>120</v>
      </c>
      <c r="AP132" s="740">
        <v>51065.7</v>
      </c>
      <c r="AQ132" s="658"/>
      <c r="AR132" s="763"/>
    </row>
    <row r="133" spans="1:44" s="754" customFormat="1" ht="31.5">
      <c r="A133" s="678"/>
      <c r="B133" s="598"/>
      <c r="C133" s="621"/>
      <c r="D133" s="599"/>
      <c r="E133" s="1528"/>
      <c r="F133" s="598"/>
      <c r="G133" s="1528"/>
      <c r="H133" s="598"/>
      <c r="I133" s="950"/>
      <c r="J133" s="601"/>
      <c r="K133" s="950"/>
      <c r="L133" s="601"/>
      <c r="M133" s="601"/>
      <c r="N133" s="598"/>
      <c r="O133" s="604"/>
      <c r="P133" s="604"/>
      <c r="Q133" s="604"/>
      <c r="R133" s="633"/>
      <c r="S133" s="632"/>
      <c r="T133" s="1041"/>
      <c r="U133" s="631" t="s">
        <v>5</v>
      </c>
      <c r="V133" s="639" t="s">
        <v>429</v>
      </c>
      <c r="W133" s="758"/>
      <c r="X133" s="739">
        <v>50</v>
      </c>
      <c r="Y133" s="739">
        <v>0</v>
      </c>
      <c r="Z133" s="739"/>
      <c r="AA133" s="737"/>
      <c r="AB133" s="739">
        <v>50</v>
      </c>
      <c r="AC133" s="738">
        <f t="shared" si="10"/>
        <v>250</v>
      </c>
      <c r="AD133" s="738">
        <f t="shared" si="11"/>
        <v>0</v>
      </c>
      <c r="AE133" s="740"/>
      <c r="AF133" s="634"/>
      <c r="AG133" s="740"/>
      <c r="AH133" s="739">
        <v>50</v>
      </c>
      <c r="AI133" s="740"/>
      <c r="AJ133" s="740"/>
      <c r="AK133" s="739">
        <v>50</v>
      </c>
      <c r="AL133" s="740"/>
      <c r="AM133" s="739">
        <v>50</v>
      </c>
      <c r="AN133" s="740"/>
      <c r="AO133" s="739">
        <v>50</v>
      </c>
      <c r="AP133" s="740"/>
      <c r="AQ133" s="658"/>
      <c r="AR133" s="763"/>
    </row>
    <row r="134" spans="1:44" s="688" customFormat="1" ht="156.75" customHeight="1">
      <c r="A134" s="678"/>
      <c r="B134" s="598"/>
      <c r="C134" s="621"/>
      <c r="D134" s="599"/>
      <c r="E134" s="1528"/>
      <c r="F134" s="598"/>
      <c r="G134" s="1528"/>
      <c r="H134" s="598"/>
      <c r="I134" s="950"/>
      <c r="J134" s="601"/>
      <c r="K134" s="950"/>
      <c r="L134" s="601"/>
      <c r="M134" s="601"/>
      <c r="N134" s="598"/>
      <c r="O134" s="604"/>
      <c r="P134" s="604"/>
      <c r="Q134" s="604"/>
      <c r="R134" s="633"/>
      <c r="S134" s="632"/>
      <c r="T134" s="1041"/>
      <c r="U134" s="631" t="s">
        <v>7</v>
      </c>
      <c r="V134" s="639" t="s">
        <v>430</v>
      </c>
      <c r="W134" s="758"/>
      <c r="X134" s="739">
        <v>45</v>
      </c>
      <c r="Y134" s="739">
        <v>0</v>
      </c>
      <c r="Z134" s="739"/>
      <c r="AA134" s="737"/>
      <c r="AB134" s="739">
        <v>45</v>
      </c>
      <c r="AC134" s="738">
        <f t="shared" si="10"/>
        <v>225</v>
      </c>
      <c r="AD134" s="738">
        <f t="shared" si="11"/>
        <v>0</v>
      </c>
      <c r="AE134" s="740"/>
      <c r="AF134" s="634"/>
      <c r="AG134" s="740"/>
      <c r="AH134" s="739">
        <v>45</v>
      </c>
      <c r="AI134" s="740"/>
      <c r="AJ134" s="740"/>
      <c r="AK134" s="739">
        <v>45</v>
      </c>
      <c r="AL134" s="740"/>
      <c r="AM134" s="739">
        <v>45</v>
      </c>
      <c r="AN134" s="740"/>
      <c r="AO134" s="739">
        <v>45</v>
      </c>
      <c r="AP134" s="740"/>
      <c r="AQ134" s="658"/>
      <c r="AR134" s="763"/>
    </row>
    <row r="135" spans="1:44" s="604" customFormat="1">
      <c r="A135" s="678"/>
      <c r="B135" s="598"/>
      <c r="C135" s="621"/>
      <c r="D135" s="599"/>
      <c r="E135" s="1528"/>
      <c r="F135" s="598"/>
      <c r="G135" s="1528"/>
      <c r="H135" s="598"/>
      <c r="I135" s="950"/>
      <c r="J135" s="614"/>
      <c r="K135" s="973"/>
      <c r="L135" s="614"/>
      <c r="M135" s="614"/>
      <c r="N135" s="692"/>
      <c r="O135" s="749"/>
      <c r="P135" s="749"/>
      <c r="Q135" s="749"/>
      <c r="R135" s="627"/>
      <c r="S135" s="615"/>
      <c r="T135" s="1042"/>
      <c r="U135" s="627"/>
      <c r="V135" s="840"/>
      <c r="W135" s="759"/>
      <c r="X135" s="799"/>
      <c r="Y135" s="799">
        <v>0</v>
      </c>
      <c r="Z135" s="799"/>
      <c r="AA135" s="751"/>
      <c r="AB135" s="635"/>
      <c r="AC135" s="738">
        <f t="shared" si="10"/>
        <v>0</v>
      </c>
      <c r="AD135" s="738">
        <f t="shared" si="11"/>
        <v>0</v>
      </c>
      <c r="AE135" s="752"/>
      <c r="AF135" s="635"/>
      <c r="AG135" s="752"/>
      <c r="AH135" s="635"/>
      <c r="AI135" s="752"/>
      <c r="AJ135" s="752"/>
      <c r="AK135" s="635"/>
      <c r="AL135" s="752"/>
      <c r="AM135" s="635"/>
      <c r="AN135" s="752"/>
      <c r="AO135" s="635"/>
      <c r="AP135" s="752"/>
      <c r="AQ135" s="670"/>
      <c r="AR135" s="762"/>
    </row>
    <row r="136" spans="1:44" s="604" customFormat="1" ht="40.5" customHeight="1">
      <c r="A136" s="678"/>
      <c r="B136" s="641"/>
      <c r="C136" s="630"/>
      <c r="D136" s="605"/>
      <c r="E136" s="1528"/>
      <c r="F136" s="641"/>
      <c r="G136" s="1528"/>
      <c r="H136" s="641"/>
      <c r="I136" s="1508"/>
      <c r="J136" s="636"/>
      <c r="K136" s="1516"/>
      <c r="L136" s="953"/>
      <c r="M136" s="953"/>
      <c r="N136" s="641"/>
      <c r="O136" s="688"/>
      <c r="P136" s="688"/>
      <c r="Q136" s="688"/>
      <c r="R136" s="1523" t="s">
        <v>366</v>
      </c>
      <c r="S136" s="1524"/>
      <c r="T136" s="1043" t="s">
        <v>691</v>
      </c>
      <c r="U136" s="1525" t="s">
        <v>681</v>
      </c>
      <c r="V136" s="1526"/>
      <c r="W136" s="765"/>
      <c r="X136" s="727">
        <v>52</v>
      </c>
      <c r="Y136" s="727">
        <v>0</v>
      </c>
      <c r="Z136" s="727"/>
      <c r="AA136" s="727">
        <f>SUM(AA142:AA143)</f>
        <v>299278.8</v>
      </c>
      <c r="AB136" s="727">
        <v>53</v>
      </c>
      <c r="AC136" s="727">
        <f t="shared" si="10"/>
        <v>270</v>
      </c>
      <c r="AD136" s="727">
        <f t="shared" si="11"/>
        <v>1488432.1600000001</v>
      </c>
      <c r="AE136" s="727"/>
      <c r="AF136" s="727"/>
      <c r="AG136" s="727">
        <f>SUM(AG142:AG143)</f>
        <v>360115</v>
      </c>
      <c r="AH136" s="727">
        <v>54</v>
      </c>
      <c r="AI136" s="727">
        <f>SUM(AI142:AI143)/1000</f>
        <v>243.35435999999999</v>
      </c>
      <c r="AJ136" s="727">
        <f>SUM(AJ142:AJ143)</f>
        <v>243354.36</v>
      </c>
      <c r="AK136" s="727">
        <v>55</v>
      </c>
      <c r="AL136" s="727">
        <f>SUM(AL142:AL143)</f>
        <v>236934</v>
      </c>
      <c r="AM136" s="727">
        <v>56</v>
      </c>
      <c r="AN136" s="727">
        <f>SUM(AN142:AN143)</f>
        <v>348750</v>
      </c>
      <c r="AO136" s="727">
        <v>56</v>
      </c>
      <c r="AP136" s="727">
        <f>SUM(AP142:AP143)</f>
        <v>243354.36</v>
      </c>
      <c r="AQ136" s="643"/>
      <c r="AR136" s="766"/>
    </row>
    <row r="137" spans="1:44" s="604" customFormat="1" ht="40.5" customHeight="1">
      <c r="A137" s="678"/>
      <c r="B137" s="641"/>
      <c r="C137" s="630"/>
      <c r="D137" s="605"/>
      <c r="E137" s="958"/>
      <c r="F137" s="641"/>
      <c r="G137" s="958"/>
      <c r="H137" s="641"/>
      <c r="I137" s="1508"/>
      <c r="J137" s="953"/>
      <c r="K137" s="1508"/>
      <c r="L137" s="953"/>
      <c r="M137" s="953"/>
      <c r="N137" s="641"/>
      <c r="O137" s="688"/>
      <c r="P137" s="688"/>
      <c r="Q137" s="688"/>
      <c r="R137" s="962"/>
      <c r="S137" s="963"/>
      <c r="T137" s="1043" t="s">
        <v>692</v>
      </c>
      <c r="U137" s="1523" t="s">
        <v>693</v>
      </c>
      <c r="V137" s="1524"/>
      <c r="W137" s="765"/>
      <c r="X137" s="727"/>
      <c r="Y137" s="727"/>
      <c r="Z137" s="727"/>
      <c r="AA137" s="727"/>
      <c r="AB137" s="727"/>
      <c r="AC137" s="727"/>
      <c r="AD137" s="727"/>
      <c r="AE137" s="727"/>
      <c r="AF137" s="727"/>
      <c r="AG137" s="727"/>
      <c r="AH137" s="727"/>
      <c r="AI137" s="727"/>
      <c r="AJ137" s="727"/>
      <c r="AK137" s="727"/>
      <c r="AL137" s="727"/>
      <c r="AM137" s="727"/>
      <c r="AN137" s="727"/>
      <c r="AO137" s="727"/>
      <c r="AP137" s="727"/>
      <c r="AQ137" s="643"/>
      <c r="AR137" s="766"/>
    </row>
    <row r="138" spans="1:44" s="604" customFormat="1" ht="40.5" customHeight="1">
      <c r="A138" s="678"/>
      <c r="B138" s="641"/>
      <c r="C138" s="630"/>
      <c r="D138" s="605"/>
      <c r="E138" s="958"/>
      <c r="F138" s="641"/>
      <c r="G138" s="958"/>
      <c r="H138" s="641"/>
      <c r="I138" s="1508"/>
      <c r="J138" s="953"/>
      <c r="K138" s="1508"/>
      <c r="L138" s="953"/>
      <c r="M138" s="953"/>
      <c r="N138" s="641"/>
      <c r="O138" s="688"/>
      <c r="P138" s="688"/>
      <c r="Q138" s="688"/>
      <c r="R138" s="962"/>
      <c r="S138" s="963"/>
      <c r="T138" s="1043"/>
      <c r="U138" s="1019" t="s">
        <v>536</v>
      </c>
      <c r="V138" s="963" t="s">
        <v>694</v>
      </c>
      <c r="W138" s="765"/>
      <c r="X138" s="727"/>
      <c r="Y138" s="727"/>
      <c r="Z138" s="727"/>
      <c r="AA138" s="727"/>
      <c r="AB138" s="727"/>
      <c r="AC138" s="727"/>
      <c r="AD138" s="727"/>
      <c r="AE138" s="727"/>
      <c r="AF138" s="727"/>
      <c r="AG138" s="727"/>
      <c r="AH138" s="727">
        <v>5</v>
      </c>
      <c r="AI138" s="727"/>
      <c r="AJ138" s="727"/>
      <c r="AK138" s="727">
        <v>14</v>
      </c>
      <c r="AL138" s="727"/>
      <c r="AM138" s="727">
        <v>14</v>
      </c>
      <c r="AN138" s="727"/>
      <c r="AO138" s="727"/>
      <c r="AP138" s="727"/>
      <c r="AQ138" s="643"/>
      <c r="AR138" s="766"/>
    </row>
    <row r="139" spans="1:44" s="604" customFormat="1" ht="40.5" customHeight="1">
      <c r="A139" s="678"/>
      <c r="B139" s="641"/>
      <c r="C139" s="630"/>
      <c r="D139" s="605"/>
      <c r="E139" s="958"/>
      <c r="F139" s="641"/>
      <c r="G139" s="958"/>
      <c r="H139" s="641"/>
      <c r="I139" s="1508"/>
      <c r="J139" s="953"/>
      <c r="K139" s="1508"/>
      <c r="L139" s="953"/>
      <c r="M139" s="953"/>
      <c r="N139" s="641"/>
      <c r="O139" s="688"/>
      <c r="P139" s="688"/>
      <c r="Q139" s="688"/>
      <c r="R139" s="962"/>
      <c r="S139" s="963"/>
      <c r="T139" s="1043"/>
      <c r="U139" s="1019" t="s">
        <v>536</v>
      </c>
      <c r="V139" s="963" t="s">
        <v>695</v>
      </c>
      <c r="W139" s="765"/>
      <c r="X139" s="727"/>
      <c r="Y139" s="727"/>
      <c r="Z139" s="727"/>
      <c r="AA139" s="727"/>
      <c r="AB139" s="727"/>
      <c r="AC139" s="727"/>
      <c r="AD139" s="727"/>
      <c r="AE139" s="727"/>
      <c r="AF139" s="727"/>
      <c r="AG139" s="727"/>
      <c r="AH139" s="1020" t="s">
        <v>536</v>
      </c>
      <c r="AI139" s="727"/>
      <c r="AJ139" s="727"/>
      <c r="AK139" s="727">
        <v>2</v>
      </c>
      <c r="AL139" s="727"/>
      <c r="AM139" s="727">
        <v>2</v>
      </c>
      <c r="AN139" s="727"/>
      <c r="AO139" s="727"/>
      <c r="AP139" s="727"/>
      <c r="AQ139" s="643"/>
      <c r="AR139" s="766"/>
    </row>
    <row r="140" spans="1:44" s="604" customFormat="1" ht="40.5" customHeight="1">
      <c r="A140" s="678"/>
      <c r="B140" s="641"/>
      <c r="C140" s="630"/>
      <c r="D140" s="605"/>
      <c r="E140" s="958"/>
      <c r="F140" s="641"/>
      <c r="G140" s="958"/>
      <c r="H140" s="641"/>
      <c r="I140" s="1508"/>
      <c r="J140" s="953"/>
      <c r="K140" s="1508"/>
      <c r="L140" s="953"/>
      <c r="M140" s="953"/>
      <c r="N140" s="641"/>
      <c r="O140" s="688"/>
      <c r="P140" s="688"/>
      <c r="Q140" s="688"/>
      <c r="R140" s="962"/>
      <c r="S140" s="963"/>
      <c r="T140" s="1043"/>
      <c r="U140" s="1019" t="s">
        <v>536</v>
      </c>
      <c r="V140" s="963" t="s">
        <v>696</v>
      </c>
      <c r="W140" s="765"/>
      <c r="X140" s="727"/>
      <c r="Y140" s="727"/>
      <c r="Z140" s="727"/>
      <c r="AA140" s="727"/>
      <c r="AB140" s="727"/>
      <c r="AC140" s="727"/>
      <c r="AD140" s="727"/>
      <c r="AE140" s="727"/>
      <c r="AF140" s="727"/>
      <c r="AG140" s="727"/>
      <c r="AH140" s="1020" t="s">
        <v>536</v>
      </c>
      <c r="AI140" s="727"/>
      <c r="AJ140" s="727"/>
      <c r="AK140" s="727">
        <v>1</v>
      </c>
      <c r="AL140" s="727"/>
      <c r="AM140" s="727">
        <v>1</v>
      </c>
      <c r="AN140" s="727"/>
      <c r="AO140" s="727"/>
      <c r="AP140" s="727"/>
      <c r="AQ140" s="643"/>
      <c r="AR140" s="766"/>
    </row>
    <row r="141" spans="1:44" s="604" customFormat="1" ht="31.5">
      <c r="A141" s="678"/>
      <c r="B141" s="598"/>
      <c r="C141" s="621"/>
      <c r="D141" s="599"/>
      <c r="E141" s="947"/>
      <c r="F141" s="598"/>
      <c r="G141" s="948"/>
      <c r="H141" s="598"/>
      <c r="I141" s="1508"/>
      <c r="J141" s="601"/>
      <c r="K141" s="1508"/>
      <c r="L141" s="601"/>
      <c r="M141" s="601"/>
      <c r="N141" s="598"/>
      <c r="R141" s="631" t="s">
        <v>471</v>
      </c>
      <c r="S141" s="632" t="s">
        <v>364</v>
      </c>
      <c r="T141" s="1041" t="s">
        <v>682</v>
      </c>
      <c r="U141" s="631" t="s">
        <v>6</v>
      </c>
      <c r="V141" s="639" t="s">
        <v>472</v>
      </c>
      <c r="W141" s="758"/>
      <c r="X141" s="739">
        <v>25</v>
      </c>
      <c r="Y141" s="739">
        <v>0</v>
      </c>
      <c r="Z141" s="739"/>
      <c r="AA141" s="737">
        <v>30290</v>
      </c>
      <c r="AB141" s="658">
        <v>25</v>
      </c>
      <c r="AC141" s="738">
        <f t="shared" si="10"/>
        <v>125</v>
      </c>
      <c r="AD141" s="738">
        <f t="shared" si="11"/>
        <v>170125.25</v>
      </c>
      <c r="AE141" s="740"/>
      <c r="AF141" s="658"/>
      <c r="AG141" s="740">
        <v>33000</v>
      </c>
      <c r="AH141" s="658">
        <v>25</v>
      </c>
      <c r="AI141" s="740">
        <f>33000000/1000</f>
        <v>33000</v>
      </c>
      <c r="AJ141" s="740">
        <f>33000000/1000</f>
        <v>33000</v>
      </c>
      <c r="AK141" s="658">
        <v>25</v>
      </c>
      <c r="AL141" s="740">
        <v>35505</v>
      </c>
      <c r="AM141" s="658">
        <v>25</v>
      </c>
      <c r="AN141" s="740">
        <v>38330.25</v>
      </c>
      <c r="AO141" s="658">
        <v>25</v>
      </c>
      <c r="AP141" s="740">
        <f>33000000/1000</f>
        <v>33000</v>
      </c>
      <c r="AQ141" s="658"/>
      <c r="AR141" s="763"/>
    </row>
    <row r="142" spans="1:44" s="688" customFormat="1" ht="66.75" customHeight="1">
      <c r="A142" s="678"/>
      <c r="B142" s="598"/>
      <c r="C142" s="621"/>
      <c r="D142" s="599"/>
      <c r="E142" s="947"/>
      <c r="F142" s="598"/>
      <c r="G142" s="607"/>
      <c r="H142" s="598"/>
      <c r="I142" s="1508"/>
      <c r="J142" s="601"/>
      <c r="K142" s="1508"/>
      <c r="L142" s="601"/>
      <c r="M142" s="601"/>
      <c r="N142" s="598"/>
      <c r="O142" s="604"/>
      <c r="P142" s="604"/>
      <c r="Q142" s="604"/>
      <c r="R142" s="626" t="s">
        <v>6</v>
      </c>
      <c r="S142" s="603" t="s">
        <v>367</v>
      </c>
      <c r="T142" s="830" t="s">
        <v>685</v>
      </c>
      <c r="U142" s="626" t="s">
        <v>6</v>
      </c>
      <c r="V142" s="639" t="s">
        <v>474</v>
      </c>
      <c r="W142" s="758"/>
      <c r="X142" s="739">
        <v>150</v>
      </c>
      <c r="Y142" s="739">
        <v>0</v>
      </c>
      <c r="Z142" s="739"/>
      <c r="AA142" s="739">
        <v>41548</v>
      </c>
      <c r="AB142" s="739">
        <v>160</v>
      </c>
      <c r="AC142" s="739">
        <f t="shared" si="10"/>
        <v>990</v>
      </c>
      <c r="AD142" s="739">
        <f t="shared" si="11"/>
        <v>281548</v>
      </c>
      <c r="AE142" s="739"/>
      <c r="AF142" s="739"/>
      <c r="AG142" s="739">
        <v>60000</v>
      </c>
      <c r="AH142" s="739">
        <v>200</v>
      </c>
      <c r="AI142" s="739">
        <f>60000000/1000</f>
        <v>60000</v>
      </c>
      <c r="AJ142" s="739">
        <f>60000000/1000</f>
        <v>60000</v>
      </c>
      <c r="AK142" s="739">
        <v>240</v>
      </c>
      <c r="AL142" s="739">
        <f>60000000/1000</f>
        <v>60000</v>
      </c>
      <c r="AM142" s="739">
        <v>240</v>
      </c>
      <c r="AN142" s="739">
        <f>60000000/1000</f>
        <v>60000</v>
      </c>
      <c r="AO142" s="739">
        <v>240</v>
      </c>
      <c r="AP142" s="739">
        <f>60000000/1000</f>
        <v>60000</v>
      </c>
      <c r="AQ142" s="658"/>
      <c r="AR142" s="763"/>
    </row>
    <row r="143" spans="1:44" s="604" customFormat="1" ht="47.25">
      <c r="A143" s="678"/>
      <c r="B143" s="598"/>
      <c r="C143" s="621"/>
      <c r="D143" s="599"/>
      <c r="E143" s="947"/>
      <c r="F143" s="598"/>
      <c r="G143" s="607"/>
      <c r="H143" s="598"/>
      <c r="I143" s="950"/>
      <c r="J143" s="601"/>
      <c r="K143" s="950"/>
      <c r="L143" s="601"/>
      <c r="M143" s="601"/>
      <c r="N143" s="598"/>
      <c r="R143" s="628" t="s">
        <v>473</v>
      </c>
      <c r="S143" s="603" t="s">
        <v>368</v>
      </c>
      <c r="T143" s="830" t="s">
        <v>686</v>
      </c>
      <c r="U143" s="638">
        <v>1</v>
      </c>
      <c r="V143" s="639" t="s">
        <v>427</v>
      </c>
      <c r="W143" s="758"/>
      <c r="X143" s="745">
        <v>1</v>
      </c>
      <c r="Y143" s="745">
        <v>0</v>
      </c>
      <c r="Z143" s="745"/>
      <c r="AA143" s="745">
        <v>257730.8</v>
      </c>
      <c r="AB143" s="745">
        <v>1</v>
      </c>
      <c r="AC143" s="745">
        <f>X143+AB143+AH143+AK143+AM143</f>
        <v>2</v>
      </c>
      <c r="AD143" s="745">
        <f>AA143+AG143+AJ143+AL143+AN143</f>
        <v>1206884.1600000001</v>
      </c>
      <c r="AE143" s="745"/>
      <c r="AF143" s="745"/>
      <c r="AG143" s="745">
        <v>300115</v>
      </c>
      <c r="AH143" s="745"/>
      <c r="AI143" s="745">
        <f>183354360/1000</f>
        <v>183354.36</v>
      </c>
      <c r="AJ143" s="745">
        <f>183354360/1000</f>
        <v>183354.36</v>
      </c>
      <c r="AK143" s="745"/>
      <c r="AL143" s="745">
        <v>176934</v>
      </c>
      <c r="AM143" s="745"/>
      <c r="AN143" s="745">
        <v>288750</v>
      </c>
      <c r="AO143" s="745"/>
      <c r="AP143" s="745">
        <f>183354360/1000</f>
        <v>183354.36</v>
      </c>
      <c r="AQ143" s="658"/>
      <c r="AR143" s="763"/>
    </row>
    <row r="144" spans="1:44" s="749" customFormat="1">
      <c r="A144" s="827"/>
      <c r="B144" s="692"/>
      <c r="C144" s="828"/>
      <c r="D144" s="609"/>
      <c r="E144" s="610"/>
      <c r="F144" s="692"/>
      <c r="G144" s="611"/>
      <c r="H144" s="692"/>
      <c r="I144" s="973"/>
      <c r="J144" s="614"/>
      <c r="K144" s="973"/>
      <c r="L144" s="614"/>
      <c r="M144" s="614"/>
      <c r="N144" s="692"/>
      <c r="R144" s="628"/>
      <c r="S144" s="603"/>
      <c r="T144" s="831" t="s">
        <v>687</v>
      </c>
      <c r="U144" s="626"/>
      <c r="V144" s="831" t="s">
        <v>687</v>
      </c>
      <c r="W144" s="758"/>
      <c r="X144" s="745"/>
      <c r="Y144" s="745"/>
      <c r="Z144" s="745"/>
      <c r="AA144" s="691"/>
      <c r="AB144" s="659"/>
      <c r="AC144" s="738"/>
      <c r="AD144" s="738"/>
      <c r="AE144" s="746"/>
      <c r="AF144" s="659"/>
      <c r="AG144" s="746"/>
      <c r="AH144" s="659">
        <v>1</v>
      </c>
      <c r="AI144" s="747"/>
      <c r="AJ144" s="747"/>
      <c r="AK144" s="658">
        <v>1</v>
      </c>
      <c r="AL144" s="746"/>
      <c r="AM144" s="659">
        <v>1</v>
      </c>
      <c r="AN144" s="746"/>
      <c r="AO144" s="659">
        <v>1</v>
      </c>
      <c r="AP144" s="746"/>
      <c r="AQ144" s="659"/>
      <c r="AR144" s="763"/>
    </row>
    <row r="145" spans="1:44" s="604" customFormat="1">
      <c r="A145" s="678"/>
      <c r="B145" s="598"/>
      <c r="C145" s="621"/>
      <c r="D145" s="599"/>
      <c r="E145" s="947"/>
      <c r="F145" s="598"/>
      <c r="G145" s="607"/>
      <c r="I145" s="950"/>
      <c r="J145" s="601"/>
      <c r="K145" s="950"/>
      <c r="L145" s="601"/>
      <c r="M145" s="601"/>
      <c r="N145" s="598"/>
      <c r="R145" s="628"/>
      <c r="S145" s="603"/>
      <c r="T145" s="831" t="s">
        <v>688</v>
      </c>
      <c r="U145" s="626"/>
      <c r="V145" s="831" t="s">
        <v>688</v>
      </c>
      <c r="W145" s="758"/>
      <c r="X145" s="745"/>
      <c r="Y145" s="745"/>
      <c r="Z145" s="745"/>
      <c r="AA145" s="691"/>
      <c r="AB145" s="659"/>
      <c r="AC145" s="738"/>
      <c r="AD145" s="738"/>
      <c r="AE145" s="746"/>
      <c r="AF145" s="659"/>
      <c r="AG145" s="746"/>
      <c r="AH145" s="659">
        <v>6</v>
      </c>
      <c r="AI145" s="747"/>
      <c r="AJ145" s="747"/>
      <c r="AK145" s="659">
        <v>1</v>
      </c>
      <c r="AL145" s="746"/>
      <c r="AM145" s="659">
        <v>1</v>
      </c>
      <c r="AN145" s="746"/>
      <c r="AO145" s="659">
        <v>1</v>
      </c>
      <c r="AP145" s="746"/>
      <c r="AQ145" s="659"/>
      <c r="AR145" s="763"/>
    </row>
    <row r="146" spans="1:44" s="604" customFormat="1">
      <c r="A146" s="678"/>
      <c r="B146" s="598"/>
      <c r="C146" s="621"/>
      <c r="D146" s="599"/>
      <c r="E146" s="947"/>
      <c r="F146" s="598"/>
      <c r="G146" s="607"/>
      <c r="I146" s="950"/>
      <c r="J146" s="601"/>
      <c r="K146" s="950"/>
      <c r="L146" s="601"/>
      <c r="M146" s="601"/>
      <c r="N146" s="598"/>
      <c r="R146" s="628"/>
      <c r="S146" s="603"/>
      <c r="T146" s="831" t="s">
        <v>689</v>
      </c>
      <c r="U146" s="626"/>
      <c r="V146" s="831" t="s">
        <v>689</v>
      </c>
      <c r="W146" s="758"/>
      <c r="X146" s="745"/>
      <c r="Y146" s="745"/>
      <c r="Z146" s="745"/>
      <c r="AA146" s="691"/>
      <c r="AB146" s="659"/>
      <c r="AC146" s="738"/>
      <c r="AD146" s="738"/>
      <c r="AE146" s="746"/>
      <c r="AF146" s="659"/>
      <c r="AG146" s="746"/>
      <c r="AH146" s="659">
        <v>2</v>
      </c>
      <c r="AI146" s="747"/>
      <c r="AJ146" s="747"/>
      <c r="AK146" s="659">
        <v>1</v>
      </c>
      <c r="AL146" s="746"/>
      <c r="AM146" s="659">
        <v>1</v>
      </c>
      <c r="AN146" s="746"/>
      <c r="AO146" s="659">
        <v>1</v>
      </c>
      <c r="AP146" s="746"/>
      <c r="AQ146" s="659"/>
      <c r="AR146" s="763"/>
    </row>
    <row r="147" spans="1:44" s="649" customFormat="1">
      <c r="A147" s="678"/>
      <c r="B147" s="647"/>
      <c r="C147" s="602"/>
      <c r="D147" s="959"/>
      <c r="E147" s="602"/>
      <c r="F147" s="647"/>
      <c r="G147" s="947"/>
      <c r="H147" s="705"/>
      <c r="I147" s="602"/>
      <c r="J147" s="617"/>
      <c r="K147" s="602"/>
      <c r="L147" s="618"/>
      <c r="M147" s="602"/>
      <c r="N147" s="600"/>
      <c r="Q147" s="602"/>
      <c r="R147" s="627"/>
      <c r="S147" s="615"/>
      <c r="T147" s="1042"/>
      <c r="U147" s="627"/>
      <c r="V147" s="840"/>
      <c r="W147" s="759"/>
      <c r="X147" s="750"/>
      <c r="Y147" s="750">
        <v>0</v>
      </c>
      <c r="Z147" s="750"/>
      <c r="AA147" s="693"/>
      <c r="AB147" s="715"/>
      <c r="AC147" s="829">
        <f>X147+AB147+AH147+AK147+AM147</f>
        <v>0</v>
      </c>
      <c r="AD147" s="829">
        <f>AA147+AG147+AJ147+AL147+AN147</f>
        <v>0</v>
      </c>
      <c r="AE147" s="760"/>
      <c r="AF147" s="715"/>
      <c r="AG147" s="760"/>
      <c r="AH147" s="715"/>
      <c r="AI147" s="761"/>
      <c r="AJ147" s="715"/>
      <c r="AK147" s="715"/>
      <c r="AL147" s="760"/>
      <c r="AM147" s="715"/>
      <c r="AN147" s="760"/>
      <c r="AO147" s="715"/>
      <c r="AP147" s="760"/>
      <c r="AQ147" s="715"/>
      <c r="AR147" s="762"/>
    </row>
    <row r="148" spans="1:44" s="649" customFormat="1" ht="120" customHeight="1">
      <c r="A148" s="678"/>
      <c r="B148" s="696" t="s">
        <v>35</v>
      </c>
      <c r="C148" s="1516" t="s">
        <v>81</v>
      </c>
      <c r="D148" s="965" t="s">
        <v>35</v>
      </c>
      <c r="E148" s="1516" t="s">
        <v>19</v>
      </c>
      <c r="F148" s="700" t="s">
        <v>6</v>
      </c>
      <c r="G148" s="1516" t="s">
        <v>497</v>
      </c>
      <c r="H148" s="696" t="s">
        <v>6</v>
      </c>
      <c r="I148" s="623" t="s">
        <v>502</v>
      </c>
      <c r="J148" s="698" t="s">
        <v>6</v>
      </c>
      <c r="K148" s="1516" t="s">
        <v>158</v>
      </c>
      <c r="L148" s="699" t="s">
        <v>6</v>
      </c>
      <c r="M148" s="949" t="s">
        <v>184</v>
      </c>
      <c r="N148" s="700"/>
      <c r="O148" s="701"/>
      <c r="P148" s="701"/>
      <c r="Q148" s="702"/>
      <c r="R148" s="647"/>
      <c r="S148" s="602"/>
      <c r="U148" s="647"/>
      <c r="V148" s="602"/>
      <c r="W148" s="658"/>
      <c r="X148" s="659"/>
      <c r="Y148" s="659"/>
      <c r="Z148" s="659"/>
      <c r="AA148" s="716"/>
      <c r="AB148" s="659"/>
      <c r="AC148" s="738">
        <f t="shared" si="8"/>
        <v>0</v>
      </c>
      <c r="AD148" s="738">
        <f t="shared" si="9"/>
        <v>0</v>
      </c>
      <c r="AE148" s="717"/>
      <c r="AF148" s="659"/>
      <c r="AG148" s="717"/>
      <c r="AH148" s="659"/>
      <c r="AI148" s="717"/>
      <c r="AJ148" s="659"/>
      <c r="AK148" s="659"/>
      <c r="AL148" s="717"/>
      <c r="AM148" s="659"/>
      <c r="AN148" s="814"/>
      <c r="AO148" s="659"/>
      <c r="AP148" s="814"/>
      <c r="AQ148" s="602"/>
      <c r="AR148" s="602"/>
    </row>
    <row r="149" spans="1:44" s="649" customFormat="1" ht="110.25">
      <c r="A149" s="678"/>
      <c r="B149" s="640"/>
      <c r="C149" s="1508"/>
      <c r="D149" s="951"/>
      <c r="E149" s="1508"/>
      <c r="F149" s="642"/>
      <c r="G149" s="1508"/>
      <c r="H149" s="640"/>
      <c r="I149" s="602"/>
      <c r="J149" s="974"/>
      <c r="K149" s="1508"/>
      <c r="L149" s="616"/>
      <c r="M149" s="950"/>
      <c r="N149" s="642"/>
      <c r="O149" s="625"/>
      <c r="P149" s="625"/>
      <c r="Q149" s="608"/>
      <c r="R149" s="1517" t="s">
        <v>97</v>
      </c>
      <c r="S149" s="1518"/>
      <c r="T149" s="636" t="s">
        <v>545</v>
      </c>
      <c r="U149" s="1517" t="s">
        <v>309</v>
      </c>
      <c r="V149" s="1518"/>
      <c r="W149" s="703">
        <v>1200</v>
      </c>
      <c r="X149" s="704">
        <v>1220</v>
      </c>
      <c r="Y149" s="704">
        <v>0</v>
      </c>
      <c r="Z149" s="704"/>
      <c r="AA149" s="721">
        <f>SUM(AA155:AA168)</f>
        <v>0</v>
      </c>
      <c r="AB149" s="704">
        <v>1240</v>
      </c>
      <c r="AC149" s="744">
        <f t="shared" si="8"/>
        <v>6300</v>
      </c>
      <c r="AD149" s="744">
        <f t="shared" si="9"/>
        <v>836497.34499999997</v>
      </c>
      <c r="AE149" s="704"/>
      <c r="AF149" s="704"/>
      <c r="AG149" s="722">
        <f>SUM(AG155:AG168)</f>
        <v>0</v>
      </c>
      <c r="AH149" s="704">
        <v>1260</v>
      </c>
      <c r="AI149" s="704">
        <f>SUM(AI155:AI163)</f>
        <v>30237</v>
      </c>
      <c r="AJ149" s="722">
        <f>SUM(AJ155:AJ168)</f>
        <v>97995</v>
      </c>
      <c r="AK149" s="704">
        <v>1280</v>
      </c>
      <c r="AL149" s="722">
        <f>SUM(AL155:AL168)</f>
        <v>361164.06</v>
      </c>
      <c r="AM149" s="704">
        <v>1300</v>
      </c>
      <c r="AN149" s="722">
        <f>SUM(AN155:AN168)</f>
        <v>377338.28499999997</v>
      </c>
      <c r="AO149" s="704">
        <v>1300</v>
      </c>
      <c r="AP149" s="722">
        <f>SUM(AP155:AP168)</f>
        <v>394321.22125</v>
      </c>
      <c r="AQ149" s="702"/>
      <c r="AR149" s="702"/>
    </row>
    <row r="150" spans="1:44" s="649" customFormat="1" ht="47.25">
      <c r="A150" s="678"/>
      <c r="B150" s="640"/>
      <c r="C150" s="1508"/>
      <c r="D150" s="951"/>
      <c r="E150" s="1508"/>
      <c r="F150" s="642"/>
      <c r="G150" s="1508"/>
      <c r="H150" s="640"/>
      <c r="I150" s="602"/>
      <c r="J150" s="974"/>
      <c r="K150" s="1508"/>
      <c r="L150" s="616"/>
      <c r="M150" s="950"/>
      <c r="N150" s="642"/>
      <c r="O150" s="625"/>
      <c r="P150" s="625"/>
      <c r="Q150" s="608"/>
      <c r="R150" s="951"/>
      <c r="S150" s="954"/>
      <c r="T150" s="953" t="s">
        <v>546</v>
      </c>
      <c r="U150" s="951"/>
      <c r="V150" s="954"/>
      <c r="W150" s="643"/>
      <c r="X150" s="644"/>
      <c r="Y150" s="644"/>
      <c r="Z150" s="644"/>
      <c r="AA150" s="689"/>
      <c r="AB150" s="644"/>
      <c r="AC150" s="744"/>
      <c r="AD150" s="744"/>
      <c r="AE150" s="644"/>
      <c r="AF150" s="644"/>
      <c r="AG150" s="682"/>
      <c r="AH150" s="644"/>
      <c r="AI150" s="644"/>
      <c r="AJ150" s="682"/>
      <c r="AK150" s="644"/>
      <c r="AL150" s="682"/>
      <c r="AM150" s="644"/>
      <c r="AN150" s="682"/>
      <c r="AO150" s="644"/>
      <c r="AP150" s="682"/>
      <c r="AQ150" s="608"/>
      <c r="AR150" s="608"/>
    </row>
    <row r="151" spans="1:44" s="649" customFormat="1" ht="47.25">
      <c r="A151" s="678"/>
      <c r="B151" s="640"/>
      <c r="C151" s="1508"/>
      <c r="D151" s="951"/>
      <c r="E151" s="1508"/>
      <c r="F151" s="642"/>
      <c r="G151" s="1508"/>
      <c r="H151" s="640"/>
      <c r="I151" s="602"/>
      <c r="J151" s="974"/>
      <c r="K151" s="1508"/>
      <c r="L151" s="616"/>
      <c r="M151" s="950"/>
      <c r="N151" s="642"/>
      <c r="O151" s="625"/>
      <c r="P151" s="625"/>
      <c r="Q151" s="608"/>
      <c r="R151" s="951"/>
      <c r="S151" s="954"/>
      <c r="T151" s="953" t="s">
        <v>549</v>
      </c>
      <c r="U151" s="951"/>
      <c r="V151" s="954"/>
      <c r="W151" s="643"/>
      <c r="X151" s="644"/>
      <c r="Y151" s="644"/>
      <c r="Z151" s="644"/>
      <c r="AA151" s="689"/>
      <c r="AB151" s="644"/>
      <c r="AC151" s="744"/>
      <c r="AD151" s="744"/>
      <c r="AE151" s="644"/>
      <c r="AF151" s="644"/>
      <c r="AG151" s="682"/>
      <c r="AH151" s="644"/>
      <c r="AI151" s="644"/>
      <c r="AJ151" s="682"/>
      <c r="AK151" s="644"/>
      <c r="AL151" s="682"/>
      <c r="AM151" s="644"/>
      <c r="AN151" s="682"/>
      <c r="AO151" s="644"/>
      <c r="AP151" s="682"/>
      <c r="AQ151" s="608"/>
      <c r="AR151" s="608"/>
    </row>
    <row r="152" spans="1:44" s="649" customFormat="1" ht="31.5">
      <c r="A152" s="678"/>
      <c r="B152" s="600"/>
      <c r="C152" s="1508"/>
      <c r="D152" s="959"/>
      <c r="E152" s="1508"/>
      <c r="F152" s="600"/>
      <c r="G152" s="1508"/>
      <c r="H152" s="647"/>
      <c r="I152" s="602"/>
      <c r="J152" s="617"/>
      <c r="K152" s="1508"/>
      <c r="L152" s="618" t="s">
        <v>5</v>
      </c>
      <c r="M152" s="1508" t="s">
        <v>185</v>
      </c>
      <c r="N152" s="600"/>
      <c r="Q152" s="602"/>
      <c r="R152" s="951"/>
      <c r="S152" s="954"/>
      <c r="T152" s="953" t="s">
        <v>547</v>
      </c>
      <c r="U152" s="951"/>
      <c r="V152" s="954"/>
      <c r="W152" s="643"/>
      <c r="X152" s="644"/>
      <c r="Y152" s="644"/>
      <c r="Z152" s="644"/>
      <c r="AA152" s="689"/>
      <c r="AB152" s="644"/>
      <c r="AC152" s="744"/>
      <c r="AD152" s="744"/>
      <c r="AE152" s="644"/>
      <c r="AF152" s="644"/>
      <c r="AG152" s="682"/>
      <c r="AH152" s="644"/>
      <c r="AI152" s="644"/>
      <c r="AJ152" s="682"/>
      <c r="AK152" s="644"/>
      <c r="AL152" s="682"/>
      <c r="AM152" s="644"/>
      <c r="AN152" s="682"/>
      <c r="AO152" s="644"/>
      <c r="AP152" s="682"/>
      <c r="AQ152" s="608"/>
      <c r="AR152" s="608"/>
    </row>
    <row r="153" spans="1:44" s="649" customFormat="1" ht="72.75" customHeight="1">
      <c r="A153" s="678"/>
      <c r="B153" s="600"/>
      <c r="C153" s="1508"/>
      <c r="D153" s="959"/>
      <c r="E153" s="1508"/>
      <c r="F153" s="600"/>
      <c r="G153" s="1508"/>
      <c r="H153" s="647"/>
      <c r="I153" s="602"/>
      <c r="J153" s="617"/>
      <c r="K153" s="1508"/>
      <c r="L153" s="618"/>
      <c r="M153" s="1508"/>
      <c r="N153" s="600"/>
      <c r="Q153" s="602"/>
      <c r="R153" s="951"/>
      <c r="S153" s="954"/>
      <c r="T153" s="953" t="s">
        <v>548</v>
      </c>
      <c r="U153" s="951"/>
      <c r="V153" s="954"/>
      <c r="W153" s="643"/>
      <c r="X153" s="644"/>
      <c r="Y153" s="644">
        <v>0</v>
      </c>
      <c r="Z153" s="644"/>
      <c r="AA153" s="780"/>
      <c r="AB153" s="644"/>
      <c r="AC153" s="738">
        <f t="shared" si="8"/>
        <v>0</v>
      </c>
      <c r="AD153" s="738">
        <f t="shared" si="9"/>
        <v>0</v>
      </c>
      <c r="AE153" s="711"/>
      <c r="AF153" s="644"/>
      <c r="AG153" s="711"/>
      <c r="AH153" s="682"/>
      <c r="AI153" s="711"/>
      <c r="AJ153" s="711"/>
      <c r="AK153" s="682"/>
      <c r="AL153" s="711"/>
      <c r="AM153" s="682"/>
      <c r="AN153" s="711"/>
      <c r="AO153" s="682"/>
      <c r="AP153" s="711"/>
      <c r="AQ153" s="608"/>
      <c r="AR153" s="608"/>
    </row>
    <row r="154" spans="1:44" s="649" customFormat="1" ht="36.75" customHeight="1">
      <c r="A154" s="678"/>
      <c r="B154" s="600"/>
      <c r="C154" s="1508"/>
      <c r="D154" s="959"/>
      <c r="E154" s="1508"/>
      <c r="F154" s="600"/>
      <c r="G154" s="1508"/>
      <c r="H154" s="647"/>
      <c r="I154" s="602"/>
      <c r="J154" s="617"/>
      <c r="K154" s="1508"/>
      <c r="L154" s="618"/>
      <c r="M154" s="1508"/>
      <c r="N154" s="600"/>
      <c r="Q154" s="602"/>
      <c r="R154" s="1504" t="s">
        <v>21</v>
      </c>
      <c r="S154" s="1505"/>
      <c r="T154" s="954"/>
      <c r="U154" s="600"/>
      <c r="V154" s="602"/>
      <c r="W154" s="774"/>
      <c r="X154" s="658"/>
      <c r="Y154" s="658">
        <v>0</v>
      </c>
      <c r="Z154" s="658"/>
      <c r="AA154" s="797"/>
      <c r="AB154" s="658"/>
      <c r="AC154" s="738">
        <f t="shared" si="8"/>
        <v>0</v>
      </c>
      <c r="AD154" s="738">
        <f t="shared" si="9"/>
        <v>0</v>
      </c>
      <c r="AE154" s="776"/>
      <c r="AF154" s="658"/>
      <c r="AG154" s="776"/>
      <c r="AH154" s="740"/>
      <c r="AI154" s="776"/>
      <c r="AJ154" s="776"/>
      <c r="AK154" s="740"/>
      <c r="AL154" s="776"/>
      <c r="AM154" s="740"/>
      <c r="AN154" s="776"/>
      <c r="AO154" s="740"/>
      <c r="AP154" s="776"/>
      <c r="AQ154" s="678"/>
      <c r="AR154" s="602"/>
    </row>
    <row r="155" spans="1:44" s="625" customFormat="1" ht="84" customHeight="1">
      <c r="A155" s="678"/>
      <c r="B155" s="600"/>
      <c r="C155" s="1508"/>
      <c r="D155" s="959"/>
      <c r="E155" s="1508"/>
      <c r="F155" s="600"/>
      <c r="G155" s="1508"/>
      <c r="H155" s="647"/>
      <c r="I155" s="602"/>
      <c r="J155" s="617"/>
      <c r="K155" s="1508"/>
      <c r="L155" s="649"/>
      <c r="M155" s="1508"/>
      <c r="N155" s="600"/>
      <c r="O155" s="649"/>
      <c r="P155" s="649"/>
      <c r="Q155" s="602"/>
      <c r="R155" s="647" t="s">
        <v>6</v>
      </c>
      <c r="S155" s="1508" t="s">
        <v>98</v>
      </c>
      <c r="T155" s="1519" t="s">
        <v>550</v>
      </c>
      <c r="U155" s="647" t="s">
        <v>6</v>
      </c>
      <c r="V155" s="1508" t="s">
        <v>101</v>
      </c>
      <c r="W155" s="774">
        <v>25</v>
      </c>
      <c r="X155" s="658">
        <v>0</v>
      </c>
      <c r="Y155" s="658">
        <v>9620</v>
      </c>
      <c r="Z155" s="658"/>
      <c r="AA155" s="797">
        <v>0</v>
      </c>
      <c r="AB155" s="723">
        <v>25</v>
      </c>
      <c r="AC155" s="738">
        <f t="shared" si="8"/>
        <v>27.6</v>
      </c>
      <c r="AD155" s="738">
        <f t="shared" si="9"/>
        <v>29997</v>
      </c>
      <c r="AE155" s="776"/>
      <c r="AF155" s="723"/>
      <c r="AG155" s="776"/>
      <c r="AH155" s="1044">
        <v>0.9</v>
      </c>
      <c r="AI155" s="776">
        <f>29997000/1000</f>
        <v>29997</v>
      </c>
      <c r="AJ155" s="776">
        <f>29997000/1000</f>
        <v>29997</v>
      </c>
      <c r="AK155" s="1044">
        <v>0.85</v>
      </c>
      <c r="AL155" s="776"/>
      <c r="AM155" s="1044">
        <v>0.85</v>
      </c>
      <c r="AN155" s="776"/>
      <c r="AO155" s="1044">
        <v>0.85</v>
      </c>
      <c r="AP155" s="776"/>
      <c r="AQ155" s="678"/>
      <c r="AR155" s="602"/>
    </row>
    <row r="156" spans="1:44" s="649" customFormat="1">
      <c r="A156" s="678"/>
      <c r="B156" s="600"/>
      <c r="C156" s="1508"/>
      <c r="D156" s="959"/>
      <c r="E156" s="1508"/>
      <c r="F156" s="600"/>
      <c r="G156" s="1508"/>
      <c r="H156" s="647"/>
      <c r="I156" s="602"/>
      <c r="J156" s="617"/>
      <c r="K156" s="1508"/>
      <c r="L156" s="618"/>
      <c r="M156" s="1508"/>
      <c r="N156" s="600"/>
      <c r="Q156" s="602"/>
      <c r="S156" s="1508"/>
      <c r="T156" s="1519"/>
      <c r="U156" s="600"/>
      <c r="V156" s="1508"/>
      <c r="W156" s="857"/>
      <c r="X156" s="676"/>
      <c r="Y156" s="676">
        <v>0</v>
      </c>
      <c r="Z156" s="676"/>
      <c r="AA156" s="797"/>
      <c r="AB156" s="676"/>
      <c r="AC156" s="738">
        <f t="shared" si="8"/>
        <v>0</v>
      </c>
      <c r="AD156" s="738">
        <f t="shared" si="9"/>
        <v>0</v>
      </c>
      <c r="AE156" s="629"/>
      <c r="AF156" s="676"/>
      <c r="AG156" s="629"/>
      <c r="AH156" s="676"/>
      <c r="AI156" s="629"/>
      <c r="AJ156" s="629"/>
      <c r="AK156" s="676"/>
      <c r="AL156" s="629"/>
      <c r="AM156" s="676"/>
      <c r="AN156" s="629"/>
      <c r="AO156" s="676"/>
      <c r="AP156" s="629"/>
      <c r="AQ156" s="678"/>
      <c r="AR156" s="602"/>
    </row>
    <row r="157" spans="1:44" s="649" customFormat="1" ht="47.25" customHeight="1">
      <c r="A157" s="678"/>
      <c r="B157" s="600"/>
      <c r="C157" s="950"/>
      <c r="D157" s="959"/>
      <c r="E157" s="1508"/>
      <c r="F157" s="600"/>
      <c r="G157" s="1508"/>
      <c r="H157" s="647"/>
      <c r="I157" s="602"/>
      <c r="J157" s="617"/>
      <c r="K157" s="1508"/>
      <c r="L157" s="618"/>
      <c r="M157" s="1508"/>
      <c r="N157" s="600"/>
      <c r="Q157" s="602"/>
      <c r="S157" s="1508"/>
      <c r="T157" s="1519"/>
      <c r="U157" s="600"/>
      <c r="V157" s="1508"/>
      <c r="W157" s="857"/>
      <c r="X157" s="676"/>
      <c r="Y157" s="676">
        <v>0</v>
      </c>
      <c r="Z157" s="676"/>
      <c r="AA157" s="797"/>
      <c r="AB157" s="676"/>
      <c r="AC157" s="738">
        <f t="shared" si="8"/>
        <v>0</v>
      </c>
      <c r="AD157" s="738">
        <f t="shared" si="9"/>
        <v>0</v>
      </c>
      <c r="AE157" s="629"/>
      <c r="AF157" s="676"/>
      <c r="AG157" s="629"/>
      <c r="AH157" s="676"/>
      <c r="AI157" s="629"/>
      <c r="AJ157" s="629"/>
      <c r="AK157" s="676"/>
      <c r="AL157" s="629"/>
      <c r="AM157" s="676"/>
      <c r="AN157" s="629"/>
      <c r="AO157" s="676"/>
      <c r="AP157" s="629"/>
      <c r="AQ157" s="678"/>
      <c r="AR157" s="602"/>
    </row>
    <row r="158" spans="1:44" s="649" customFormat="1" ht="31.5">
      <c r="A158" s="678"/>
      <c r="B158" s="600"/>
      <c r="C158" s="950"/>
      <c r="D158" s="959"/>
      <c r="E158" s="1508"/>
      <c r="F158" s="600"/>
      <c r="G158" s="1508"/>
      <c r="H158" s="647"/>
      <c r="I158" s="602"/>
      <c r="J158" s="617"/>
      <c r="K158" s="1508"/>
      <c r="L158" s="618"/>
      <c r="M158" s="1508"/>
      <c r="N158" s="600"/>
      <c r="Q158" s="602"/>
      <c r="R158" s="647" t="s">
        <v>5</v>
      </c>
      <c r="S158" s="602" t="s">
        <v>398</v>
      </c>
      <c r="T158" s="1519"/>
      <c r="U158" s="600"/>
      <c r="V158" s="1508"/>
      <c r="W158" s="658"/>
      <c r="X158" s="659"/>
      <c r="Y158" s="659">
        <v>0</v>
      </c>
      <c r="Z158" s="659"/>
      <c r="AA158" s="716"/>
      <c r="AB158" s="659"/>
      <c r="AC158" s="738">
        <f>X158+AB158+AH158+AK158+AM158</f>
        <v>2</v>
      </c>
      <c r="AD158" s="738">
        <f>AA158+AG158+AJ158+AL158+AN158</f>
        <v>5134.2250000000004</v>
      </c>
      <c r="AE158" s="717"/>
      <c r="AF158" s="659"/>
      <c r="AG158" s="717"/>
      <c r="AH158" s="659"/>
      <c r="AI158" s="717"/>
      <c r="AJ158" s="717">
        <v>0</v>
      </c>
      <c r="AK158" s="659">
        <v>1</v>
      </c>
      <c r="AL158" s="717">
        <v>2504.5</v>
      </c>
      <c r="AM158" s="659">
        <v>1</v>
      </c>
      <c r="AN158" s="717">
        <f>AL158*105%</f>
        <v>2629.7249999999999</v>
      </c>
      <c r="AO158" s="659">
        <v>1</v>
      </c>
      <c r="AP158" s="717">
        <f>AN158*105%</f>
        <v>2761.2112499999998</v>
      </c>
      <c r="AQ158" s="602"/>
      <c r="AR158" s="602"/>
    </row>
    <row r="159" spans="1:44" s="649" customFormat="1" ht="15.75" customHeight="1">
      <c r="A159" s="678"/>
      <c r="B159" s="600"/>
      <c r="C159" s="602"/>
      <c r="D159" s="959"/>
      <c r="E159" s="1508"/>
      <c r="F159" s="600"/>
      <c r="G159" s="1508"/>
      <c r="H159" s="600"/>
      <c r="I159" s="602"/>
      <c r="J159" s="959"/>
      <c r="K159" s="1508"/>
      <c r="L159" s="601"/>
      <c r="M159" s="1508"/>
      <c r="N159" s="600"/>
      <c r="Q159" s="602"/>
      <c r="S159" s="950"/>
      <c r="T159" s="1519"/>
      <c r="U159" s="600"/>
      <c r="V159" s="1508"/>
      <c r="W159" s="857"/>
      <c r="X159" s="676"/>
      <c r="Y159" s="676"/>
      <c r="Z159" s="676"/>
      <c r="AA159" s="797"/>
      <c r="AB159" s="676"/>
      <c r="AC159" s="738"/>
      <c r="AD159" s="738"/>
      <c r="AE159" s="629"/>
      <c r="AF159" s="676"/>
      <c r="AG159" s="629"/>
      <c r="AH159" s="676"/>
      <c r="AI159" s="629"/>
      <c r="AJ159" s="629"/>
      <c r="AK159" s="676"/>
      <c r="AL159" s="629"/>
      <c r="AM159" s="676"/>
      <c r="AN159" s="629"/>
      <c r="AO159" s="676"/>
      <c r="AP159" s="629"/>
      <c r="AQ159" s="678"/>
      <c r="AR159" s="602"/>
    </row>
    <row r="160" spans="1:44" s="649" customFormat="1">
      <c r="A160" s="678"/>
      <c r="B160" s="600"/>
      <c r="C160" s="602"/>
      <c r="D160" s="959"/>
      <c r="E160" s="1508"/>
      <c r="F160" s="600"/>
      <c r="G160" s="1508"/>
      <c r="H160" s="600"/>
      <c r="I160" s="602"/>
      <c r="J160" s="959"/>
      <c r="K160" s="1508"/>
      <c r="L160" s="601"/>
      <c r="M160" s="1508"/>
      <c r="N160" s="600"/>
      <c r="Q160" s="602"/>
      <c r="R160" s="647" t="s">
        <v>7</v>
      </c>
      <c r="S160" s="1508" t="s">
        <v>102</v>
      </c>
      <c r="T160" s="1519"/>
      <c r="U160" s="647"/>
      <c r="V160" s="1508"/>
      <c r="W160" s="774"/>
      <c r="X160" s="658"/>
      <c r="Y160" s="658">
        <v>17969.400000000001</v>
      </c>
      <c r="Z160" s="658"/>
      <c r="AA160" s="797"/>
      <c r="AB160" s="658"/>
      <c r="AC160" s="738">
        <f t="shared" si="8"/>
        <v>0</v>
      </c>
      <c r="AD160" s="738">
        <f t="shared" si="9"/>
        <v>2400</v>
      </c>
      <c r="AE160" s="776"/>
      <c r="AF160" s="658"/>
      <c r="AG160" s="776"/>
      <c r="AH160" s="658"/>
      <c r="AI160" s="776">
        <f>240000/1000</f>
        <v>240</v>
      </c>
      <c r="AJ160" s="776">
        <f>2400000/1000</f>
        <v>2400</v>
      </c>
      <c r="AK160" s="658"/>
      <c r="AL160" s="776"/>
      <c r="AM160" s="658"/>
      <c r="AN160" s="776"/>
      <c r="AO160" s="658"/>
      <c r="AP160" s="776"/>
      <c r="AQ160" s="678"/>
      <c r="AR160" s="602"/>
    </row>
    <row r="161" spans="1:44" s="649" customFormat="1" ht="78.75">
      <c r="A161" s="678"/>
      <c r="B161" s="600"/>
      <c r="C161" s="602"/>
      <c r="D161" s="959"/>
      <c r="E161" s="1508"/>
      <c r="F161" s="600"/>
      <c r="G161" s="1508"/>
      <c r="I161" s="602"/>
      <c r="J161" s="959"/>
      <c r="K161" s="1508"/>
      <c r="L161" s="601" t="s">
        <v>7</v>
      </c>
      <c r="M161" s="602" t="s">
        <v>186</v>
      </c>
      <c r="N161" s="600"/>
      <c r="Q161" s="602"/>
      <c r="S161" s="1514"/>
      <c r="T161" s="1519"/>
      <c r="U161" s="600"/>
      <c r="V161" s="1508"/>
      <c r="W161" s="857"/>
      <c r="X161" s="676"/>
      <c r="Y161" s="676">
        <v>0</v>
      </c>
      <c r="Z161" s="676"/>
      <c r="AA161" s="797"/>
      <c r="AB161" s="676"/>
      <c r="AC161" s="738">
        <f t="shared" si="8"/>
        <v>0</v>
      </c>
      <c r="AD161" s="738">
        <f t="shared" si="9"/>
        <v>0</v>
      </c>
      <c r="AE161" s="629"/>
      <c r="AF161" s="676"/>
      <c r="AG161" s="629"/>
      <c r="AH161" s="676"/>
      <c r="AI161" s="629"/>
      <c r="AJ161" s="629"/>
      <c r="AK161" s="676"/>
      <c r="AL161" s="629"/>
      <c r="AM161" s="676"/>
      <c r="AN161" s="629"/>
      <c r="AO161" s="676"/>
      <c r="AP161" s="629"/>
      <c r="AQ161" s="678"/>
      <c r="AR161" s="602"/>
    </row>
    <row r="162" spans="1:44" s="625" customFormat="1" ht="35.25" hidden="1" customHeight="1">
      <c r="A162" s="678"/>
      <c r="B162" s="600"/>
      <c r="C162" s="602"/>
      <c r="D162" s="959"/>
      <c r="E162" s="602"/>
      <c r="F162" s="600"/>
      <c r="G162" s="1508"/>
      <c r="H162" s="647"/>
      <c r="I162" s="602"/>
      <c r="J162" s="617" t="s">
        <v>5</v>
      </c>
      <c r="K162" s="1508" t="s">
        <v>159</v>
      </c>
      <c r="L162" s="601" t="s">
        <v>24</v>
      </c>
      <c r="M162" s="602" t="s">
        <v>187</v>
      </c>
      <c r="N162" s="600"/>
      <c r="O162" s="649"/>
      <c r="P162" s="649"/>
      <c r="Q162" s="602"/>
      <c r="R162" s="647"/>
      <c r="S162" s="602"/>
      <c r="T162" s="649"/>
      <c r="U162" s="647"/>
      <c r="V162" s="602"/>
      <c r="W162" s="774"/>
      <c r="X162" s="658"/>
      <c r="Y162" s="658"/>
      <c r="Z162" s="658"/>
      <c r="AA162" s="797"/>
      <c r="AB162" s="723"/>
      <c r="AC162" s="738"/>
      <c r="AD162" s="738"/>
      <c r="AE162" s="776"/>
      <c r="AF162" s="723"/>
      <c r="AG162" s="776"/>
      <c r="AH162" s="723"/>
      <c r="AI162" s="776"/>
      <c r="AJ162" s="776"/>
      <c r="AK162" s="723"/>
      <c r="AL162" s="776"/>
      <c r="AM162" s="723"/>
      <c r="AN162" s="776"/>
      <c r="AO162" s="723"/>
      <c r="AP162" s="776"/>
      <c r="AQ162" s="678"/>
      <c r="AR162" s="602"/>
    </row>
    <row r="163" spans="1:44" s="649" customFormat="1" ht="47.25" hidden="1" customHeight="1">
      <c r="A163" s="678"/>
      <c r="B163" s="600"/>
      <c r="C163" s="602"/>
      <c r="D163" s="959"/>
      <c r="E163" s="602"/>
      <c r="F163" s="600"/>
      <c r="G163" s="950"/>
      <c r="H163" s="705"/>
      <c r="I163" s="602"/>
      <c r="J163" s="959"/>
      <c r="K163" s="1508"/>
      <c r="L163" s="601" t="s">
        <v>26</v>
      </c>
      <c r="M163" s="602" t="s">
        <v>345</v>
      </c>
      <c r="N163" s="600"/>
      <c r="Q163" s="602"/>
      <c r="R163" s="647" t="s">
        <v>24</v>
      </c>
      <c r="S163" s="602" t="s">
        <v>100</v>
      </c>
      <c r="U163" s="647" t="s">
        <v>24</v>
      </c>
      <c r="V163" s="602" t="s">
        <v>105</v>
      </c>
      <c r="W163" s="658">
        <v>1</v>
      </c>
      <c r="X163" s="659">
        <v>1</v>
      </c>
      <c r="Y163" s="659">
        <v>9620</v>
      </c>
      <c r="Z163" s="659"/>
      <c r="AA163" s="716"/>
      <c r="AB163" s="659">
        <v>0</v>
      </c>
      <c r="AC163" s="738">
        <f t="shared" si="8"/>
        <v>4</v>
      </c>
      <c r="AD163" s="738">
        <f t="shared" si="9"/>
        <v>0</v>
      </c>
      <c r="AE163" s="717"/>
      <c r="AF163" s="659"/>
      <c r="AG163" s="717"/>
      <c r="AH163" s="659">
        <v>1</v>
      </c>
      <c r="AI163" s="717"/>
      <c r="AJ163" s="717"/>
      <c r="AK163" s="659">
        <v>1</v>
      </c>
      <c r="AL163" s="717"/>
      <c r="AM163" s="659">
        <v>1</v>
      </c>
      <c r="AN163" s="717"/>
      <c r="AO163" s="659">
        <v>1</v>
      </c>
      <c r="AP163" s="717"/>
      <c r="AQ163" s="602"/>
      <c r="AR163" s="602"/>
    </row>
    <row r="164" spans="1:44" s="649" customFormat="1" ht="47.25" customHeight="1">
      <c r="A164" s="678"/>
      <c r="B164" s="600"/>
      <c r="C164" s="602"/>
      <c r="D164" s="959"/>
      <c r="E164" s="602"/>
      <c r="F164" s="600"/>
      <c r="G164" s="950"/>
      <c r="H164" s="705"/>
      <c r="I164" s="602"/>
      <c r="J164" s="959"/>
      <c r="K164" s="1508"/>
      <c r="L164" s="601"/>
      <c r="M164" s="602"/>
      <c r="N164" s="600"/>
      <c r="Q164" s="602"/>
      <c r="R164" s="600" t="s">
        <v>26</v>
      </c>
      <c r="S164" s="602" t="s">
        <v>397</v>
      </c>
      <c r="U164" s="600" t="s">
        <v>26</v>
      </c>
      <c r="V164" s="602" t="s">
        <v>434</v>
      </c>
      <c r="W164" s="658"/>
      <c r="X164" s="659"/>
      <c r="Y164" s="659">
        <v>0</v>
      </c>
      <c r="Z164" s="659"/>
      <c r="AA164" s="716"/>
      <c r="AB164" s="659"/>
      <c r="AC164" s="738">
        <f t="shared" si="8"/>
        <v>2</v>
      </c>
      <c r="AD164" s="738">
        <f t="shared" si="9"/>
        <v>75359.12</v>
      </c>
      <c r="AE164" s="717"/>
      <c r="AF164" s="659"/>
      <c r="AG164" s="717"/>
      <c r="AH164" s="659"/>
      <c r="AI164" s="717"/>
      <c r="AJ164" s="717"/>
      <c r="AK164" s="659">
        <v>1</v>
      </c>
      <c r="AL164" s="717">
        <f>37679560/1000</f>
        <v>37679.56</v>
      </c>
      <c r="AM164" s="659">
        <v>1</v>
      </c>
      <c r="AN164" s="717">
        <f>37679560/1000</f>
        <v>37679.56</v>
      </c>
      <c r="AO164" s="659">
        <v>1</v>
      </c>
      <c r="AP164" s="717">
        <f>37679560/1000</f>
        <v>37679.56</v>
      </c>
      <c r="AQ164" s="602"/>
      <c r="AR164" s="602"/>
    </row>
    <row r="165" spans="1:44" s="649" customFormat="1" ht="47.25" customHeight="1">
      <c r="A165" s="678"/>
      <c r="B165" s="600"/>
      <c r="C165" s="602"/>
      <c r="D165" s="959"/>
      <c r="E165" s="602"/>
      <c r="F165" s="600"/>
      <c r="G165" s="950"/>
      <c r="H165" s="705"/>
      <c r="I165" s="602"/>
      <c r="J165" s="959"/>
      <c r="K165" s="1508"/>
      <c r="L165" s="601"/>
      <c r="M165" s="602"/>
      <c r="N165" s="600"/>
      <c r="Q165" s="602"/>
      <c r="R165" s="647" t="s">
        <v>24</v>
      </c>
      <c r="S165" s="602" t="s">
        <v>399</v>
      </c>
      <c r="T165" s="649" t="s">
        <v>551</v>
      </c>
      <c r="U165" s="647" t="s">
        <v>5</v>
      </c>
      <c r="V165" s="602" t="s">
        <v>552</v>
      </c>
      <c r="W165" s="658"/>
      <c r="X165" s="659"/>
      <c r="Y165" s="659">
        <v>0</v>
      </c>
      <c r="Z165" s="659"/>
      <c r="AA165" s="716"/>
      <c r="AB165" s="659"/>
      <c r="AC165" s="738">
        <f>X165+AB165+AH165+AK165+AM165</f>
        <v>189</v>
      </c>
      <c r="AD165" s="738">
        <f>AA165+AG165+AJ165+AL165+AN165</f>
        <v>658009</v>
      </c>
      <c r="AE165" s="717"/>
      <c r="AF165" s="659"/>
      <c r="AG165" s="717"/>
      <c r="AH165" s="659">
        <v>0</v>
      </c>
      <c r="AI165" s="717"/>
      <c r="AJ165" s="717"/>
      <c r="AK165" s="659">
        <v>94</v>
      </c>
      <c r="AL165" s="717">
        <v>320980</v>
      </c>
      <c r="AM165" s="659">
        <v>95</v>
      </c>
      <c r="AN165" s="717">
        <f>AL165*105%</f>
        <v>337029</v>
      </c>
      <c r="AO165" s="659">
        <v>95</v>
      </c>
      <c r="AP165" s="717">
        <f>AN165*105%</f>
        <v>353880.45</v>
      </c>
      <c r="AQ165" s="602"/>
      <c r="AR165" s="602"/>
    </row>
    <row r="166" spans="1:44" s="649" customFormat="1" ht="47.25" customHeight="1">
      <c r="A166" s="678"/>
      <c r="B166" s="600"/>
      <c r="C166" s="602"/>
      <c r="D166" s="959"/>
      <c r="E166" s="602"/>
      <c r="F166" s="600"/>
      <c r="G166" s="950"/>
      <c r="H166" s="705"/>
      <c r="I166" s="602"/>
      <c r="J166" s="959"/>
      <c r="K166" s="1508"/>
      <c r="L166" s="601"/>
      <c r="M166" s="602"/>
      <c r="N166" s="600"/>
      <c r="Q166" s="602"/>
      <c r="R166" s="647"/>
      <c r="S166" s="602"/>
      <c r="T166" s="602" t="s">
        <v>553</v>
      </c>
      <c r="U166" s="647" t="s">
        <v>7</v>
      </c>
      <c r="V166" s="602" t="s">
        <v>554</v>
      </c>
      <c r="W166" s="658"/>
      <c r="X166" s="659"/>
      <c r="Y166" s="659"/>
      <c r="Z166" s="659"/>
      <c r="AA166" s="716"/>
      <c r="AB166" s="659"/>
      <c r="AC166" s="738">
        <f>X166+AB166+AH166+AK166+AM166</f>
        <v>10</v>
      </c>
      <c r="AD166" s="738"/>
      <c r="AE166" s="717"/>
      <c r="AF166" s="723"/>
      <c r="AG166" s="717"/>
      <c r="AH166" s="723">
        <v>0</v>
      </c>
      <c r="AI166" s="717"/>
      <c r="AJ166" s="776"/>
      <c r="AK166" s="723">
        <v>0</v>
      </c>
      <c r="AL166" s="776"/>
      <c r="AM166" s="723">
        <v>10</v>
      </c>
      <c r="AN166" s="776"/>
      <c r="AO166" s="723">
        <v>10</v>
      </c>
      <c r="AP166" s="717"/>
      <c r="AQ166" s="602"/>
      <c r="AR166" s="602"/>
    </row>
    <row r="167" spans="1:44" s="649" customFormat="1" ht="100.5" customHeight="1">
      <c r="A167" s="678"/>
      <c r="B167" s="600"/>
      <c r="C167" s="602"/>
      <c r="D167" s="959"/>
      <c r="E167" s="602"/>
      <c r="F167" s="600"/>
      <c r="G167" s="950"/>
      <c r="H167" s="705"/>
      <c r="I167" s="602"/>
      <c r="J167" s="959"/>
      <c r="K167" s="1508"/>
      <c r="L167" s="601"/>
      <c r="M167" s="602"/>
      <c r="N167" s="600"/>
      <c r="Q167" s="602"/>
      <c r="R167" s="647"/>
      <c r="S167" s="602"/>
      <c r="U167" s="647" t="s">
        <v>555</v>
      </c>
      <c r="V167" s="602" t="s">
        <v>556</v>
      </c>
      <c r="W167" s="658"/>
      <c r="X167" s="659"/>
      <c r="Y167" s="659"/>
      <c r="Z167" s="659"/>
      <c r="AA167" s="716"/>
      <c r="AB167" s="658"/>
      <c r="AC167" s="738">
        <f>X167+AB167+AH167+AK167+AM167</f>
        <v>23</v>
      </c>
      <c r="AD167" s="738"/>
      <c r="AE167" s="717"/>
      <c r="AF167" s="723"/>
      <c r="AG167" s="717"/>
      <c r="AH167" s="723">
        <v>0</v>
      </c>
      <c r="AI167" s="717"/>
      <c r="AJ167" s="776"/>
      <c r="AK167" s="723">
        <v>20</v>
      </c>
      <c r="AL167" s="776"/>
      <c r="AM167" s="723">
        <v>3</v>
      </c>
      <c r="AN167" s="776"/>
      <c r="AO167" s="723">
        <v>3</v>
      </c>
      <c r="AP167" s="717"/>
      <c r="AQ167" s="602"/>
      <c r="AR167" s="602"/>
    </row>
    <row r="168" spans="1:44" s="649" customFormat="1" ht="47.25">
      <c r="A168" s="678"/>
      <c r="B168" s="642"/>
      <c r="C168" s="608"/>
      <c r="D168" s="951"/>
      <c r="E168" s="608"/>
      <c r="F168" s="642"/>
      <c r="G168" s="1511" t="s">
        <v>335</v>
      </c>
      <c r="H168" s="625" t="s">
        <v>5</v>
      </c>
      <c r="I168" s="602" t="s">
        <v>501</v>
      </c>
      <c r="J168" s="951"/>
      <c r="K168" s="608"/>
      <c r="L168" s="625"/>
      <c r="M168" s="625"/>
      <c r="N168" s="642"/>
      <c r="O168" s="625"/>
      <c r="P168" s="625"/>
      <c r="Q168" s="608"/>
      <c r="R168" s="647" t="s">
        <v>26</v>
      </c>
      <c r="S168" s="602" t="s">
        <v>99</v>
      </c>
      <c r="T168" s="649" t="s">
        <v>557</v>
      </c>
      <c r="U168" s="647" t="s">
        <v>26</v>
      </c>
      <c r="V168" s="602" t="s">
        <v>558</v>
      </c>
      <c r="W168" s="774">
        <v>3</v>
      </c>
      <c r="X168" s="658">
        <v>0</v>
      </c>
      <c r="Y168" s="658">
        <v>0</v>
      </c>
      <c r="Z168" s="658"/>
      <c r="AA168" s="797"/>
      <c r="AB168" s="723">
        <v>3</v>
      </c>
      <c r="AC168" s="738">
        <f>X168+AB168+AH168+AK168+AM168</f>
        <v>26</v>
      </c>
      <c r="AD168" s="738">
        <f>AA168+AG168+AJ168+AL168+AN168</f>
        <v>65598</v>
      </c>
      <c r="AE168" s="776"/>
      <c r="AF168" s="723"/>
      <c r="AG168" s="776"/>
      <c r="AH168" s="723">
        <v>23</v>
      </c>
      <c r="AI168" s="776">
        <f>65600000</f>
        <v>65600000</v>
      </c>
      <c r="AJ168" s="776">
        <v>65598</v>
      </c>
      <c r="AK168" s="723">
        <v>0</v>
      </c>
      <c r="AL168" s="776"/>
      <c r="AM168" s="723">
        <v>0</v>
      </c>
      <c r="AN168" s="776"/>
      <c r="AO168" s="723">
        <v>0</v>
      </c>
      <c r="AP168" s="776"/>
      <c r="AQ168" s="678"/>
      <c r="AR168" s="602"/>
    </row>
    <row r="169" spans="1:44" s="649" customFormat="1" ht="31.5">
      <c r="A169" s="678"/>
      <c r="B169" s="600"/>
      <c r="C169" s="602"/>
      <c r="D169" s="959"/>
      <c r="E169" s="602"/>
      <c r="F169" s="600"/>
      <c r="G169" s="1511"/>
      <c r="I169" s="602"/>
      <c r="J169" s="959"/>
      <c r="K169" s="602"/>
      <c r="N169" s="600"/>
      <c r="Q169" s="602"/>
      <c r="R169" s="1504" t="s">
        <v>106</v>
      </c>
      <c r="S169" s="1505"/>
      <c r="T169" s="953"/>
      <c r="U169" s="640" t="s">
        <v>6</v>
      </c>
      <c r="V169" s="608" t="s">
        <v>310</v>
      </c>
      <c r="W169" s="772">
        <v>685</v>
      </c>
      <c r="X169" s="643">
        <v>685</v>
      </c>
      <c r="Y169" s="772">
        <v>0</v>
      </c>
      <c r="Z169" s="772"/>
      <c r="AA169" s="773">
        <f>SUM(AA172:AA183)</f>
        <v>389029.58</v>
      </c>
      <c r="AB169" s="772">
        <v>690</v>
      </c>
      <c r="AC169" s="744">
        <f t="shared" si="8"/>
        <v>3475</v>
      </c>
      <c r="AD169" s="744">
        <f t="shared" si="9"/>
        <v>2124913.67</v>
      </c>
      <c r="AE169" s="773">
        <v>416795.64</v>
      </c>
      <c r="AF169" s="772"/>
      <c r="AG169" s="773">
        <f>SUM(AG172:AG183)</f>
        <v>416795.64</v>
      </c>
      <c r="AH169" s="713">
        <v>695</v>
      </c>
      <c r="AI169" s="773">
        <f>SUM(AI172:AI184)</f>
        <v>520516</v>
      </c>
      <c r="AJ169" s="773">
        <f>SUM(AJ172:AJ183)</f>
        <v>560974</v>
      </c>
      <c r="AK169" s="772">
        <v>700</v>
      </c>
      <c r="AL169" s="773">
        <f>SUM(AL172:AL183)</f>
        <v>317129</v>
      </c>
      <c r="AM169" s="643">
        <v>705</v>
      </c>
      <c r="AN169" s="773">
        <f>SUM(AN172:AN183)</f>
        <v>440985.44999999995</v>
      </c>
      <c r="AO169" s="643">
        <v>705</v>
      </c>
      <c r="AP169" s="773">
        <f>SUM(AP172:AP183)</f>
        <v>440985.44999999995</v>
      </c>
      <c r="AQ169" s="708"/>
      <c r="AR169" s="608"/>
    </row>
    <row r="170" spans="1:44" s="649" customFormat="1" ht="31.5">
      <c r="A170" s="678"/>
      <c r="B170" s="600"/>
      <c r="C170" s="602"/>
      <c r="D170" s="959"/>
      <c r="E170" s="602"/>
      <c r="F170" s="600"/>
      <c r="G170" s="1511"/>
      <c r="H170" s="600"/>
      <c r="I170" s="602"/>
      <c r="J170" s="959"/>
      <c r="K170" s="602"/>
      <c r="L170" s="601"/>
      <c r="M170" s="602"/>
      <c r="N170" s="600"/>
      <c r="Q170" s="602"/>
      <c r="R170" s="1504"/>
      <c r="S170" s="1505"/>
      <c r="T170" s="953"/>
      <c r="U170" s="974" t="s">
        <v>5</v>
      </c>
      <c r="V170" s="608" t="s">
        <v>309</v>
      </c>
      <c r="W170" s="643">
        <v>1200</v>
      </c>
      <c r="X170" s="643">
        <v>1220</v>
      </c>
      <c r="Y170" s="643"/>
      <c r="Z170" s="643"/>
      <c r="AA170" s="643"/>
      <c r="AB170" s="643">
        <v>1240</v>
      </c>
      <c r="AC170" s="643"/>
      <c r="AD170" s="643"/>
      <c r="AE170" s="643"/>
      <c r="AF170" s="643"/>
      <c r="AG170" s="643"/>
      <c r="AH170" s="643">
        <v>1260</v>
      </c>
      <c r="AI170" s="643"/>
      <c r="AJ170" s="643"/>
      <c r="AK170" s="643">
        <v>1280</v>
      </c>
      <c r="AL170" s="643"/>
      <c r="AM170" s="643">
        <v>1300</v>
      </c>
      <c r="AN170" s="643"/>
      <c r="AO170" s="643">
        <v>1300</v>
      </c>
      <c r="AP170" s="643"/>
      <c r="AQ170" s="643"/>
      <c r="AR170" s="644"/>
    </row>
    <row r="171" spans="1:44" s="649" customFormat="1" ht="160.5" customHeight="1">
      <c r="A171" s="678"/>
      <c r="B171" s="600"/>
      <c r="C171" s="602"/>
      <c r="D171" s="959"/>
      <c r="E171" s="602"/>
      <c r="F171" s="600"/>
      <c r="G171" s="1511"/>
      <c r="I171" s="602"/>
      <c r="J171" s="959"/>
      <c r="K171" s="602"/>
      <c r="N171" s="600"/>
      <c r="Q171" s="602"/>
      <c r="R171" s="1506" t="s">
        <v>21</v>
      </c>
      <c r="S171" s="1507"/>
      <c r="T171" s="1037"/>
      <c r="U171" s="600"/>
      <c r="V171" s="602"/>
      <c r="W171" s="658"/>
      <c r="X171" s="658"/>
      <c r="Y171" s="659"/>
      <c r="Z171" s="723"/>
      <c r="AA171" s="817"/>
      <c r="AB171" s="774"/>
      <c r="AC171" s="738"/>
      <c r="AD171" s="738"/>
      <c r="AE171" s="775"/>
      <c r="AF171" s="774"/>
      <c r="AG171" s="775"/>
      <c r="AH171" s="757"/>
      <c r="AI171" s="775"/>
      <c r="AJ171" s="775"/>
      <c r="AK171" s="757"/>
      <c r="AL171" s="775"/>
      <c r="AM171" s="740"/>
      <c r="AN171" s="775"/>
      <c r="AO171" s="740"/>
      <c r="AP171" s="775"/>
      <c r="AQ171" s="678"/>
      <c r="AR171" s="602"/>
    </row>
    <row r="172" spans="1:44" s="649" customFormat="1" ht="141.75">
      <c r="A172" s="678"/>
      <c r="B172" s="600"/>
      <c r="C172" s="602"/>
      <c r="D172" s="959"/>
      <c r="E172" s="602"/>
      <c r="F172" s="600"/>
      <c r="G172" s="602"/>
      <c r="I172" s="602"/>
      <c r="J172" s="617" t="s">
        <v>7</v>
      </c>
      <c r="K172" s="1508" t="s">
        <v>182</v>
      </c>
      <c r="L172" s="601"/>
      <c r="M172" s="602"/>
      <c r="N172" s="600"/>
      <c r="Q172" s="602"/>
      <c r="R172" s="647" t="s">
        <v>6</v>
      </c>
      <c r="S172" s="602" t="s">
        <v>107</v>
      </c>
      <c r="U172" s="647" t="s">
        <v>6</v>
      </c>
      <c r="V172" s="602" t="s">
        <v>115</v>
      </c>
      <c r="W172" s="658">
        <v>1</v>
      </c>
      <c r="X172" s="659">
        <v>4</v>
      </c>
      <c r="Y172" s="659">
        <v>36434</v>
      </c>
      <c r="Z172" s="659"/>
      <c r="AA172" s="717">
        <f t="shared" ref="AA172:AA183" si="12">Y172+Z172</f>
        <v>36434</v>
      </c>
      <c r="AB172" s="659">
        <v>3</v>
      </c>
      <c r="AC172" s="659">
        <f t="shared" si="8"/>
        <v>19</v>
      </c>
      <c r="AD172" s="659">
        <f t="shared" si="9"/>
        <v>428551</v>
      </c>
      <c r="AE172" s="659">
        <f>W172*1.15</f>
        <v>1.1499999999999999</v>
      </c>
      <c r="AF172" s="659"/>
      <c r="AG172" s="717">
        <v>25460</v>
      </c>
      <c r="AH172" s="659">
        <v>4</v>
      </c>
      <c r="AI172" s="659">
        <f>126657000/1000</f>
        <v>126657</v>
      </c>
      <c r="AJ172" s="659">
        <f>126657000/1000</f>
        <v>126657</v>
      </c>
      <c r="AK172" s="659">
        <v>4</v>
      </c>
      <c r="AL172" s="659">
        <f>120000000/1000</f>
        <v>120000</v>
      </c>
      <c r="AM172" s="659">
        <v>4</v>
      </c>
      <c r="AN172" s="659">
        <f>120000000/1000</f>
        <v>120000</v>
      </c>
      <c r="AO172" s="659">
        <v>4</v>
      </c>
      <c r="AP172" s="659">
        <f>120000000/1000</f>
        <v>120000</v>
      </c>
      <c r="AQ172" s="678"/>
      <c r="AR172" s="602"/>
    </row>
    <row r="173" spans="1:44" s="649" customFormat="1" ht="78.75">
      <c r="A173" s="678"/>
      <c r="B173" s="600"/>
      <c r="C173" s="602"/>
      <c r="D173" s="959"/>
      <c r="E173" s="602"/>
      <c r="F173" s="600"/>
      <c r="G173" s="602"/>
      <c r="H173" s="600"/>
      <c r="I173" s="602"/>
      <c r="J173" s="959"/>
      <c r="K173" s="1508"/>
      <c r="N173" s="600"/>
      <c r="Q173" s="602"/>
      <c r="R173" s="647" t="s">
        <v>5</v>
      </c>
      <c r="S173" s="602" t="s">
        <v>108</v>
      </c>
      <c r="U173" s="647" t="s">
        <v>5</v>
      </c>
      <c r="V173" s="602" t="s">
        <v>116</v>
      </c>
      <c r="W173" s="658">
        <v>0</v>
      </c>
      <c r="X173" s="658">
        <v>0</v>
      </c>
      <c r="Y173" s="659">
        <v>0</v>
      </c>
      <c r="Z173" s="723"/>
      <c r="AA173" s="717">
        <f t="shared" si="12"/>
        <v>0</v>
      </c>
      <c r="AB173" s="658">
        <v>1</v>
      </c>
      <c r="AC173" s="658">
        <f t="shared" si="8"/>
        <v>3</v>
      </c>
      <c r="AD173" s="658">
        <f t="shared" si="9"/>
        <v>25000</v>
      </c>
      <c r="AE173" s="658"/>
      <c r="AF173" s="658"/>
      <c r="AG173" s="717"/>
      <c r="AH173" s="658">
        <v>0</v>
      </c>
      <c r="AI173" s="658">
        <v>0</v>
      </c>
      <c r="AJ173" s="658">
        <v>0</v>
      </c>
      <c r="AK173" s="658">
        <v>1</v>
      </c>
      <c r="AL173" s="658"/>
      <c r="AM173" s="658">
        <v>1</v>
      </c>
      <c r="AN173" s="658">
        <v>25000</v>
      </c>
      <c r="AO173" s="658">
        <v>1</v>
      </c>
      <c r="AP173" s="658">
        <v>25000</v>
      </c>
      <c r="AQ173" s="678"/>
      <c r="AR173" s="602"/>
    </row>
    <row r="174" spans="1:44" s="649" customFormat="1" ht="78.75">
      <c r="A174" s="678"/>
      <c r="B174" s="600"/>
      <c r="C174" s="602"/>
      <c r="D174" s="959"/>
      <c r="E174" s="602"/>
      <c r="F174" s="600"/>
      <c r="G174" s="602"/>
      <c r="H174" s="647"/>
      <c r="I174" s="1508"/>
      <c r="J174" s="959"/>
      <c r="K174" s="1508"/>
      <c r="L174" s="618"/>
      <c r="M174" s="602"/>
      <c r="N174" s="600"/>
      <c r="Q174" s="602"/>
      <c r="R174" s="647" t="s">
        <v>7</v>
      </c>
      <c r="S174" s="602" t="s">
        <v>109</v>
      </c>
      <c r="T174" s="649" t="s">
        <v>615</v>
      </c>
      <c r="U174" s="647" t="s">
        <v>7</v>
      </c>
      <c r="V174" s="602" t="s">
        <v>117</v>
      </c>
      <c r="W174" s="658">
        <v>1</v>
      </c>
      <c r="X174" s="658">
        <v>2</v>
      </c>
      <c r="Y174" s="658">
        <v>62305</v>
      </c>
      <c r="Z174" s="658"/>
      <c r="AA174" s="717">
        <f t="shared" si="12"/>
        <v>62305</v>
      </c>
      <c r="AB174" s="658">
        <v>2</v>
      </c>
      <c r="AC174" s="658">
        <f t="shared" si="8"/>
        <v>10</v>
      </c>
      <c r="AD174" s="658">
        <f t="shared" si="9"/>
        <v>546488.35</v>
      </c>
      <c r="AE174" s="658"/>
      <c r="AF174" s="658"/>
      <c r="AG174" s="717">
        <v>165669</v>
      </c>
      <c r="AH174" s="658">
        <v>2</v>
      </c>
      <c r="AI174" s="658">
        <f>96095500/1000</f>
        <v>96095.5</v>
      </c>
      <c r="AJ174" s="717">
        <v>94045.5</v>
      </c>
      <c r="AK174" s="658">
        <v>2</v>
      </c>
      <c r="AL174" s="717">
        <v>109497</v>
      </c>
      <c r="AM174" s="658">
        <v>2</v>
      </c>
      <c r="AN174" s="717">
        <f>AL174*105%</f>
        <v>114971.85</v>
      </c>
      <c r="AO174" s="658">
        <v>2</v>
      </c>
      <c r="AP174" s="717">
        <v>114971.85</v>
      </c>
      <c r="AQ174" s="678"/>
      <c r="AR174" s="602"/>
    </row>
    <row r="175" spans="1:44" s="649" customFormat="1" ht="63">
      <c r="A175" s="678"/>
      <c r="B175" s="600"/>
      <c r="C175" s="602"/>
      <c r="D175" s="959"/>
      <c r="E175" s="602"/>
      <c r="F175" s="600"/>
      <c r="G175" s="602"/>
      <c r="I175" s="1508"/>
      <c r="J175" s="959"/>
      <c r="K175" s="1508"/>
      <c r="L175" s="601"/>
      <c r="M175" s="602"/>
      <c r="N175" s="600"/>
      <c r="Q175" s="602"/>
      <c r="R175" s="647" t="s">
        <v>24</v>
      </c>
      <c r="S175" s="602" t="s">
        <v>110</v>
      </c>
      <c r="U175" s="647" t="s">
        <v>24</v>
      </c>
      <c r="V175" s="602" t="s">
        <v>118</v>
      </c>
      <c r="W175" s="658">
        <v>0</v>
      </c>
      <c r="X175" s="658">
        <v>0</v>
      </c>
      <c r="Y175" s="658">
        <v>0</v>
      </c>
      <c r="Z175" s="658"/>
      <c r="AA175" s="717">
        <f t="shared" si="12"/>
        <v>0</v>
      </c>
      <c r="AB175" s="658">
        <v>2</v>
      </c>
      <c r="AC175" s="658">
        <f t="shared" si="8"/>
        <v>2</v>
      </c>
      <c r="AD175" s="658">
        <f t="shared" si="9"/>
        <v>28000</v>
      </c>
      <c r="AE175" s="658"/>
      <c r="AF175" s="658"/>
      <c r="AG175" s="717">
        <v>28000</v>
      </c>
      <c r="AH175" s="658">
        <v>0</v>
      </c>
      <c r="AI175" s="658"/>
      <c r="AJ175" s="717">
        <v>0</v>
      </c>
      <c r="AK175" s="658">
        <v>0</v>
      </c>
      <c r="AL175" s="717">
        <v>0</v>
      </c>
      <c r="AM175" s="658">
        <v>0</v>
      </c>
      <c r="AN175" s="717">
        <v>0</v>
      </c>
      <c r="AO175" s="658">
        <v>0</v>
      </c>
      <c r="AP175" s="717">
        <v>0</v>
      </c>
      <c r="AQ175" s="678"/>
      <c r="AR175" s="602"/>
    </row>
    <row r="176" spans="1:44" s="625" customFormat="1" ht="75" customHeight="1">
      <c r="A176" s="678"/>
      <c r="B176" s="600"/>
      <c r="C176" s="602"/>
      <c r="D176" s="959"/>
      <c r="E176" s="602"/>
      <c r="F176" s="600"/>
      <c r="G176" s="602"/>
      <c r="H176" s="649"/>
      <c r="I176" s="950"/>
      <c r="J176" s="959"/>
      <c r="K176" s="1508"/>
      <c r="L176" s="601"/>
      <c r="M176" s="602"/>
      <c r="N176" s="600"/>
      <c r="O176" s="649"/>
      <c r="P176" s="649"/>
      <c r="Q176" s="602"/>
      <c r="R176" s="647" t="s">
        <v>26</v>
      </c>
      <c r="S176" s="602" t="s">
        <v>111</v>
      </c>
      <c r="T176" s="649"/>
      <c r="U176" s="647" t="s">
        <v>26</v>
      </c>
      <c r="V176" s="602" t="s">
        <v>119</v>
      </c>
      <c r="W176" s="658">
        <v>1</v>
      </c>
      <c r="X176" s="658">
        <v>0</v>
      </c>
      <c r="Y176" s="658">
        <v>0</v>
      </c>
      <c r="Z176" s="658"/>
      <c r="AA176" s="717">
        <f t="shared" si="12"/>
        <v>0</v>
      </c>
      <c r="AB176" s="658">
        <v>1</v>
      </c>
      <c r="AC176" s="658">
        <f t="shared" si="8"/>
        <v>1</v>
      </c>
      <c r="AD176" s="658">
        <f t="shared" si="9"/>
        <v>33750</v>
      </c>
      <c r="AE176" s="658"/>
      <c r="AF176" s="658"/>
      <c r="AG176" s="717">
        <v>33750</v>
      </c>
      <c r="AH176" s="658">
        <v>0</v>
      </c>
      <c r="AI176" s="658"/>
      <c r="AJ176" s="717">
        <v>0</v>
      </c>
      <c r="AK176" s="658">
        <v>0</v>
      </c>
      <c r="AL176" s="717">
        <v>0</v>
      </c>
      <c r="AM176" s="658">
        <v>0</v>
      </c>
      <c r="AN176" s="717">
        <v>0</v>
      </c>
      <c r="AO176" s="658">
        <v>0</v>
      </c>
      <c r="AP176" s="717">
        <v>0</v>
      </c>
      <c r="AQ176" s="678"/>
      <c r="AR176" s="602"/>
    </row>
    <row r="177" spans="1:44" s="649" customFormat="1" ht="78.75">
      <c r="A177" s="678"/>
      <c r="B177" s="600"/>
      <c r="C177" s="602"/>
      <c r="D177" s="959"/>
      <c r="E177" s="602"/>
      <c r="F177" s="600"/>
      <c r="G177" s="602"/>
      <c r="I177" s="950"/>
      <c r="J177" s="959"/>
      <c r="K177" s="602"/>
      <c r="N177" s="600"/>
      <c r="Q177" s="602"/>
      <c r="R177" s="647" t="s">
        <v>35</v>
      </c>
      <c r="S177" s="602" t="s">
        <v>112</v>
      </c>
      <c r="U177" s="647" t="s">
        <v>35</v>
      </c>
      <c r="V177" s="602" t="s">
        <v>120</v>
      </c>
      <c r="W177" s="658">
        <v>1</v>
      </c>
      <c r="X177" s="658">
        <v>1</v>
      </c>
      <c r="Y177" s="658">
        <v>2940</v>
      </c>
      <c r="Z177" s="658"/>
      <c r="AA177" s="717">
        <f t="shared" si="12"/>
        <v>2940</v>
      </c>
      <c r="AB177" s="658">
        <v>12</v>
      </c>
      <c r="AC177" s="658">
        <f t="shared" si="8"/>
        <v>14</v>
      </c>
      <c r="AD177" s="658">
        <f t="shared" si="9"/>
        <v>22340</v>
      </c>
      <c r="AE177" s="658"/>
      <c r="AF177" s="658"/>
      <c r="AG177" s="717">
        <v>14400</v>
      </c>
      <c r="AH177" s="658">
        <v>0</v>
      </c>
      <c r="AI177" s="658"/>
      <c r="AJ177" s="717"/>
      <c r="AK177" s="658">
        <v>0</v>
      </c>
      <c r="AL177" s="717"/>
      <c r="AM177" s="658">
        <v>1</v>
      </c>
      <c r="AN177" s="717">
        <v>5000</v>
      </c>
      <c r="AO177" s="658">
        <v>1</v>
      </c>
      <c r="AP177" s="717">
        <v>5000</v>
      </c>
      <c r="AQ177" s="678"/>
      <c r="AR177" s="602"/>
    </row>
    <row r="178" spans="1:44" s="649" customFormat="1" ht="47.25">
      <c r="A178" s="678"/>
      <c r="B178" s="600"/>
      <c r="C178" s="602"/>
      <c r="D178" s="959"/>
      <c r="E178" s="602"/>
      <c r="F178" s="600"/>
      <c r="G178" s="602"/>
      <c r="I178" s="950"/>
      <c r="J178" s="959"/>
      <c r="K178" s="602"/>
      <c r="L178" s="601"/>
      <c r="M178" s="602"/>
      <c r="N178" s="600"/>
      <c r="Q178" s="602"/>
      <c r="R178" s="647" t="s">
        <v>36</v>
      </c>
      <c r="S178" s="602" t="s">
        <v>113</v>
      </c>
      <c r="U178" s="647" t="s">
        <v>36</v>
      </c>
      <c r="V178" s="602" t="s">
        <v>486</v>
      </c>
      <c r="W178" s="658">
        <v>0</v>
      </c>
      <c r="X178" s="658">
        <v>1</v>
      </c>
      <c r="Y178" s="658">
        <v>88942</v>
      </c>
      <c r="Z178" s="658"/>
      <c r="AA178" s="717">
        <f t="shared" si="12"/>
        <v>88942</v>
      </c>
      <c r="AB178" s="658">
        <v>0</v>
      </c>
      <c r="AC178" s="658">
        <f t="shared" si="8"/>
        <v>2</v>
      </c>
      <c r="AD178" s="658">
        <f t="shared" si="9"/>
        <v>386705.5</v>
      </c>
      <c r="AE178" s="658"/>
      <c r="AF178" s="658"/>
      <c r="AG178" s="717"/>
      <c r="AH178" s="658">
        <v>1</v>
      </c>
      <c r="AI178" s="658">
        <f>297763500/1000</f>
        <v>297763.5</v>
      </c>
      <c r="AJ178" s="717">
        <f>297763500/1000</f>
        <v>297763.5</v>
      </c>
      <c r="AK178" s="658">
        <v>0</v>
      </c>
      <c r="AL178" s="717"/>
      <c r="AM178" s="658">
        <v>0</v>
      </c>
      <c r="AN178" s="717"/>
      <c r="AO178" s="658">
        <v>0</v>
      </c>
      <c r="AP178" s="717"/>
      <c r="AQ178" s="678"/>
      <c r="AR178" s="602"/>
    </row>
    <row r="179" spans="1:44" s="649" customFormat="1" ht="31.5">
      <c r="A179" s="678"/>
      <c r="B179" s="600"/>
      <c r="C179" s="602"/>
      <c r="D179" s="959"/>
      <c r="E179" s="602"/>
      <c r="F179" s="600"/>
      <c r="G179" s="602"/>
      <c r="I179" s="950"/>
      <c r="J179" s="959"/>
      <c r="K179" s="602"/>
      <c r="L179" s="601"/>
      <c r="M179" s="602"/>
      <c r="N179" s="600"/>
      <c r="Q179" s="602"/>
      <c r="R179" s="647" t="s">
        <v>37</v>
      </c>
      <c r="S179" s="602" t="s">
        <v>114</v>
      </c>
      <c r="U179" s="647" t="s">
        <v>37</v>
      </c>
      <c r="V179" s="602" t="s">
        <v>248</v>
      </c>
      <c r="W179" s="658"/>
      <c r="X179" s="658">
        <v>12</v>
      </c>
      <c r="Y179" s="658">
        <v>109466.58</v>
      </c>
      <c r="Z179" s="658"/>
      <c r="AA179" s="717">
        <f t="shared" si="12"/>
        <v>109466.58</v>
      </c>
      <c r="AB179" s="658">
        <v>12</v>
      </c>
      <c r="AC179" s="658">
        <f t="shared" si="8"/>
        <v>24</v>
      </c>
      <c r="AD179" s="658">
        <f t="shared" si="9"/>
        <v>258983.22000000003</v>
      </c>
      <c r="AE179" s="658"/>
      <c r="AF179" s="658"/>
      <c r="AG179" s="717">
        <v>149516.64000000001</v>
      </c>
      <c r="AH179" s="658">
        <v>0</v>
      </c>
      <c r="AI179" s="658"/>
      <c r="AJ179" s="717"/>
      <c r="AK179" s="658">
        <v>0</v>
      </c>
      <c r="AL179" s="717"/>
      <c r="AM179" s="658">
        <v>0</v>
      </c>
      <c r="AN179" s="717"/>
      <c r="AO179" s="658">
        <v>0</v>
      </c>
      <c r="AP179" s="717"/>
      <c r="AQ179" s="678"/>
      <c r="AR179" s="602"/>
    </row>
    <row r="180" spans="1:44" s="649" customFormat="1" ht="63">
      <c r="A180" s="678"/>
      <c r="B180" s="600"/>
      <c r="C180" s="602"/>
      <c r="D180" s="959"/>
      <c r="E180" s="602"/>
      <c r="F180" s="600"/>
      <c r="G180" s="602"/>
      <c r="I180" s="950"/>
      <c r="J180" s="959"/>
      <c r="K180" s="602"/>
      <c r="L180" s="601"/>
      <c r="M180" s="602"/>
      <c r="N180" s="600"/>
      <c r="Q180" s="602"/>
      <c r="R180" s="647" t="s">
        <v>38</v>
      </c>
      <c r="S180" s="602" t="s">
        <v>213</v>
      </c>
      <c r="U180" s="647" t="s">
        <v>38</v>
      </c>
      <c r="V180" s="602" t="s">
        <v>249</v>
      </c>
      <c r="W180" s="658">
        <v>0</v>
      </c>
      <c r="X180" s="658">
        <v>0</v>
      </c>
      <c r="Y180" s="658">
        <v>0</v>
      </c>
      <c r="Z180" s="658"/>
      <c r="AA180" s="717">
        <f t="shared" si="12"/>
        <v>0</v>
      </c>
      <c r="AB180" s="658">
        <v>0</v>
      </c>
      <c r="AC180" s="658">
        <f t="shared" si="8"/>
        <v>1</v>
      </c>
      <c r="AD180" s="658">
        <f t="shared" si="9"/>
        <v>50000</v>
      </c>
      <c r="AE180" s="658"/>
      <c r="AF180" s="658"/>
      <c r="AG180" s="717"/>
      <c r="AH180" s="658">
        <v>0</v>
      </c>
      <c r="AI180" s="658"/>
      <c r="AJ180" s="717"/>
      <c r="AK180" s="658">
        <v>0</v>
      </c>
      <c r="AL180" s="717"/>
      <c r="AM180" s="658">
        <v>1</v>
      </c>
      <c r="AN180" s="717">
        <v>50000</v>
      </c>
      <c r="AO180" s="658">
        <v>1</v>
      </c>
      <c r="AP180" s="717">
        <v>50000</v>
      </c>
      <c r="AQ180" s="678"/>
      <c r="AR180" s="602"/>
    </row>
    <row r="181" spans="1:44" s="649" customFormat="1" ht="47.25">
      <c r="A181" s="678"/>
      <c r="B181" s="600"/>
      <c r="C181" s="602"/>
      <c r="D181" s="959"/>
      <c r="E181" s="602"/>
      <c r="F181" s="600"/>
      <c r="G181" s="602"/>
      <c r="I181" s="950"/>
      <c r="J181" s="959"/>
      <c r="K181" s="602"/>
      <c r="L181" s="601"/>
      <c r="M181" s="602"/>
      <c r="N181" s="600"/>
      <c r="Q181" s="602"/>
      <c r="R181" s="600" t="s">
        <v>329</v>
      </c>
      <c r="S181" s="602" t="s">
        <v>287</v>
      </c>
      <c r="U181" s="647" t="s">
        <v>478</v>
      </c>
      <c r="V181" s="602" t="s">
        <v>479</v>
      </c>
      <c r="W181" s="658"/>
      <c r="X181" s="658"/>
      <c r="Y181" s="658">
        <v>0</v>
      </c>
      <c r="Z181" s="658"/>
      <c r="AA181" s="717">
        <f t="shared" si="12"/>
        <v>0</v>
      </c>
      <c r="AB181" s="658"/>
      <c r="AC181" s="658">
        <f t="shared" si="8"/>
        <v>1</v>
      </c>
      <c r="AD181" s="658">
        <f t="shared" si="9"/>
        <v>34000</v>
      </c>
      <c r="AE181" s="658"/>
      <c r="AF181" s="658"/>
      <c r="AG181" s="717"/>
      <c r="AH181" s="658"/>
      <c r="AI181" s="658"/>
      <c r="AJ181" s="717"/>
      <c r="AK181" s="658"/>
      <c r="AL181" s="717"/>
      <c r="AM181" s="658">
        <v>1</v>
      </c>
      <c r="AN181" s="717">
        <v>34000</v>
      </c>
      <c r="AO181" s="658">
        <v>1</v>
      </c>
      <c r="AP181" s="717">
        <v>34000</v>
      </c>
      <c r="AQ181" s="678"/>
      <c r="AR181" s="602"/>
    </row>
    <row r="182" spans="1:44" s="649" customFormat="1" ht="47.25">
      <c r="A182" s="678"/>
      <c r="B182" s="600"/>
      <c r="C182" s="602"/>
      <c r="D182" s="959"/>
      <c r="E182" s="602"/>
      <c r="F182" s="600"/>
      <c r="G182" s="602"/>
      <c r="I182" s="950"/>
      <c r="J182" s="959"/>
      <c r="K182" s="602"/>
      <c r="L182" s="601"/>
      <c r="M182" s="602"/>
      <c r="N182" s="600"/>
      <c r="Q182" s="602"/>
      <c r="R182" s="600" t="s">
        <v>55</v>
      </c>
      <c r="S182" s="602" t="s">
        <v>370</v>
      </c>
      <c r="T182" s="649" t="s">
        <v>614</v>
      </c>
      <c r="U182" s="647" t="s">
        <v>480</v>
      </c>
      <c r="V182" s="602" t="s">
        <v>629</v>
      </c>
      <c r="W182" s="658"/>
      <c r="X182" s="658"/>
      <c r="Y182" s="658">
        <v>0</v>
      </c>
      <c r="Z182" s="658"/>
      <c r="AA182" s="717">
        <f t="shared" si="12"/>
        <v>0</v>
      </c>
      <c r="AB182" s="658"/>
      <c r="AC182" s="658">
        <f t="shared" si="8"/>
        <v>3</v>
      </c>
      <c r="AD182" s="658">
        <f t="shared" si="9"/>
        <v>68279.350000000006</v>
      </c>
      <c r="AE182" s="658"/>
      <c r="AF182" s="658"/>
      <c r="AG182" s="717"/>
      <c r="AH182" s="658">
        <v>0</v>
      </c>
      <c r="AI182" s="658"/>
      <c r="AJ182" s="717"/>
      <c r="AK182" s="658">
        <v>1</v>
      </c>
      <c r="AL182" s="717">
        <v>33307</v>
      </c>
      <c r="AM182" s="658">
        <v>2</v>
      </c>
      <c r="AN182" s="717">
        <f>AL182*105%</f>
        <v>34972.35</v>
      </c>
      <c r="AO182" s="658">
        <v>2</v>
      </c>
      <c r="AP182" s="717">
        <v>34972.35</v>
      </c>
      <c r="AQ182" s="678"/>
      <c r="AR182" s="602"/>
    </row>
    <row r="183" spans="1:44" s="649" customFormat="1" ht="47.25">
      <c r="A183" s="678"/>
      <c r="B183" s="600"/>
      <c r="C183" s="602"/>
      <c r="D183" s="959"/>
      <c r="E183" s="602"/>
      <c r="F183" s="600"/>
      <c r="G183" s="602"/>
      <c r="I183" s="950"/>
      <c r="J183" s="959"/>
      <c r="K183" s="602"/>
      <c r="L183" s="601"/>
      <c r="M183" s="602"/>
      <c r="N183" s="600"/>
      <c r="Q183" s="602"/>
      <c r="R183" s="600" t="s">
        <v>360</v>
      </c>
      <c r="S183" s="602" t="s">
        <v>400</v>
      </c>
      <c r="T183" s="649" t="s">
        <v>630</v>
      </c>
      <c r="U183" s="647" t="s">
        <v>481</v>
      </c>
      <c r="V183" s="602" t="s">
        <v>647</v>
      </c>
      <c r="W183" s="658"/>
      <c r="X183" s="658"/>
      <c r="Y183" s="658">
        <v>88942</v>
      </c>
      <c r="Z183" s="658"/>
      <c r="AA183" s="717">
        <f t="shared" si="12"/>
        <v>88942</v>
      </c>
      <c r="AB183" s="658"/>
      <c r="AC183" s="658">
        <f t="shared" si="8"/>
        <v>6</v>
      </c>
      <c r="AD183" s="658">
        <f t="shared" si="9"/>
        <v>242816.25</v>
      </c>
      <c r="AE183" s="658"/>
      <c r="AF183" s="658"/>
      <c r="AG183" s="717"/>
      <c r="AH183" s="658">
        <v>2</v>
      </c>
      <c r="AI183" s="658"/>
      <c r="AJ183" s="717">
        <v>42508</v>
      </c>
      <c r="AK183" s="658">
        <v>2</v>
      </c>
      <c r="AL183" s="717">
        <v>54325</v>
      </c>
      <c r="AM183" s="658">
        <v>2</v>
      </c>
      <c r="AN183" s="717">
        <f>AL183*105%</f>
        <v>57041.25</v>
      </c>
      <c r="AO183" s="658">
        <v>2</v>
      </c>
      <c r="AP183" s="717">
        <v>57041.25</v>
      </c>
      <c r="AQ183" s="678"/>
      <c r="AR183" s="602"/>
    </row>
    <row r="184" spans="1:44" s="649" customFormat="1">
      <c r="A184" s="678"/>
      <c r="B184" s="642"/>
      <c r="C184" s="608"/>
      <c r="D184" s="951"/>
      <c r="E184" s="608"/>
      <c r="F184" s="642"/>
      <c r="G184" s="608"/>
      <c r="H184" s="625"/>
      <c r="I184" s="954"/>
      <c r="J184" s="951"/>
      <c r="K184" s="608"/>
      <c r="L184" s="953"/>
      <c r="M184" s="608"/>
      <c r="N184" s="642"/>
      <c r="O184" s="625"/>
      <c r="P184" s="625"/>
      <c r="Q184" s="608"/>
      <c r="R184" s="600"/>
      <c r="S184" s="602"/>
      <c r="U184" s="647"/>
      <c r="V184" s="602"/>
      <c r="W184" s="658"/>
      <c r="X184" s="658"/>
      <c r="Y184" s="658">
        <v>0</v>
      </c>
      <c r="Z184" s="658"/>
      <c r="AA184" s="658"/>
      <c r="AB184" s="658"/>
      <c r="AC184" s="658">
        <f t="shared" si="8"/>
        <v>0</v>
      </c>
      <c r="AD184" s="658">
        <f t="shared" si="9"/>
        <v>0</v>
      </c>
      <c r="AE184" s="658"/>
      <c r="AF184" s="658"/>
      <c r="AG184" s="658"/>
      <c r="AH184" s="658"/>
      <c r="AI184" s="658"/>
      <c r="AJ184" s="658"/>
      <c r="AK184" s="658"/>
      <c r="AL184" s="658"/>
      <c r="AM184" s="658"/>
      <c r="AN184" s="658"/>
      <c r="AO184" s="658"/>
      <c r="AP184" s="658"/>
      <c r="AQ184" s="678"/>
      <c r="AR184" s="602"/>
    </row>
    <row r="185" spans="1:44" s="649" customFormat="1" ht="31.5">
      <c r="A185" s="678"/>
      <c r="B185" s="600"/>
      <c r="C185" s="602"/>
      <c r="D185" s="959"/>
      <c r="E185" s="602"/>
      <c r="F185" s="600"/>
      <c r="G185" s="602"/>
      <c r="I185" s="950"/>
      <c r="J185" s="959"/>
      <c r="K185" s="602"/>
      <c r="L185" s="601"/>
      <c r="M185" s="602"/>
      <c r="N185" s="600"/>
      <c r="Q185" s="602"/>
      <c r="R185" s="1506" t="s">
        <v>487</v>
      </c>
      <c r="S185" s="1507"/>
      <c r="T185" s="1037"/>
      <c r="U185" s="793" t="s">
        <v>6</v>
      </c>
      <c r="V185" s="794" t="s">
        <v>310</v>
      </c>
      <c r="W185" s="643"/>
      <c r="X185" s="643">
        <v>685</v>
      </c>
      <c r="Y185" s="643"/>
      <c r="Z185" s="643"/>
      <c r="AA185" s="643"/>
      <c r="AB185" s="643">
        <v>690</v>
      </c>
      <c r="AC185" s="643"/>
      <c r="AD185" s="643"/>
      <c r="AE185" s="643"/>
      <c r="AF185" s="643"/>
      <c r="AG185" s="643"/>
      <c r="AH185" s="643"/>
      <c r="AI185" s="643"/>
      <c r="AJ185" s="643"/>
      <c r="AK185" s="643"/>
      <c r="AL185" s="643"/>
      <c r="AM185" s="643"/>
      <c r="AN185" s="643">
        <f>SUM(AN188:AN189)</f>
        <v>60000</v>
      </c>
      <c r="AO185" s="643"/>
      <c r="AP185" s="643">
        <f>SUM(AP188:AP189)</f>
        <v>60000</v>
      </c>
      <c r="AQ185" s="643"/>
      <c r="AR185" s="608"/>
    </row>
    <row r="186" spans="1:44" s="625" customFormat="1" ht="31.5">
      <c r="A186" s="678"/>
      <c r="B186" s="600"/>
      <c r="C186" s="602"/>
      <c r="D186" s="959"/>
      <c r="E186" s="602"/>
      <c r="F186" s="600"/>
      <c r="G186" s="602"/>
      <c r="H186" s="649"/>
      <c r="I186" s="950"/>
      <c r="J186" s="959"/>
      <c r="K186" s="602"/>
      <c r="L186" s="601"/>
      <c r="M186" s="602"/>
      <c r="N186" s="600"/>
      <c r="O186" s="649"/>
      <c r="P186" s="649"/>
      <c r="Q186" s="602"/>
      <c r="R186" s="600"/>
      <c r="S186" s="602"/>
      <c r="T186" s="649"/>
      <c r="U186" s="974" t="s">
        <v>5</v>
      </c>
      <c r="V186" s="608" t="s">
        <v>309</v>
      </c>
      <c r="W186" s="643"/>
      <c r="X186" s="643">
        <v>1220</v>
      </c>
      <c r="Y186" s="643"/>
      <c r="Z186" s="643"/>
      <c r="AA186" s="643"/>
      <c r="AB186" s="643">
        <v>1240</v>
      </c>
      <c r="AC186" s="643"/>
      <c r="AD186" s="643"/>
      <c r="AE186" s="643"/>
      <c r="AF186" s="643"/>
      <c r="AG186" s="643"/>
      <c r="AH186" s="643"/>
      <c r="AI186" s="643"/>
      <c r="AJ186" s="643"/>
      <c r="AK186" s="643"/>
      <c r="AL186" s="643"/>
      <c r="AM186" s="643"/>
      <c r="AN186" s="643"/>
      <c r="AO186" s="643"/>
      <c r="AP186" s="643"/>
      <c r="AQ186" s="643"/>
      <c r="AR186" s="602"/>
    </row>
    <row r="187" spans="1:44" s="649" customFormat="1">
      <c r="A187" s="678"/>
      <c r="B187" s="600"/>
      <c r="C187" s="602"/>
      <c r="D187" s="959"/>
      <c r="E187" s="602"/>
      <c r="F187" s="600"/>
      <c r="G187" s="602"/>
      <c r="I187" s="950"/>
      <c r="J187" s="959"/>
      <c r="K187" s="602"/>
      <c r="L187" s="601"/>
      <c r="M187" s="602"/>
      <c r="N187" s="600"/>
      <c r="Q187" s="602"/>
      <c r="R187" s="1512" t="s">
        <v>348</v>
      </c>
      <c r="S187" s="1513"/>
      <c r="T187" s="1035"/>
      <c r="U187" s="647"/>
      <c r="V187" s="602"/>
      <c r="W187" s="658"/>
      <c r="X187" s="658"/>
      <c r="Y187" s="658"/>
      <c r="Z187" s="658"/>
      <c r="AA187" s="797"/>
      <c r="AB187" s="659"/>
      <c r="AC187" s="738"/>
      <c r="AD187" s="738"/>
      <c r="AE187" s="776"/>
      <c r="AF187" s="659"/>
      <c r="AG187" s="776"/>
      <c r="AH187" s="659"/>
      <c r="AI187" s="776"/>
      <c r="AJ187" s="776"/>
      <c r="AK187" s="659"/>
      <c r="AL187" s="776"/>
      <c r="AM187" s="659"/>
      <c r="AN187" s="776"/>
      <c r="AO187" s="659"/>
      <c r="AP187" s="776"/>
      <c r="AQ187" s="678"/>
      <c r="AR187" s="602"/>
    </row>
    <row r="188" spans="1:44" s="649" customFormat="1" ht="63">
      <c r="A188" s="678"/>
      <c r="B188" s="600"/>
      <c r="C188" s="602"/>
      <c r="D188" s="959"/>
      <c r="E188" s="602"/>
      <c r="F188" s="600"/>
      <c r="G188" s="602"/>
      <c r="I188" s="950"/>
      <c r="J188" s="959"/>
      <c r="K188" s="602"/>
      <c r="L188" s="601"/>
      <c r="M188" s="602"/>
      <c r="N188" s="600"/>
      <c r="Q188" s="602"/>
      <c r="R188" s="647" t="s">
        <v>6</v>
      </c>
      <c r="S188" s="602" t="s">
        <v>488</v>
      </c>
      <c r="U188" s="647" t="s">
        <v>6</v>
      </c>
      <c r="V188" s="602" t="s">
        <v>491</v>
      </c>
      <c r="W188" s="658">
        <v>0</v>
      </c>
      <c r="X188" s="658">
        <v>0</v>
      </c>
      <c r="Y188" s="658"/>
      <c r="Z188" s="658"/>
      <c r="AA188" s="658"/>
      <c r="AB188" s="658">
        <v>0</v>
      </c>
      <c r="AC188" s="658"/>
      <c r="AD188" s="658"/>
      <c r="AE188" s="658"/>
      <c r="AF188" s="658"/>
      <c r="AG188" s="658"/>
      <c r="AH188" s="658">
        <v>0</v>
      </c>
      <c r="AI188" s="658"/>
      <c r="AJ188" s="658"/>
      <c r="AK188" s="658">
        <v>0</v>
      </c>
      <c r="AL188" s="658"/>
      <c r="AM188" s="658">
        <v>1</v>
      </c>
      <c r="AN188" s="717">
        <v>60000</v>
      </c>
      <c r="AO188" s="658">
        <v>1</v>
      </c>
      <c r="AP188" s="717">
        <v>60000</v>
      </c>
      <c r="AQ188" s="658"/>
      <c r="AR188" s="602"/>
    </row>
    <row r="189" spans="1:44" s="649" customFormat="1">
      <c r="A189" s="678"/>
      <c r="B189" s="642"/>
      <c r="C189" s="608"/>
      <c r="D189" s="951"/>
      <c r="E189" s="608"/>
      <c r="F189" s="642"/>
      <c r="G189" s="608"/>
      <c r="H189" s="625"/>
      <c r="I189" s="954"/>
      <c r="J189" s="951"/>
      <c r="K189" s="608"/>
      <c r="L189" s="953"/>
      <c r="M189" s="608"/>
      <c r="N189" s="642"/>
      <c r="O189" s="625"/>
      <c r="P189" s="625"/>
      <c r="Q189" s="608"/>
      <c r="R189" s="600"/>
      <c r="S189" s="602"/>
      <c r="U189" s="647"/>
      <c r="V189" s="602"/>
      <c r="W189" s="658"/>
      <c r="X189" s="658"/>
      <c r="Y189" s="658"/>
      <c r="Z189" s="658"/>
      <c r="AA189" s="797"/>
      <c r="AB189" s="658"/>
      <c r="AC189" s="738"/>
      <c r="AD189" s="738"/>
      <c r="AE189" s="776"/>
      <c r="AF189" s="659"/>
      <c r="AG189" s="776"/>
      <c r="AH189" s="658"/>
      <c r="AI189" s="776"/>
      <c r="AJ189" s="776"/>
      <c r="AK189" s="658"/>
      <c r="AL189" s="776"/>
      <c r="AM189" s="659"/>
      <c r="AN189" s="776"/>
      <c r="AO189" s="659"/>
      <c r="AP189" s="776"/>
      <c r="AQ189" s="678"/>
      <c r="AR189" s="602"/>
    </row>
    <row r="190" spans="1:44" s="649" customFormat="1" ht="31.5">
      <c r="A190" s="678"/>
      <c r="B190" s="600"/>
      <c r="C190" s="602"/>
      <c r="D190" s="959"/>
      <c r="E190" s="602"/>
      <c r="F190" s="600"/>
      <c r="G190" s="602"/>
      <c r="I190" s="950"/>
      <c r="J190" s="959"/>
      <c r="K190" s="602"/>
      <c r="L190" s="601"/>
      <c r="M190" s="602"/>
      <c r="N190" s="600"/>
      <c r="Q190" s="602"/>
      <c r="R190" s="1504" t="s">
        <v>492</v>
      </c>
      <c r="S190" s="1505"/>
      <c r="T190" s="953"/>
      <c r="U190" s="640" t="s">
        <v>6</v>
      </c>
      <c r="V190" s="608" t="s">
        <v>310</v>
      </c>
      <c r="W190" s="643"/>
      <c r="X190" s="643">
        <v>685</v>
      </c>
      <c r="Y190" s="643"/>
      <c r="Z190" s="643"/>
      <c r="AA190" s="643"/>
      <c r="AB190" s="643">
        <v>690</v>
      </c>
      <c r="AC190" s="643"/>
      <c r="AD190" s="643"/>
      <c r="AE190" s="643"/>
      <c r="AF190" s="643"/>
      <c r="AG190" s="643"/>
      <c r="AH190" s="643"/>
      <c r="AI190" s="643"/>
      <c r="AJ190" s="643"/>
      <c r="AK190" s="643"/>
      <c r="AL190" s="643"/>
      <c r="AM190" s="643"/>
      <c r="AN190" s="643">
        <f>SUM(AN191:AN193)</f>
        <v>68000</v>
      </c>
      <c r="AO190" s="643"/>
      <c r="AP190" s="643">
        <f>SUM(AP191:AP193)</f>
        <v>68000</v>
      </c>
      <c r="AQ190" s="643"/>
      <c r="AR190" s="608"/>
    </row>
    <row r="191" spans="1:44" s="649" customFormat="1" ht="31.5">
      <c r="A191" s="678"/>
      <c r="B191" s="600"/>
      <c r="C191" s="602"/>
      <c r="D191" s="959"/>
      <c r="E191" s="602"/>
      <c r="F191" s="600"/>
      <c r="G191" s="602"/>
      <c r="I191" s="950"/>
      <c r="J191" s="959"/>
      <c r="K191" s="602"/>
      <c r="L191" s="601"/>
      <c r="M191" s="602"/>
      <c r="N191" s="600"/>
      <c r="Q191" s="602"/>
      <c r="R191" s="600"/>
      <c r="S191" s="602"/>
      <c r="U191" s="974" t="s">
        <v>5</v>
      </c>
      <c r="V191" s="608" t="s">
        <v>309</v>
      </c>
      <c r="W191" s="643"/>
      <c r="X191" s="643">
        <v>1220</v>
      </c>
      <c r="Y191" s="643"/>
      <c r="Z191" s="643"/>
      <c r="AA191" s="643"/>
      <c r="AB191" s="643">
        <v>1240</v>
      </c>
      <c r="AC191" s="643"/>
      <c r="AD191" s="643"/>
      <c r="AE191" s="643"/>
      <c r="AF191" s="643"/>
      <c r="AG191" s="643"/>
      <c r="AH191" s="643"/>
      <c r="AI191" s="643"/>
      <c r="AJ191" s="643"/>
      <c r="AK191" s="643"/>
      <c r="AL191" s="643"/>
      <c r="AM191" s="643"/>
      <c r="AN191" s="643"/>
      <c r="AO191" s="643"/>
      <c r="AP191" s="643"/>
      <c r="AQ191" s="643"/>
      <c r="AR191" s="602"/>
    </row>
    <row r="192" spans="1:44" s="649" customFormat="1" ht="74.25" customHeight="1">
      <c r="A192" s="678"/>
      <c r="B192" s="600"/>
      <c r="C192" s="602"/>
      <c r="D192" s="959"/>
      <c r="E192" s="602"/>
      <c r="F192" s="600"/>
      <c r="G192" s="602"/>
      <c r="I192" s="950"/>
      <c r="J192" s="959"/>
      <c r="K192" s="602"/>
      <c r="L192" s="601"/>
      <c r="M192" s="602"/>
      <c r="N192" s="600"/>
      <c r="Q192" s="602"/>
      <c r="R192" s="1512" t="s">
        <v>348</v>
      </c>
      <c r="S192" s="1513"/>
      <c r="T192" s="1035"/>
      <c r="U192" s="974"/>
      <c r="V192" s="608"/>
      <c r="W192" s="658"/>
      <c r="X192" s="658"/>
      <c r="Y192" s="658"/>
      <c r="Z192" s="658"/>
      <c r="AA192" s="797"/>
      <c r="AB192" s="658"/>
      <c r="AC192" s="738"/>
      <c r="AD192" s="738"/>
      <c r="AE192" s="776"/>
      <c r="AF192" s="659"/>
      <c r="AG192" s="776"/>
      <c r="AH192" s="658"/>
      <c r="AI192" s="776"/>
      <c r="AJ192" s="776"/>
      <c r="AK192" s="658"/>
      <c r="AL192" s="776"/>
      <c r="AM192" s="659"/>
      <c r="AN192" s="776"/>
      <c r="AO192" s="659"/>
      <c r="AP192" s="776"/>
      <c r="AQ192" s="678"/>
      <c r="AR192" s="602"/>
    </row>
    <row r="193" spans="1:44" s="649" customFormat="1" ht="63">
      <c r="A193" s="678"/>
      <c r="B193" s="600"/>
      <c r="C193" s="602"/>
      <c r="D193" s="959"/>
      <c r="E193" s="602"/>
      <c r="F193" s="600"/>
      <c r="G193" s="602"/>
      <c r="I193" s="950"/>
      <c r="J193" s="959"/>
      <c r="K193" s="602"/>
      <c r="L193" s="601"/>
      <c r="M193" s="602"/>
      <c r="N193" s="600"/>
      <c r="Q193" s="602"/>
      <c r="R193" s="647" t="s">
        <v>6</v>
      </c>
      <c r="S193" s="602" t="s">
        <v>489</v>
      </c>
      <c r="U193" s="647" t="s">
        <v>471</v>
      </c>
      <c r="V193" s="602" t="s">
        <v>490</v>
      </c>
      <c r="W193" s="658">
        <v>0</v>
      </c>
      <c r="X193" s="658">
        <v>0</v>
      </c>
      <c r="Y193" s="658"/>
      <c r="Z193" s="658"/>
      <c r="AA193" s="797"/>
      <c r="AB193" s="658">
        <v>0</v>
      </c>
      <c r="AC193" s="738"/>
      <c r="AD193" s="738"/>
      <c r="AE193" s="776"/>
      <c r="AF193" s="659"/>
      <c r="AG193" s="776"/>
      <c r="AH193" s="658">
        <v>0</v>
      </c>
      <c r="AI193" s="776"/>
      <c r="AJ193" s="776"/>
      <c r="AK193" s="658">
        <v>0</v>
      </c>
      <c r="AL193" s="776"/>
      <c r="AM193" s="659">
        <v>1</v>
      </c>
      <c r="AN193" s="776">
        <v>68000</v>
      </c>
      <c r="AO193" s="659">
        <v>1</v>
      </c>
      <c r="AP193" s="776">
        <v>68000</v>
      </c>
      <c r="AQ193" s="678"/>
      <c r="AR193" s="602"/>
    </row>
    <row r="194" spans="1:44" s="649" customFormat="1" ht="72.75" customHeight="1">
      <c r="A194" s="678"/>
      <c r="B194" s="642"/>
      <c r="C194" s="608"/>
      <c r="D194" s="951"/>
      <c r="E194" s="608"/>
      <c r="F194" s="642"/>
      <c r="G194" s="1511" t="s">
        <v>334</v>
      </c>
      <c r="H194" s="642"/>
      <c r="I194" s="608"/>
      <c r="J194" s="951"/>
      <c r="K194" s="608"/>
      <c r="L194" s="953"/>
      <c r="M194" s="608"/>
      <c r="N194" s="642"/>
      <c r="O194" s="625"/>
      <c r="P194" s="625"/>
      <c r="Q194" s="608"/>
      <c r="R194" s="600"/>
      <c r="S194" s="602"/>
      <c r="U194" s="647"/>
      <c r="V194" s="602"/>
      <c r="W194" s="658"/>
      <c r="X194" s="658"/>
      <c r="Y194" s="658"/>
      <c r="Z194" s="658"/>
      <c r="AA194" s="797"/>
      <c r="AB194" s="659"/>
      <c r="AC194" s="738"/>
      <c r="AD194" s="738"/>
      <c r="AE194" s="776"/>
      <c r="AF194" s="659"/>
      <c r="AG194" s="776"/>
      <c r="AH194" s="659"/>
      <c r="AI194" s="776"/>
      <c r="AJ194" s="776"/>
      <c r="AK194" s="659"/>
      <c r="AL194" s="776"/>
      <c r="AM194" s="659"/>
      <c r="AN194" s="776"/>
      <c r="AO194" s="659"/>
      <c r="AP194" s="776"/>
      <c r="AQ194" s="678"/>
      <c r="AR194" s="602"/>
    </row>
    <row r="195" spans="1:44" s="649" customFormat="1" ht="72.75" customHeight="1">
      <c r="A195" s="678"/>
      <c r="B195" s="642"/>
      <c r="C195" s="608"/>
      <c r="D195" s="951"/>
      <c r="E195" s="608"/>
      <c r="F195" s="642"/>
      <c r="G195" s="1511"/>
      <c r="H195" s="625"/>
      <c r="I195" s="608"/>
      <c r="J195" s="951"/>
      <c r="K195" s="608"/>
      <c r="L195" s="953"/>
      <c r="M195" s="608"/>
      <c r="N195" s="642"/>
      <c r="O195" s="625"/>
      <c r="P195" s="625"/>
      <c r="Q195" s="608"/>
      <c r="R195" s="1504" t="s">
        <v>121</v>
      </c>
      <c r="S195" s="1505"/>
      <c r="T195" s="953" t="s">
        <v>596</v>
      </c>
      <c r="U195" s="640" t="s">
        <v>6</v>
      </c>
      <c r="V195" s="608" t="s">
        <v>601</v>
      </c>
      <c r="W195" s="713">
        <v>685</v>
      </c>
      <c r="X195" s="713">
        <v>685</v>
      </c>
      <c r="Y195" s="713">
        <v>0</v>
      </c>
      <c r="Z195" s="713"/>
      <c r="AA195" s="755">
        <f>SUM(AA204:AA218)</f>
        <v>0</v>
      </c>
      <c r="AB195" s="713">
        <v>690</v>
      </c>
      <c r="AC195" s="744">
        <f t="shared" si="8"/>
        <v>5372</v>
      </c>
      <c r="AD195" s="744">
        <f t="shared" si="9"/>
        <v>727840.9</v>
      </c>
      <c r="AE195" s="755">
        <v>401806</v>
      </c>
      <c r="AF195" s="713"/>
      <c r="AG195" s="755">
        <f>SUM(AG204:AG218)</f>
        <v>401806</v>
      </c>
      <c r="AH195" s="713">
        <v>1315</v>
      </c>
      <c r="AI195" s="713">
        <f>SUM(AI204:AI218)</f>
        <v>67635700</v>
      </c>
      <c r="AJ195" s="755">
        <f>SUM(AJ204:AJ218)</f>
        <v>103300</v>
      </c>
      <c r="AK195" s="713">
        <v>1315</v>
      </c>
      <c r="AL195" s="755">
        <f>SUM(AL204:AL218)</f>
        <v>91578</v>
      </c>
      <c r="AM195" s="713">
        <v>1367</v>
      </c>
      <c r="AN195" s="755">
        <f>SUM(AN204:AN218)</f>
        <v>131156.9</v>
      </c>
      <c r="AO195" s="713">
        <v>705</v>
      </c>
      <c r="AP195" s="755">
        <f>SUM(AP204:AP218)</f>
        <v>131156.9</v>
      </c>
      <c r="AQ195" s="708"/>
      <c r="AR195" s="608"/>
    </row>
    <row r="196" spans="1:44" s="649" customFormat="1" ht="72.75" customHeight="1">
      <c r="A196" s="678"/>
      <c r="B196" s="642"/>
      <c r="C196" s="608"/>
      <c r="D196" s="951"/>
      <c r="E196" s="608"/>
      <c r="F196" s="642"/>
      <c r="G196" s="1511"/>
      <c r="H196" s="625"/>
      <c r="I196" s="608"/>
      <c r="J196" s="951"/>
      <c r="K196" s="608"/>
      <c r="L196" s="953"/>
      <c r="M196" s="608"/>
      <c r="N196" s="642"/>
      <c r="O196" s="625"/>
      <c r="P196" s="625"/>
      <c r="Q196" s="608"/>
      <c r="R196" s="1504"/>
      <c r="S196" s="1505"/>
      <c r="T196" s="1045" t="s">
        <v>597</v>
      </c>
      <c r="U196" s="697" t="s">
        <v>5</v>
      </c>
      <c r="V196" s="625" t="s">
        <v>602</v>
      </c>
      <c r="W196" s="713"/>
      <c r="X196" s="713"/>
      <c r="Y196" s="713"/>
      <c r="Z196" s="713"/>
      <c r="AA196" s="755"/>
      <c r="AB196" s="713"/>
      <c r="AC196" s="744"/>
      <c r="AD196" s="744"/>
      <c r="AE196" s="755"/>
      <c r="AF196" s="713"/>
      <c r="AG196" s="755"/>
      <c r="AH196" s="713"/>
      <c r="AI196" s="713"/>
      <c r="AJ196" s="755"/>
      <c r="AK196" s="713"/>
      <c r="AL196" s="755"/>
      <c r="AM196" s="713"/>
      <c r="AN196" s="755"/>
      <c r="AO196" s="713"/>
      <c r="AP196" s="755"/>
      <c r="AQ196" s="708"/>
      <c r="AR196" s="608"/>
    </row>
    <row r="197" spans="1:44" s="649" customFormat="1" ht="72.75" customHeight="1">
      <c r="A197" s="678"/>
      <c r="B197" s="642"/>
      <c r="C197" s="608"/>
      <c r="D197" s="951"/>
      <c r="E197" s="608"/>
      <c r="F197" s="642"/>
      <c r="G197" s="1511"/>
      <c r="H197" s="625"/>
      <c r="I197" s="608"/>
      <c r="J197" s="951"/>
      <c r="K197" s="608"/>
      <c r="L197" s="953"/>
      <c r="M197" s="608"/>
      <c r="N197" s="642"/>
      <c r="O197" s="625"/>
      <c r="P197" s="625"/>
      <c r="Q197" s="608"/>
      <c r="R197" s="1504"/>
      <c r="S197" s="1505"/>
      <c r="T197" s="1045" t="s">
        <v>598</v>
      </c>
      <c r="U197" s="616" t="s">
        <v>603</v>
      </c>
      <c r="V197" s="625" t="s">
        <v>604</v>
      </c>
      <c r="W197" s="713"/>
      <c r="X197" s="713"/>
      <c r="Y197" s="713"/>
      <c r="Z197" s="713"/>
      <c r="AA197" s="755"/>
      <c r="AB197" s="713"/>
      <c r="AC197" s="744"/>
      <c r="AD197" s="744"/>
      <c r="AE197" s="755"/>
      <c r="AF197" s="713"/>
      <c r="AG197" s="755"/>
      <c r="AH197" s="713"/>
      <c r="AI197" s="713"/>
      <c r="AJ197" s="755"/>
      <c r="AK197" s="713"/>
      <c r="AL197" s="755"/>
      <c r="AM197" s="713"/>
      <c r="AN197" s="755"/>
      <c r="AO197" s="713"/>
      <c r="AP197" s="755"/>
      <c r="AQ197" s="708"/>
      <c r="AR197" s="608"/>
    </row>
    <row r="198" spans="1:44" s="649" customFormat="1" ht="72.75" customHeight="1">
      <c r="A198" s="678"/>
      <c r="B198" s="642"/>
      <c r="C198" s="608"/>
      <c r="D198" s="951"/>
      <c r="E198" s="608"/>
      <c r="F198" s="642"/>
      <c r="G198" s="1511"/>
      <c r="H198" s="625"/>
      <c r="I198" s="608"/>
      <c r="J198" s="951"/>
      <c r="K198" s="608"/>
      <c r="L198" s="953"/>
      <c r="M198" s="608"/>
      <c r="N198" s="642"/>
      <c r="O198" s="625"/>
      <c r="P198" s="625"/>
      <c r="Q198" s="608"/>
      <c r="R198" s="1504"/>
      <c r="S198" s="1505"/>
      <c r="T198" s="1045" t="s">
        <v>599</v>
      </c>
      <c r="U198" s="616" t="s">
        <v>24</v>
      </c>
      <c r="V198" s="954" t="s">
        <v>605</v>
      </c>
      <c r="W198" s="713"/>
      <c r="X198" s="713"/>
      <c r="Y198" s="713"/>
      <c r="Z198" s="713"/>
      <c r="AA198" s="755"/>
      <c r="AB198" s="713"/>
      <c r="AC198" s="744"/>
      <c r="AD198" s="744"/>
      <c r="AE198" s="755"/>
      <c r="AF198" s="713"/>
      <c r="AG198" s="755"/>
      <c r="AH198" s="713"/>
      <c r="AI198" s="713"/>
      <c r="AJ198" s="755"/>
      <c r="AK198" s="713"/>
      <c r="AL198" s="755"/>
      <c r="AM198" s="713"/>
      <c r="AN198" s="755"/>
      <c r="AO198" s="713"/>
      <c r="AP198" s="755"/>
      <c r="AQ198" s="708"/>
      <c r="AR198" s="608"/>
    </row>
    <row r="199" spans="1:44" s="649" customFormat="1" ht="72.75" customHeight="1">
      <c r="A199" s="678"/>
      <c r="B199" s="642"/>
      <c r="C199" s="608"/>
      <c r="D199" s="951"/>
      <c r="E199" s="608"/>
      <c r="F199" s="642"/>
      <c r="G199" s="1511"/>
      <c r="H199" s="625"/>
      <c r="I199" s="608"/>
      <c r="J199" s="951"/>
      <c r="K199" s="608"/>
      <c r="L199" s="953"/>
      <c r="M199" s="608"/>
      <c r="N199" s="642"/>
      <c r="O199" s="625"/>
      <c r="P199" s="625"/>
      <c r="Q199" s="608"/>
      <c r="R199" s="1504"/>
      <c r="S199" s="1505"/>
      <c r="T199" s="1045" t="s">
        <v>600</v>
      </c>
      <c r="U199" s="616" t="s">
        <v>26</v>
      </c>
      <c r="V199" s="954" t="s">
        <v>606</v>
      </c>
      <c r="W199" s="713"/>
      <c r="X199" s="713"/>
      <c r="Y199" s="713"/>
      <c r="Z199" s="713"/>
      <c r="AA199" s="755"/>
      <c r="AB199" s="713"/>
      <c r="AC199" s="744"/>
      <c r="AD199" s="744"/>
      <c r="AE199" s="755"/>
      <c r="AF199" s="713"/>
      <c r="AG199" s="755"/>
      <c r="AH199" s="713"/>
      <c r="AI199" s="713"/>
      <c r="AJ199" s="755"/>
      <c r="AK199" s="713"/>
      <c r="AL199" s="755"/>
      <c r="AM199" s="713"/>
      <c r="AN199" s="755"/>
      <c r="AO199" s="713"/>
      <c r="AP199" s="755"/>
      <c r="AQ199" s="708"/>
      <c r="AR199" s="608"/>
    </row>
    <row r="200" spans="1:44" s="649" customFormat="1" ht="72.75" customHeight="1">
      <c r="A200" s="678"/>
      <c r="B200" s="642"/>
      <c r="C200" s="608"/>
      <c r="D200" s="951"/>
      <c r="E200" s="608"/>
      <c r="F200" s="642"/>
      <c r="G200" s="1511"/>
      <c r="H200" s="625"/>
      <c r="I200" s="608"/>
      <c r="J200" s="951"/>
      <c r="K200" s="608"/>
      <c r="L200" s="953"/>
      <c r="M200" s="608"/>
      <c r="N200" s="642"/>
      <c r="O200" s="625"/>
      <c r="P200" s="625"/>
      <c r="Q200" s="608"/>
      <c r="R200" s="1504"/>
      <c r="S200" s="1505"/>
      <c r="T200" s="1045" t="s">
        <v>607</v>
      </c>
      <c r="U200" s="942" t="s">
        <v>35</v>
      </c>
      <c r="V200" s="954" t="s">
        <v>609</v>
      </c>
      <c r="W200" s="713"/>
      <c r="X200" s="713"/>
      <c r="Y200" s="713"/>
      <c r="Z200" s="713"/>
      <c r="AA200" s="755"/>
      <c r="AB200" s="713"/>
      <c r="AC200" s="744"/>
      <c r="AD200" s="744"/>
      <c r="AE200" s="755"/>
      <c r="AF200" s="713"/>
      <c r="AG200" s="755"/>
      <c r="AH200" s="713"/>
      <c r="AI200" s="713"/>
      <c r="AJ200" s="755"/>
      <c r="AK200" s="713"/>
      <c r="AL200" s="755"/>
      <c r="AM200" s="713"/>
      <c r="AN200" s="755"/>
      <c r="AO200" s="713"/>
      <c r="AP200" s="755"/>
      <c r="AQ200" s="708"/>
      <c r="AR200" s="608"/>
    </row>
    <row r="201" spans="1:44" s="649" customFormat="1" ht="63">
      <c r="A201" s="678"/>
      <c r="B201" s="600"/>
      <c r="C201" s="602"/>
      <c r="D201" s="959"/>
      <c r="E201" s="602"/>
      <c r="F201" s="600"/>
      <c r="G201" s="1511"/>
      <c r="I201" s="602"/>
      <c r="J201" s="959"/>
      <c r="K201" s="602"/>
      <c r="L201" s="601"/>
      <c r="M201" s="602"/>
      <c r="N201" s="600"/>
      <c r="Q201" s="602"/>
      <c r="R201" s="1504"/>
      <c r="S201" s="1505"/>
      <c r="T201" s="1045" t="s">
        <v>608</v>
      </c>
      <c r="U201" s="616" t="s">
        <v>36</v>
      </c>
      <c r="V201" s="954" t="s">
        <v>610</v>
      </c>
      <c r="W201" s="713"/>
      <c r="X201" s="713"/>
      <c r="Y201" s="713"/>
      <c r="Z201" s="713"/>
      <c r="AA201" s="755"/>
      <c r="AB201" s="713"/>
      <c r="AC201" s="744"/>
      <c r="AD201" s="744"/>
      <c r="AE201" s="755"/>
      <c r="AF201" s="713"/>
      <c r="AG201" s="755"/>
      <c r="AH201" s="713"/>
      <c r="AI201" s="713"/>
      <c r="AJ201" s="755"/>
      <c r="AK201" s="713"/>
      <c r="AL201" s="755"/>
      <c r="AM201" s="713"/>
      <c r="AN201" s="755"/>
      <c r="AO201" s="713"/>
      <c r="AP201" s="755"/>
      <c r="AQ201" s="708"/>
      <c r="AR201" s="608"/>
    </row>
    <row r="202" spans="1:44" s="625" customFormat="1">
      <c r="A202" s="678"/>
      <c r="B202" s="600"/>
      <c r="C202" s="602"/>
      <c r="D202" s="959"/>
      <c r="E202" s="602"/>
      <c r="F202" s="600"/>
      <c r="G202" s="1511"/>
      <c r="H202" s="649"/>
      <c r="I202" s="602"/>
      <c r="J202" s="959"/>
      <c r="K202" s="602"/>
      <c r="L202" s="601"/>
      <c r="M202" s="602"/>
      <c r="N202" s="600"/>
      <c r="O202" s="649"/>
      <c r="P202" s="649"/>
      <c r="Q202" s="602"/>
      <c r="R202" s="1504"/>
      <c r="S202" s="1505"/>
      <c r="T202" s="1045"/>
      <c r="U202" s="777"/>
      <c r="V202" s="964"/>
      <c r="W202" s="778"/>
      <c r="X202" s="778"/>
      <c r="Y202" s="778">
        <v>0</v>
      </c>
      <c r="Z202" s="778"/>
      <c r="AA202" s="685"/>
      <c r="AB202" s="778"/>
      <c r="AC202" s="738">
        <f t="shared" ref="AC202:AC230" si="13">X202+AB202+AH202+AK202+AM202</f>
        <v>0</v>
      </c>
      <c r="AD202" s="738">
        <f t="shared" ref="AD202:AD230" si="14">AA202+AG202+AJ202+AL202+AN202</f>
        <v>0</v>
      </c>
      <c r="AE202" s="818"/>
      <c r="AF202" s="778"/>
      <c r="AG202" s="818"/>
      <c r="AH202" s="819"/>
      <c r="AI202" s="818"/>
      <c r="AJ202" s="818"/>
      <c r="AK202" s="819"/>
      <c r="AL202" s="818"/>
      <c r="AM202" s="819"/>
      <c r="AN202" s="818"/>
      <c r="AO202" s="819"/>
      <c r="AP202" s="818"/>
      <c r="AQ202" s="678"/>
      <c r="AR202" s="602"/>
    </row>
    <row r="203" spans="1:44" s="649" customFormat="1">
      <c r="A203" s="678"/>
      <c r="B203" s="600"/>
      <c r="C203" s="602"/>
      <c r="D203" s="959"/>
      <c r="E203" s="602"/>
      <c r="F203" s="600"/>
      <c r="G203" s="1511"/>
      <c r="I203" s="602"/>
      <c r="J203" s="959"/>
      <c r="K203" s="602"/>
      <c r="L203" s="601"/>
      <c r="M203" s="602"/>
      <c r="N203" s="600"/>
      <c r="Q203" s="602"/>
      <c r="R203" s="1504" t="s">
        <v>21</v>
      </c>
      <c r="S203" s="1505"/>
      <c r="T203" s="953"/>
      <c r="U203" s="951"/>
      <c r="V203" s="954"/>
      <c r="W203" s="643"/>
      <c r="X203" s="644"/>
      <c r="Y203" s="644">
        <v>0</v>
      </c>
      <c r="Z203" s="644"/>
      <c r="AA203" s="780"/>
      <c r="AB203" s="644"/>
      <c r="AC203" s="738">
        <f t="shared" si="13"/>
        <v>0</v>
      </c>
      <c r="AD203" s="738">
        <f t="shared" si="14"/>
        <v>0</v>
      </c>
      <c r="AE203" s="711"/>
      <c r="AF203" s="644"/>
      <c r="AG203" s="711"/>
      <c r="AH203" s="682"/>
      <c r="AI203" s="711"/>
      <c r="AJ203" s="711"/>
      <c r="AK203" s="682"/>
      <c r="AL203" s="711"/>
      <c r="AM203" s="682"/>
      <c r="AN203" s="711"/>
      <c r="AO203" s="682"/>
      <c r="AP203" s="711"/>
      <c r="AQ203" s="608"/>
      <c r="AR203" s="608"/>
    </row>
    <row r="204" spans="1:44" s="649" customFormat="1" ht="47.25">
      <c r="A204" s="678"/>
      <c r="B204" s="600"/>
      <c r="C204" s="602"/>
      <c r="D204" s="959"/>
      <c r="E204" s="602"/>
      <c r="F204" s="600"/>
      <c r="G204" s="964"/>
      <c r="I204" s="602"/>
      <c r="J204" s="959"/>
      <c r="K204" s="602"/>
      <c r="L204" s="601"/>
      <c r="M204" s="602"/>
      <c r="N204" s="600"/>
      <c r="Q204" s="602"/>
      <c r="R204" s="647" t="s">
        <v>6</v>
      </c>
      <c r="S204" s="602" t="s">
        <v>122</v>
      </c>
      <c r="T204" s="649" t="s">
        <v>616</v>
      </c>
      <c r="U204" s="647" t="s">
        <v>6</v>
      </c>
      <c r="V204" s="602" t="s">
        <v>631</v>
      </c>
      <c r="W204" s="658">
        <v>1</v>
      </c>
      <c r="X204" s="658">
        <v>0</v>
      </c>
      <c r="Y204" s="658">
        <v>0</v>
      </c>
      <c r="Z204" s="658"/>
      <c r="AA204" s="658">
        <v>0</v>
      </c>
      <c r="AB204" s="658">
        <v>1</v>
      </c>
      <c r="AC204" s="658">
        <f t="shared" si="13"/>
        <v>4</v>
      </c>
      <c r="AD204" s="658">
        <f t="shared" si="14"/>
        <v>146636.9</v>
      </c>
      <c r="AE204" s="658"/>
      <c r="AF204" s="658"/>
      <c r="AG204" s="776">
        <v>25732</v>
      </c>
      <c r="AH204" s="658">
        <v>0</v>
      </c>
      <c r="AI204" s="658"/>
      <c r="AJ204" s="658"/>
      <c r="AK204" s="658">
        <v>1</v>
      </c>
      <c r="AL204" s="776">
        <v>58978</v>
      </c>
      <c r="AM204" s="658">
        <v>2</v>
      </c>
      <c r="AN204" s="776">
        <f>AL204*105%</f>
        <v>61926.9</v>
      </c>
      <c r="AO204" s="658">
        <v>2</v>
      </c>
      <c r="AP204" s="776">
        <v>61926.9</v>
      </c>
      <c r="AQ204" s="658"/>
      <c r="AR204" s="619"/>
    </row>
    <row r="205" spans="1:44" s="649" customFormat="1" ht="47.25">
      <c r="A205" s="678"/>
      <c r="B205" s="600"/>
      <c r="C205" s="602"/>
      <c r="D205" s="959"/>
      <c r="E205" s="602"/>
      <c r="F205" s="600"/>
      <c r="G205" s="964"/>
      <c r="I205" s="602"/>
      <c r="J205" s="959"/>
      <c r="K205" s="602"/>
      <c r="L205" s="601"/>
      <c r="M205" s="602"/>
      <c r="N205" s="600"/>
      <c r="Q205" s="602"/>
      <c r="R205" s="647"/>
      <c r="S205" s="602"/>
      <c r="T205" s="649" t="s">
        <v>617</v>
      </c>
      <c r="U205" s="647"/>
      <c r="V205" s="602" t="s">
        <v>632</v>
      </c>
      <c r="W205" s="658"/>
      <c r="X205" s="658"/>
      <c r="Y205" s="658"/>
      <c r="Z205" s="658"/>
      <c r="AA205" s="658"/>
      <c r="AB205" s="658"/>
      <c r="AC205" s="658"/>
      <c r="AD205" s="658"/>
      <c r="AE205" s="658"/>
      <c r="AF205" s="658"/>
      <c r="AG205" s="776"/>
      <c r="AH205" s="658"/>
      <c r="AI205" s="658"/>
      <c r="AJ205" s="658"/>
      <c r="AK205" s="658">
        <v>1</v>
      </c>
      <c r="AL205" s="776"/>
      <c r="AM205" s="658">
        <v>2</v>
      </c>
      <c r="AN205" s="776"/>
      <c r="AO205" s="658"/>
      <c r="AP205" s="776"/>
      <c r="AQ205" s="658"/>
      <c r="AR205" s="619"/>
    </row>
    <row r="206" spans="1:44" s="649" customFormat="1" ht="104.25" customHeight="1">
      <c r="A206" s="678"/>
      <c r="B206" s="600"/>
      <c r="C206" s="602"/>
      <c r="D206" s="959"/>
      <c r="E206" s="602"/>
      <c r="F206" s="600"/>
      <c r="G206" s="602"/>
      <c r="H206" s="600"/>
      <c r="I206" s="602"/>
      <c r="J206" s="959" t="s">
        <v>24</v>
      </c>
      <c r="K206" s="1508" t="s">
        <v>183</v>
      </c>
      <c r="L206" s="959"/>
      <c r="M206" s="602"/>
      <c r="N206" s="600"/>
      <c r="Q206" s="602"/>
      <c r="R206" s="647"/>
      <c r="S206" s="602"/>
      <c r="T206" s="649" t="s">
        <v>618</v>
      </c>
      <c r="U206" s="647"/>
      <c r="V206" s="602" t="s">
        <v>633</v>
      </c>
      <c r="W206" s="658"/>
      <c r="X206" s="658"/>
      <c r="Y206" s="658"/>
      <c r="Z206" s="658"/>
      <c r="AA206" s="658"/>
      <c r="AB206" s="658"/>
      <c r="AC206" s="658"/>
      <c r="AD206" s="658"/>
      <c r="AE206" s="658"/>
      <c r="AF206" s="658"/>
      <c r="AG206" s="776"/>
      <c r="AH206" s="658"/>
      <c r="AI206" s="658"/>
      <c r="AJ206" s="658"/>
      <c r="AK206" s="658">
        <v>2</v>
      </c>
      <c r="AL206" s="776"/>
      <c r="AM206" s="658">
        <v>4</v>
      </c>
      <c r="AN206" s="776"/>
      <c r="AO206" s="658">
        <v>4</v>
      </c>
      <c r="AP206" s="776"/>
      <c r="AQ206" s="658"/>
      <c r="AR206" s="619"/>
    </row>
    <row r="207" spans="1:44" s="649" customFormat="1" ht="106.5" customHeight="1">
      <c r="A207" s="678"/>
      <c r="B207" s="600"/>
      <c r="C207" s="602"/>
      <c r="D207" s="959"/>
      <c r="E207" s="602"/>
      <c r="F207" s="600"/>
      <c r="G207" s="602"/>
      <c r="I207" s="602"/>
      <c r="J207" s="959"/>
      <c r="K207" s="1508"/>
      <c r="L207" s="601"/>
      <c r="M207" s="602"/>
      <c r="N207" s="600"/>
      <c r="Q207" s="602"/>
      <c r="R207" s="647" t="s">
        <v>5</v>
      </c>
      <c r="S207" s="602" t="s">
        <v>123</v>
      </c>
      <c r="U207" s="647" t="s">
        <v>5</v>
      </c>
      <c r="V207" s="602" t="s">
        <v>191</v>
      </c>
      <c r="W207" s="658">
        <v>1</v>
      </c>
      <c r="X207" s="658">
        <v>3</v>
      </c>
      <c r="Y207" s="658">
        <v>223010</v>
      </c>
      <c r="Z207" s="658"/>
      <c r="AA207" s="658"/>
      <c r="AB207" s="658">
        <v>6</v>
      </c>
      <c r="AC207" s="658">
        <f t="shared" si="13"/>
        <v>9</v>
      </c>
      <c r="AD207" s="658">
        <f t="shared" si="14"/>
        <v>367674</v>
      </c>
      <c r="AE207" s="658"/>
      <c r="AF207" s="658"/>
      <c r="AG207" s="776">
        <v>367674</v>
      </c>
      <c r="AH207" s="658">
        <v>0</v>
      </c>
      <c r="AI207" s="658"/>
      <c r="AJ207" s="658"/>
      <c r="AK207" s="658">
        <v>0</v>
      </c>
      <c r="AL207" s="776"/>
      <c r="AM207" s="658">
        <v>0</v>
      </c>
      <c r="AN207" s="776"/>
      <c r="AO207" s="658">
        <v>0</v>
      </c>
      <c r="AP207" s="776"/>
      <c r="AQ207" s="658"/>
      <c r="AR207" s="602"/>
    </row>
    <row r="208" spans="1:44" s="649" customFormat="1" ht="47.25">
      <c r="A208" s="678"/>
      <c r="B208" s="600"/>
      <c r="C208" s="602"/>
      <c r="D208" s="959"/>
      <c r="E208" s="602"/>
      <c r="F208" s="600"/>
      <c r="G208" s="602"/>
      <c r="I208" s="602"/>
      <c r="J208" s="959"/>
      <c r="K208" s="950"/>
      <c r="L208" s="601"/>
      <c r="M208" s="602"/>
      <c r="N208" s="600"/>
      <c r="Q208" s="602"/>
      <c r="R208" s="647" t="s">
        <v>476</v>
      </c>
      <c r="S208" s="602" t="s">
        <v>381</v>
      </c>
      <c r="T208" s="649" t="s">
        <v>611</v>
      </c>
      <c r="U208" s="647"/>
      <c r="V208" s="602" t="s">
        <v>645</v>
      </c>
      <c r="W208" s="658"/>
      <c r="X208" s="658"/>
      <c r="Y208" s="658">
        <v>0</v>
      </c>
      <c r="Z208" s="658"/>
      <c r="AA208" s="658"/>
      <c r="AB208" s="658"/>
      <c r="AC208" s="658">
        <f t="shared" si="13"/>
        <v>104</v>
      </c>
      <c r="AD208" s="658">
        <f t="shared" si="14"/>
        <v>35700</v>
      </c>
      <c r="AE208" s="658"/>
      <c r="AF208" s="658"/>
      <c r="AG208" s="776"/>
      <c r="AH208" s="658">
        <v>0</v>
      </c>
      <c r="AI208" s="658">
        <f>35700000/1000</f>
        <v>35700</v>
      </c>
      <c r="AJ208" s="776">
        <f>35700000/1000</f>
        <v>35700</v>
      </c>
      <c r="AK208" s="658">
        <v>52</v>
      </c>
      <c r="AL208" s="776">
        <v>0</v>
      </c>
      <c r="AM208" s="658">
        <v>52</v>
      </c>
      <c r="AN208" s="776">
        <v>0</v>
      </c>
      <c r="AO208" s="658">
        <v>52</v>
      </c>
      <c r="AP208" s="776">
        <v>0</v>
      </c>
      <c r="AQ208" s="658"/>
      <c r="AR208" s="619"/>
    </row>
    <row r="209" spans="1:44" s="649" customFormat="1" ht="38.25" customHeight="1">
      <c r="A209" s="678"/>
      <c r="B209" s="600"/>
      <c r="C209" s="602"/>
      <c r="D209" s="959"/>
      <c r="E209" s="602"/>
      <c r="F209" s="600"/>
      <c r="G209" s="602"/>
      <c r="I209" s="602"/>
      <c r="J209" s="959"/>
      <c r="K209" s="950"/>
      <c r="L209" s="601"/>
      <c r="M209" s="602"/>
      <c r="N209" s="600"/>
      <c r="Q209" s="602"/>
      <c r="R209" s="647"/>
      <c r="S209" s="602"/>
      <c r="T209" s="649" t="s">
        <v>612</v>
      </c>
      <c r="U209" s="647"/>
      <c r="V209" s="602" t="s">
        <v>646</v>
      </c>
      <c r="W209" s="658"/>
      <c r="X209" s="658"/>
      <c r="Y209" s="658"/>
      <c r="Z209" s="658"/>
      <c r="AA209" s="658"/>
      <c r="AB209" s="658"/>
      <c r="AC209" s="658"/>
      <c r="AD209" s="658"/>
      <c r="AE209" s="658"/>
      <c r="AF209" s="658"/>
      <c r="AG209" s="776"/>
      <c r="AH209" s="658">
        <v>0</v>
      </c>
      <c r="AI209" s="658"/>
      <c r="AJ209" s="776"/>
      <c r="AK209" s="658">
        <v>156000</v>
      </c>
      <c r="AL209" s="776"/>
      <c r="AM209" s="658">
        <v>156000</v>
      </c>
      <c r="AN209" s="776"/>
      <c r="AO209" s="658">
        <v>156000</v>
      </c>
      <c r="AP209" s="776"/>
      <c r="AQ209" s="658"/>
      <c r="AR209" s="619"/>
    </row>
    <row r="210" spans="1:44" s="649" customFormat="1" ht="101.25" customHeight="1">
      <c r="A210" s="678"/>
      <c r="B210" s="600"/>
      <c r="C210" s="602"/>
      <c r="D210" s="959"/>
      <c r="E210" s="602"/>
      <c r="F210" s="600"/>
      <c r="G210" s="602"/>
      <c r="I210" s="602"/>
      <c r="J210" s="959"/>
      <c r="K210" s="602"/>
      <c r="L210" s="601"/>
      <c r="M210" s="602"/>
      <c r="N210" s="600"/>
      <c r="Q210" s="602"/>
      <c r="R210" s="647"/>
      <c r="S210" s="602"/>
      <c r="T210" s="649" t="s">
        <v>613</v>
      </c>
      <c r="U210" s="647"/>
      <c r="V210" s="602" t="s">
        <v>628</v>
      </c>
      <c r="W210" s="658"/>
      <c r="X210" s="658"/>
      <c r="Y210" s="658"/>
      <c r="Z210" s="658"/>
      <c r="AA210" s="658"/>
      <c r="AB210" s="658"/>
      <c r="AC210" s="658"/>
      <c r="AD210" s="658"/>
      <c r="AE210" s="658"/>
      <c r="AF210" s="658"/>
      <c r="AG210" s="776"/>
      <c r="AH210" s="658">
        <v>0</v>
      </c>
      <c r="AI210" s="658"/>
      <c r="AJ210" s="776"/>
      <c r="AK210" s="658">
        <v>260</v>
      </c>
      <c r="AL210" s="776"/>
      <c r="AM210" s="658">
        <v>260</v>
      </c>
      <c r="AN210" s="776"/>
      <c r="AO210" s="658">
        <v>260</v>
      </c>
      <c r="AP210" s="776"/>
      <c r="AQ210" s="658"/>
      <c r="AR210" s="619"/>
    </row>
    <row r="211" spans="1:44" s="649" customFormat="1" ht="101.25" customHeight="1">
      <c r="A211" s="678"/>
      <c r="B211" s="600"/>
      <c r="C211" s="602"/>
      <c r="D211" s="959"/>
      <c r="E211" s="602"/>
      <c r="F211" s="600"/>
      <c r="G211" s="602"/>
      <c r="I211" s="602"/>
      <c r="J211" s="959"/>
      <c r="K211" s="602"/>
      <c r="L211" s="601"/>
      <c r="M211" s="602"/>
      <c r="N211" s="600"/>
      <c r="Q211" s="602"/>
      <c r="R211" s="647" t="s">
        <v>482</v>
      </c>
      <c r="S211" s="602" t="s">
        <v>124</v>
      </c>
      <c r="T211" s="649" t="s">
        <v>619</v>
      </c>
      <c r="U211" s="647" t="s">
        <v>7</v>
      </c>
      <c r="V211" s="602" t="s">
        <v>634</v>
      </c>
      <c r="W211" s="658">
        <v>0</v>
      </c>
      <c r="X211" s="658">
        <v>0</v>
      </c>
      <c r="Y211" s="658">
        <v>0</v>
      </c>
      <c r="Z211" s="658"/>
      <c r="AA211" s="658">
        <v>0</v>
      </c>
      <c r="AB211" s="658">
        <v>0</v>
      </c>
      <c r="AC211" s="658">
        <f t="shared" si="13"/>
        <v>1</v>
      </c>
      <c r="AD211" s="658">
        <f t="shared" si="14"/>
        <v>0</v>
      </c>
      <c r="AE211" s="658"/>
      <c r="AF211" s="658"/>
      <c r="AG211" s="776"/>
      <c r="AH211" s="658">
        <v>0</v>
      </c>
      <c r="AI211" s="658"/>
      <c r="AJ211" s="776"/>
      <c r="AK211" s="658">
        <v>0</v>
      </c>
      <c r="AL211" s="776"/>
      <c r="AM211" s="658">
        <v>1</v>
      </c>
      <c r="AN211" s="776">
        <v>0</v>
      </c>
      <c r="AO211" s="658">
        <v>1</v>
      </c>
      <c r="AP211" s="776">
        <v>0</v>
      </c>
      <c r="AQ211" s="658"/>
      <c r="AR211" s="602"/>
    </row>
    <row r="212" spans="1:44" s="649" customFormat="1" ht="101.25" customHeight="1">
      <c r="A212" s="678"/>
      <c r="B212" s="600"/>
      <c r="C212" s="602"/>
      <c r="D212" s="959"/>
      <c r="E212" s="602"/>
      <c r="F212" s="600"/>
      <c r="G212" s="602"/>
      <c r="I212" s="602"/>
      <c r="J212" s="959"/>
      <c r="K212" s="602"/>
      <c r="L212" s="601"/>
      <c r="M212" s="602"/>
      <c r="N212" s="600"/>
      <c r="Q212" s="602"/>
      <c r="R212" s="647"/>
      <c r="S212" s="602"/>
      <c r="T212" s="649" t="s">
        <v>620</v>
      </c>
      <c r="U212" s="647"/>
      <c r="V212" s="602" t="s">
        <v>635</v>
      </c>
      <c r="W212" s="658"/>
      <c r="X212" s="658"/>
      <c r="Y212" s="658"/>
      <c r="Z212" s="658"/>
      <c r="AA212" s="658"/>
      <c r="AB212" s="658"/>
      <c r="AC212" s="658"/>
      <c r="AD212" s="658"/>
      <c r="AE212" s="658"/>
      <c r="AF212" s="658"/>
      <c r="AG212" s="776"/>
      <c r="AH212" s="658">
        <v>0</v>
      </c>
      <c r="AI212" s="658"/>
      <c r="AJ212" s="776"/>
      <c r="AK212" s="658">
        <v>0</v>
      </c>
      <c r="AL212" s="776"/>
      <c r="AM212" s="658">
        <v>1</v>
      </c>
      <c r="AN212" s="776"/>
      <c r="AO212" s="658">
        <v>1</v>
      </c>
      <c r="AP212" s="776"/>
      <c r="AQ212" s="658"/>
      <c r="AR212" s="602"/>
    </row>
    <row r="213" spans="1:44" s="649" customFormat="1" ht="47.25">
      <c r="A213" s="678"/>
      <c r="B213" s="600"/>
      <c r="C213" s="602"/>
      <c r="D213" s="959"/>
      <c r="E213" s="602"/>
      <c r="F213" s="600"/>
      <c r="G213" s="602"/>
      <c r="I213" s="602"/>
      <c r="J213" s="959"/>
      <c r="K213" s="602"/>
      <c r="L213" s="601"/>
      <c r="M213" s="602"/>
      <c r="N213" s="600"/>
      <c r="Q213" s="602"/>
      <c r="R213" s="647"/>
      <c r="S213" s="602"/>
      <c r="T213" s="649" t="s">
        <v>621</v>
      </c>
      <c r="U213" s="647"/>
      <c r="V213" s="602" t="s">
        <v>636</v>
      </c>
      <c r="W213" s="658"/>
      <c r="X213" s="658"/>
      <c r="Y213" s="658"/>
      <c r="Z213" s="658"/>
      <c r="AA213" s="658"/>
      <c r="AB213" s="658"/>
      <c r="AC213" s="658"/>
      <c r="AD213" s="658"/>
      <c r="AE213" s="658"/>
      <c r="AF213" s="658"/>
      <c r="AG213" s="776"/>
      <c r="AH213" s="658">
        <v>0</v>
      </c>
      <c r="AI213" s="658"/>
      <c r="AJ213" s="776"/>
      <c r="AK213" s="658">
        <v>0</v>
      </c>
      <c r="AL213" s="776"/>
      <c r="AM213" s="658">
        <v>1</v>
      </c>
      <c r="AN213" s="776"/>
      <c r="AO213" s="658">
        <v>1</v>
      </c>
      <c r="AP213" s="776"/>
      <c r="AQ213" s="658"/>
      <c r="AR213" s="602"/>
    </row>
    <row r="214" spans="1:44" s="649" customFormat="1" ht="47.25">
      <c r="A214" s="678"/>
      <c r="B214" s="600"/>
      <c r="C214" s="602"/>
      <c r="D214" s="959"/>
      <c r="E214" s="602"/>
      <c r="F214" s="600"/>
      <c r="G214" s="602"/>
      <c r="I214" s="602"/>
      <c r="J214" s="959"/>
      <c r="K214" s="602"/>
      <c r="L214" s="601"/>
      <c r="M214" s="602"/>
      <c r="N214" s="600"/>
      <c r="Q214" s="602"/>
      <c r="R214" s="647" t="s">
        <v>483</v>
      </c>
      <c r="S214" s="602" t="s">
        <v>125</v>
      </c>
      <c r="T214" s="649" t="s">
        <v>622</v>
      </c>
      <c r="U214" s="647" t="s">
        <v>24</v>
      </c>
      <c r="V214" s="602" t="s">
        <v>637</v>
      </c>
      <c r="W214" s="658">
        <v>2</v>
      </c>
      <c r="X214" s="658">
        <v>0</v>
      </c>
      <c r="Y214" s="658">
        <v>0</v>
      </c>
      <c r="Z214" s="658"/>
      <c r="AA214" s="658">
        <v>0</v>
      </c>
      <c r="AB214" s="658">
        <v>1</v>
      </c>
      <c r="AC214" s="658">
        <f t="shared" si="13"/>
        <v>2</v>
      </c>
      <c r="AD214" s="658">
        <f t="shared" si="14"/>
        <v>142830</v>
      </c>
      <c r="AE214" s="658"/>
      <c r="AF214" s="658"/>
      <c r="AG214" s="776">
        <v>8400</v>
      </c>
      <c r="AH214" s="658">
        <v>0</v>
      </c>
      <c r="AI214" s="658">
        <f>67600000</f>
        <v>67600000</v>
      </c>
      <c r="AJ214" s="776">
        <f>67600000/1000</f>
        <v>67600</v>
      </c>
      <c r="AK214" s="658">
        <v>0</v>
      </c>
      <c r="AL214" s="776">
        <v>32600</v>
      </c>
      <c r="AM214" s="658">
        <v>1</v>
      </c>
      <c r="AN214" s="776">
        <f>AL214*105%</f>
        <v>34230</v>
      </c>
      <c r="AO214" s="658">
        <v>1</v>
      </c>
      <c r="AP214" s="776">
        <v>34230</v>
      </c>
      <c r="AQ214" s="658"/>
      <c r="AR214" s="602"/>
    </row>
    <row r="215" spans="1:44" s="649" customFormat="1" ht="47.25">
      <c r="A215" s="678"/>
      <c r="B215" s="600"/>
      <c r="C215" s="602"/>
      <c r="D215" s="959"/>
      <c r="E215" s="602"/>
      <c r="F215" s="600"/>
      <c r="G215" s="602"/>
      <c r="I215" s="602"/>
      <c r="J215" s="959"/>
      <c r="K215" s="602"/>
      <c r="L215" s="601"/>
      <c r="M215" s="602"/>
      <c r="N215" s="600"/>
      <c r="Q215" s="602"/>
      <c r="R215" s="647"/>
      <c r="S215" s="602"/>
      <c r="T215" s="649" t="s">
        <v>623</v>
      </c>
      <c r="U215" s="647"/>
      <c r="V215" s="602" t="s">
        <v>638</v>
      </c>
      <c r="W215" s="658"/>
      <c r="X215" s="658"/>
      <c r="Y215" s="658"/>
      <c r="Z215" s="658"/>
      <c r="AA215" s="658"/>
      <c r="AB215" s="658"/>
      <c r="AC215" s="658"/>
      <c r="AD215" s="658"/>
      <c r="AE215" s="658"/>
      <c r="AF215" s="658"/>
      <c r="AG215" s="776"/>
      <c r="AH215" s="658">
        <v>0</v>
      </c>
      <c r="AI215" s="658"/>
      <c r="AJ215" s="776"/>
      <c r="AK215" s="658">
        <v>2</v>
      </c>
      <c r="AL215" s="776"/>
      <c r="AM215" s="658">
        <v>4</v>
      </c>
      <c r="AN215" s="776"/>
      <c r="AO215" s="658">
        <v>4</v>
      </c>
      <c r="AP215" s="776"/>
      <c r="AQ215" s="658"/>
      <c r="AR215" s="602"/>
    </row>
    <row r="216" spans="1:44" s="649" customFormat="1" ht="63">
      <c r="A216" s="678"/>
      <c r="B216" s="600"/>
      <c r="C216" s="602"/>
      <c r="D216" s="959"/>
      <c r="E216" s="602"/>
      <c r="F216" s="600"/>
      <c r="G216" s="602"/>
      <c r="I216" s="602"/>
      <c r="J216" s="959"/>
      <c r="K216" s="602"/>
      <c r="L216" s="601"/>
      <c r="M216" s="602"/>
      <c r="N216" s="600"/>
      <c r="Q216" s="602"/>
      <c r="R216" s="647"/>
      <c r="S216" s="602"/>
      <c r="T216" s="649" t="s">
        <v>624</v>
      </c>
      <c r="U216" s="647"/>
      <c r="V216" s="602" t="s">
        <v>639</v>
      </c>
      <c r="W216" s="658"/>
      <c r="X216" s="658"/>
      <c r="Y216" s="658"/>
      <c r="Z216" s="658"/>
      <c r="AA216" s="658"/>
      <c r="AB216" s="658"/>
      <c r="AC216" s="658"/>
      <c r="AD216" s="658"/>
      <c r="AE216" s="658"/>
      <c r="AF216" s="658"/>
      <c r="AG216" s="776"/>
      <c r="AH216" s="658">
        <v>0</v>
      </c>
      <c r="AI216" s="658"/>
      <c r="AJ216" s="776"/>
      <c r="AK216" s="658">
        <v>0</v>
      </c>
      <c r="AL216" s="776"/>
      <c r="AM216" s="658">
        <v>1</v>
      </c>
      <c r="AN216" s="776"/>
      <c r="AO216" s="658">
        <v>1</v>
      </c>
      <c r="AP216" s="776"/>
      <c r="AQ216" s="658"/>
      <c r="AR216" s="602"/>
    </row>
    <row r="217" spans="1:44" s="649" customFormat="1" ht="89.25" customHeight="1">
      <c r="A217" s="678"/>
      <c r="B217" s="600"/>
      <c r="C217" s="602"/>
      <c r="D217" s="959"/>
      <c r="E217" s="602"/>
      <c r="F217" s="600"/>
      <c r="G217" s="602"/>
      <c r="H217" s="600"/>
      <c r="I217" s="602"/>
      <c r="J217" s="617"/>
      <c r="K217" s="602"/>
      <c r="L217" s="601"/>
      <c r="M217" s="602"/>
      <c r="N217" s="600"/>
      <c r="Q217" s="602"/>
      <c r="R217" s="647"/>
      <c r="S217" s="602"/>
      <c r="T217" s="649" t="s">
        <v>625</v>
      </c>
      <c r="U217" s="647"/>
      <c r="V217" s="602" t="s">
        <v>640</v>
      </c>
      <c r="W217" s="658"/>
      <c r="X217" s="658"/>
      <c r="Y217" s="658"/>
      <c r="Z217" s="658"/>
      <c r="AA217" s="658"/>
      <c r="AB217" s="658"/>
      <c r="AC217" s="658"/>
      <c r="AD217" s="658"/>
      <c r="AE217" s="658"/>
      <c r="AF217" s="658"/>
      <c r="AG217" s="776"/>
      <c r="AH217" s="658">
        <v>0</v>
      </c>
      <c r="AI217" s="658"/>
      <c r="AJ217" s="776"/>
      <c r="AK217" s="658">
        <v>4</v>
      </c>
      <c r="AL217" s="776"/>
      <c r="AM217" s="658">
        <v>4</v>
      </c>
      <c r="AN217" s="776"/>
      <c r="AO217" s="658">
        <v>4</v>
      </c>
      <c r="AP217" s="776"/>
      <c r="AQ217" s="658"/>
      <c r="AR217" s="602"/>
    </row>
    <row r="218" spans="1:44" s="649" customFormat="1" ht="78.75">
      <c r="A218" s="678"/>
      <c r="B218" s="600"/>
      <c r="C218" s="602"/>
      <c r="D218" s="959"/>
      <c r="E218" s="602"/>
      <c r="F218" s="600"/>
      <c r="G218" s="1511" t="s">
        <v>335</v>
      </c>
      <c r="I218" s="602"/>
      <c r="J218" s="959"/>
      <c r="K218" s="602"/>
      <c r="N218" s="600"/>
      <c r="Q218" s="602"/>
      <c r="R218" s="647" t="s">
        <v>484</v>
      </c>
      <c r="S218" s="602" t="s">
        <v>126</v>
      </c>
      <c r="U218" s="647" t="s">
        <v>26</v>
      </c>
      <c r="V218" s="602" t="s">
        <v>130</v>
      </c>
      <c r="W218" s="658">
        <v>1</v>
      </c>
      <c r="X218" s="658">
        <v>0</v>
      </c>
      <c r="Y218" s="658">
        <v>0</v>
      </c>
      <c r="Z218" s="658"/>
      <c r="AA218" s="658">
        <v>0</v>
      </c>
      <c r="AB218" s="658">
        <v>0</v>
      </c>
      <c r="AC218" s="658">
        <f t="shared" si="13"/>
        <v>1</v>
      </c>
      <c r="AD218" s="658">
        <f t="shared" si="14"/>
        <v>35000</v>
      </c>
      <c r="AE218" s="658"/>
      <c r="AF218" s="658"/>
      <c r="AG218" s="658"/>
      <c r="AH218" s="658">
        <v>0</v>
      </c>
      <c r="AI218" s="658"/>
      <c r="AJ218" s="658"/>
      <c r="AK218" s="658">
        <v>0</v>
      </c>
      <c r="AL218" s="658"/>
      <c r="AM218" s="658">
        <v>1</v>
      </c>
      <c r="AN218" s="776">
        <v>35000</v>
      </c>
      <c r="AO218" s="658">
        <v>1</v>
      </c>
      <c r="AP218" s="776">
        <v>35000</v>
      </c>
      <c r="AQ218" s="658"/>
      <c r="AR218" s="602"/>
    </row>
    <row r="219" spans="1:44" s="625" customFormat="1" ht="39.75" customHeight="1">
      <c r="A219" s="678"/>
      <c r="B219" s="600"/>
      <c r="C219" s="602"/>
      <c r="D219" s="959"/>
      <c r="E219" s="602"/>
      <c r="F219" s="600"/>
      <c r="G219" s="1511"/>
      <c r="H219" s="600"/>
      <c r="I219" s="602"/>
      <c r="J219" s="959"/>
      <c r="K219" s="602"/>
      <c r="L219" s="618"/>
      <c r="M219" s="1508"/>
      <c r="N219" s="600"/>
      <c r="O219" s="649"/>
      <c r="P219" s="649"/>
      <c r="Q219" s="602"/>
      <c r="R219" s="1504" t="s">
        <v>131</v>
      </c>
      <c r="S219" s="1505"/>
      <c r="T219" s="953"/>
      <c r="U219" s="1504" t="s">
        <v>310</v>
      </c>
      <c r="V219" s="1505"/>
      <c r="W219" s="713">
        <v>685</v>
      </c>
      <c r="X219" s="713">
        <v>685</v>
      </c>
      <c r="Y219" s="713">
        <v>0</v>
      </c>
      <c r="Z219" s="713"/>
      <c r="AA219" s="713">
        <f>SUM(AA222:AA227)</f>
        <v>344752.85</v>
      </c>
      <c r="AB219" s="713">
        <v>690</v>
      </c>
      <c r="AC219" s="713">
        <f t="shared" si="13"/>
        <v>1375</v>
      </c>
      <c r="AD219" s="713">
        <f t="shared" si="14"/>
        <v>2939493.83</v>
      </c>
      <c r="AE219" s="713">
        <v>1309162.42</v>
      </c>
      <c r="AF219" s="713"/>
      <c r="AG219" s="713">
        <f>SUM(AG222:AG227)</f>
        <v>1309162.42</v>
      </c>
      <c r="AH219" s="713"/>
      <c r="AI219" s="713">
        <f>SUM(AI222:AI227)</f>
        <v>585578560</v>
      </c>
      <c r="AJ219" s="713">
        <f>SUM(AJ222:AJ227)</f>
        <v>585578.56000000006</v>
      </c>
      <c r="AK219" s="713"/>
      <c r="AL219" s="713">
        <f>SUM(AL222:AL227)</f>
        <v>350000</v>
      </c>
      <c r="AM219" s="713"/>
      <c r="AN219" s="713">
        <f>SUM(AN222:AN227)</f>
        <v>350000</v>
      </c>
      <c r="AO219" s="713"/>
      <c r="AP219" s="713">
        <f>SUM(AP222:AP227)</f>
        <v>350000</v>
      </c>
      <c r="AQ219" s="678"/>
      <c r="AR219" s="602"/>
    </row>
    <row r="220" spans="1:44" s="649" customFormat="1">
      <c r="A220" s="678"/>
      <c r="B220" s="600"/>
      <c r="C220" s="602"/>
      <c r="D220" s="959"/>
      <c r="E220" s="602"/>
      <c r="F220" s="600"/>
      <c r="G220" s="1511"/>
      <c r="H220" s="647"/>
      <c r="I220" s="1508"/>
      <c r="J220" s="959"/>
      <c r="K220" s="950"/>
      <c r="L220" s="601"/>
      <c r="M220" s="1508"/>
      <c r="N220" s="600"/>
      <c r="Q220" s="602"/>
      <c r="R220" s="1504"/>
      <c r="S220" s="1505"/>
      <c r="T220" s="953"/>
      <c r="U220" s="600"/>
      <c r="V220" s="602"/>
      <c r="W220" s="676"/>
      <c r="X220" s="742"/>
      <c r="Y220" s="742">
        <v>0</v>
      </c>
      <c r="Z220" s="742"/>
      <c r="AA220" s="780"/>
      <c r="AB220" s="742"/>
      <c r="AC220" s="738">
        <f t="shared" si="13"/>
        <v>0</v>
      </c>
      <c r="AD220" s="738">
        <f t="shared" si="14"/>
        <v>0</v>
      </c>
      <c r="AE220" s="816"/>
      <c r="AF220" s="742"/>
      <c r="AG220" s="816"/>
      <c r="AH220" s="820"/>
      <c r="AI220" s="816"/>
      <c r="AJ220" s="816"/>
      <c r="AK220" s="943"/>
      <c r="AL220" s="816"/>
      <c r="AM220" s="820"/>
      <c r="AN220" s="816"/>
      <c r="AO220" s="820"/>
      <c r="AP220" s="816"/>
      <c r="AQ220" s="602"/>
      <c r="AR220" s="602"/>
    </row>
    <row r="221" spans="1:44" s="649" customFormat="1" ht="87" customHeight="1">
      <c r="A221" s="678"/>
      <c r="B221" s="600"/>
      <c r="C221" s="602"/>
      <c r="D221" s="959"/>
      <c r="E221" s="602"/>
      <c r="F221" s="600"/>
      <c r="G221" s="602"/>
      <c r="I221" s="1508"/>
      <c r="J221" s="959"/>
      <c r="K221" s="950"/>
      <c r="L221" s="601"/>
      <c r="M221" s="601"/>
      <c r="N221" s="600"/>
      <c r="Q221" s="602"/>
      <c r="R221" s="1506" t="s">
        <v>21</v>
      </c>
      <c r="S221" s="1507"/>
      <c r="T221" s="1037"/>
      <c r="U221" s="600"/>
      <c r="V221" s="602"/>
      <c r="W221" s="658"/>
      <c r="X221" s="659"/>
      <c r="Y221" s="659">
        <v>0</v>
      </c>
      <c r="Z221" s="659"/>
      <c r="AA221" s="716"/>
      <c r="AB221" s="659"/>
      <c r="AC221" s="738">
        <f t="shared" si="13"/>
        <v>0</v>
      </c>
      <c r="AD221" s="738">
        <f t="shared" si="14"/>
        <v>0</v>
      </c>
      <c r="AE221" s="717"/>
      <c r="AF221" s="659"/>
      <c r="AG221" s="717"/>
      <c r="AH221" s="746"/>
      <c r="AI221" s="717"/>
      <c r="AJ221" s="717"/>
      <c r="AK221" s="746"/>
      <c r="AL221" s="717"/>
      <c r="AM221" s="746"/>
      <c r="AN221" s="717"/>
      <c r="AO221" s="746"/>
      <c r="AP221" s="717"/>
      <c r="AQ221" s="602"/>
      <c r="AR221" s="602"/>
    </row>
    <row r="222" spans="1:44" s="649" customFormat="1" ht="79.5" customHeight="1">
      <c r="A222" s="678"/>
      <c r="B222" s="600"/>
      <c r="C222" s="602"/>
      <c r="D222" s="959"/>
      <c r="E222" s="602"/>
      <c r="F222" s="600"/>
      <c r="G222" s="602"/>
      <c r="I222" s="602"/>
      <c r="J222" s="959"/>
      <c r="K222" s="950"/>
      <c r="L222" s="601"/>
      <c r="M222" s="601"/>
      <c r="N222" s="600"/>
      <c r="Q222" s="602"/>
      <c r="R222" s="647" t="s">
        <v>6</v>
      </c>
      <c r="S222" s="602" t="s">
        <v>132</v>
      </c>
      <c r="U222" s="647" t="s">
        <v>6</v>
      </c>
      <c r="V222" s="602" t="s">
        <v>203</v>
      </c>
      <c r="W222" s="658">
        <v>2</v>
      </c>
      <c r="X222" s="658">
        <v>4</v>
      </c>
      <c r="Y222" s="659">
        <v>102248.5</v>
      </c>
      <c r="Z222" s="659"/>
      <c r="AA222" s="716"/>
      <c r="AB222" s="658">
        <v>0</v>
      </c>
      <c r="AC222" s="738">
        <f t="shared" si="13"/>
        <v>4</v>
      </c>
      <c r="AD222" s="738">
        <f t="shared" si="14"/>
        <v>0</v>
      </c>
      <c r="AE222" s="717"/>
      <c r="AF222" s="659"/>
      <c r="AG222" s="717"/>
      <c r="AH222" s="658">
        <v>0</v>
      </c>
      <c r="AI222" s="717"/>
      <c r="AJ222" s="717"/>
      <c r="AK222" s="658">
        <v>0</v>
      </c>
      <c r="AL222" s="717"/>
      <c r="AM222" s="658">
        <v>0</v>
      </c>
      <c r="AN222" s="717"/>
      <c r="AO222" s="658">
        <v>0</v>
      </c>
      <c r="AP222" s="717"/>
      <c r="AQ222" s="602"/>
      <c r="AR222" s="602"/>
    </row>
    <row r="223" spans="1:44" s="649" customFormat="1" ht="56.25" customHeight="1">
      <c r="A223" s="678"/>
      <c r="B223" s="600"/>
      <c r="C223" s="602"/>
      <c r="D223" s="959"/>
      <c r="E223" s="602"/>
      <c r="F223" s="600"/>
      <c r="G223" s="602"/>
      <c r="I223" s="602"/>
      <c r="J223" s="959"/>
      <c r="K223" s="950"/>
      <c r="L223" s="601"/>
      <c r="M223" s="601"/>
      <c r="N223" s="600"/>
      <c r="Q223" s="602"/>
      <c r="R223" s="647" t="s">
        <v>5</v>
      </c>
      <c r="S223" s="602" t="s">
        <v>202</v>
      </c>
      <c r="U223" s="647" t="s">
        <v>5</v>
      </c>
      <c r="V223" s="602" t="s">
        <v>267</v>
      </c>
      <c r="W223" s="658">
        <v>3</v>
      </c>
      <c r="X223" s="658">
        <v>12</v>
      </c>
      <c r="Y223" s="658">
        <v>344752.85</v>
      </c>
      <c r="Z223" s="658"/>
      <c r="AA223" s="776">
        <f>Y223</f>
        <v>344752.85</v>
      </c>
      <c r="AB223" s="658">
        <v>15</v>
      </c>
      <c r="AC223" s="658">
        <f t="shared" si="13"/>
        <v>34</v>
      </c>
      <c r="AD223" s="658">
        <f t="shared" si="14"/>
        <v>1508967.35</v>
      </c>
      <c r="AE223" s="658"/>
      <c r="AF223" s="658"/>
      <c r="AG223" s="776">
        <v>921744.5</v>
      </c>
      <c r="AH223" s="658">
        <v>5</v>
      </c>
      <c r="AI223" s="658">
        <f>162470000</f>
        <v>162470000</v>
      </c>
      <c r="AJ223" s="776">
        <f>162470000/1000</f>
        <v>162470</v>
      </c>
      <c r="AK223" s="658">
        <v>1</v>
      </c>
      <c r="AL223" s="776">
        <f>40000000/1000</f>
        <v>40000</v>
      </c>
      <c r="AM223" s="658">
        <v>1</v>
      </c>
      <c r="AN223" s="776">
        <f>40000000/1000</f>
        <v>40000</v>
      </c>
      <c r="AO223" s="658">
        <v>1</v>
      </c>
      <c r="AP223" s="776">
        <f>40000000/1000</f>
        <v>40000</v>
      </c>
      <c r="AQ223" s="602"/>
      <c r="AR223" s="602"/>
    </row>
    <row r="224" spans="1:44" s="649" customFormat="1" ht="51" customHeight="1">
      <c r="A224" s="678"/>
      <c r="B224" s="600"/>
      <c r="C224" s="602"/>
      <c r="D224" s="959"/>
      <c r="E224" s="602"/>
      <c r="F224" s="600"/>
      <c r="G224" s="602"/>
      <c r="H224" s="600"/>
      <c r="I224" s="602"/>
      <c r="J224" s="959"/>
      <c r="K224" s="950"/>
      <c r="L224" s="601"/>
      <c r="M224" s="601"/>
      <c r="N224" s="600"/>
      <c r="Q224" s="602"/>
      <c r="R224" s="647" t="s">
        <v>7</v>
      </c>
      <c r="S224" s="602" t="s">
        <v>133</v>
      </c>
      <c r="U224" s="647" t="s">
        <v>7</v>
      </c>
      <c r="V224" s="602" t="s">
        <v>250</v>
      </c>
      <c r="W224" s="658">
        <v>12</v>
      </c>
      <c r="X224" s="658">
        <v>12</v>
      </c>
      <c r="Y224" s="658">
        <v>236337.2</v>
      </c>
      <c r="Z224" s="658"/>
      <c r="AA224" s="776"/>
      <c r="AB224" s="658">
        <v>12</v>
      </c>
      <c r="AC224" s="658">
        <f t="shared" si="13"/>
        <v>60</v>
      </c>
      <c r="AD224" s="658">
        <f t="shared" si="14"/>
        <v>1291826.48</v>
      </c>
      <c r="AE224" s="658"/>
      <c r="AF224" s="658"/>
      <c r="AG224" s="776">
        <v>387417.92</v>
      </c>
      <c r="AH224" s="658">
        <v>12</v>
      </c>
      <c r="AI224" s="658">
        <f>364408560</f>
        <v>364408560</v>
      </c>
      <c r="AJ224" s="776">
        <f>364408560/1000</f>
        <v>364408.56</v>
      </c>
      <c r="AK224" s="658">
        <v>12</v>
      </c>
      <c r="AL224" s="776">
        <f>270000000/1000</f>
        <v>270000</v>
      </c>
      <c r="AM224" s="658">
        <v>12</v>
      </c>
      <c r="AN224" s="776">
        <f>270000000/1000</f>
        <v>270000</v>
      </c>
      <c r="AO224" s="658">
        <v>12</v>
      </c>
      <c r="AP224" s="776">
        <f>270000000/1000</f>
        <v>270000</v>
      </c>
      <c r="AQ224" s="602"/>
      <c r="AR224" s="602"/>
    </row>
    <row r="225" spans="1:44" s="649" customFormat="1" ht="72.75" customHeight="1">
      <c r="A225" s="678"/>
      <c r="B225" s="600"/>
      <c r="C225" s="602"/>
      <c r="D225" s="959"/>
      <c r="E225" s="602"/>
      <c r="F225" s="600"/>
      <c r="G225" s="602"/>
      <c r="H225" s="600"/>
      <c r="I225" s="602"/>
      <c r="J225" s="959"/>
      <c r="K225" s="950"/>
      <c r="L225" s="601"/>
      <c r="M225" s="601"/>
      <c r="N225" s="600"/>
      <c r="Q225" s="602"/>
      <c r="R225" s="779" t="s">
        <v>482</v>
      </c>
      <c r="S225" s="619" t="s">
        <v>134</v>
      </c>
      <c r="T225" s="706"/>
      <c r="U225" s="779" t="s">
        <v>24</v>
      </c>
      <c r="V225" s="619" t="s">
        <v>204</v>
      </c>
      <c r="W225" s="658">
        <v>3</v>
      </c>
      <c r="X225" s="658">
        <v>1</v>
      </c>
      <c r="Y225" s="658">
        <v>45250</v>
      </c>
      <c r="Z225" s="658"/>
      <c r="AA225" s="658"/>
      <c r="AB225" s="658">
        <v>0</v>
      </c>
      <c r="AC225" s="658">
        <f t="shared" si="13"/>
        <v>1</v>
      </c>
      <c r="AD225" s="658">
        <f t="shared" si="14"/>
        <v>0</v>
      </c>
      <c r="AE225" s="658"/>
      <c r="AF225" s="658"/>
      <c r="AG225" s="658"/>
      <c r="AH225" s="658">
        <v>0</v>
      </c>
      <c r="AI225" s="658"/>
      <c r="AJ225" s="658"/>
      <c r="AK225" s="658">
        <v>0</v>
      </c>
      <c r="AL225" s="658"/>
      <c r="AM225" s="658">
        <v>0</v>
      </c>
      <c r="AN225" s="658"/>
      <c r="AO225" s="658">
        <v>0</v>
      </c>
      <c r="AP225" s="658"/>
      <c r="AQ225" s="619"/>
      <c r="AR225" s="619"/>
    </row>
    <row r="226" spans="1:44" s="649" customFormat="1" ht="55.5" customHeight="1">
      <c r="A226" s="678"/>
      <c r="C226" s="602"/>
      <c r="D226" s="959"/>
      <c r="E226" s="602"/>
      <c r="F226" s="600"/>
      <c r="G226" s="602"/>
      <c r="H226" s="600"/>
      <c r="I226" s="602"/>
      <c r="J226" s="959"/>
      <c r="K226" s="950"/>
      <c r="L226" s="601"/>
      <c r="M226" s="601"/>
      <c r="N226" s="600"/>
      <c r="Q226" s="602"/>
      <c r="R226" s="647" t="s">
        <v>483</v>
      </c>
      <c r="S226" s="602" t="s">
        <v>485</v>
      </c>
      <c r="U226" s="647" t="s">
        <v>26</v>
      </c>
      <c r="V226" s="602" t="s">
        <v>154</v>
      </c>
      <c r="W226" s="658">
        <v>2</v>
      </c>
      <c r="X226" s="658">
        <v>4</v>
      </c>
      <c r="Y226" s="658">
        <v>6000</v>
      </c>
      <c r="Z226" s="658"/>
      <c r="AA226" s="658"/>
      <c r="AB226" s="658">
        <v>0</v>
      </c>
      <c r="AC226" s="658">
        <f t="shared" si="13"/>
        <v>4</v>
      </c>
      <c r="AD226" s="658">
        <f t="shared" si="14"/>
        <v>0</v>
      </c>
      <c r="AE226" s="658"/>
      <c r="AF226" s="658"/>
      <c r="AG226" s="658"/>
      <c r="AH226" s="658">
        <v>0</v>
      </c>
      <c r="AI226" s="658"/>
      <c r="AJ226" s="658"/>
      <c r="AK226" s="658">
        <v>0</v>
      </c>
      <c r="AL226" s="658"/>
      <c r="AM226" s="658">
        <v>0</v>
      </c>
      <c r="AN226" s="658"/>
      <c r="AO226" s="658">
        <v>0</v>
      </c>
      <c r="AP226" s="658"/>
      <c r="AQ226" s="602"/>
      <c r="AR226" s="602"/>
    </row>
    <row r="227" spans="1:44" s="625" customFormat="1" ht="106.5" customHeight="1">
      <c r="A227" s="678"/>
      <c r="B227" s="640"/>
      <c r="C227" s="608"/>
      <c r="D227" s="951"/>
      <c r="E227" s="608"/>
      <c r="F227" s="642"/>
      <c r="G227" s="620" t="s">
        <v>335</v>
      </c>
      <c r="H227" s="642"/>
      <c r="I227" s="608"/>
      <c r="J227" s="951"/>
      <c r="K227" s="954"/>
      <c r="L227" s="953"/>
      <c r="M227" s="953"/>
      <c r="N227" s="642"/>
      <c r="Q227" s="608"/>
      <c r="R227" s="647" t="s">
        <v>484</v>
      </c>
      <c r="S227" s="602" t="s">
        <v>136</v>
      </c>
      <c r="T227" s="649"/>
      <c r="U227" s="647" t="s">
        <v>35</v>
      </c>
      <c r="V227" s="602" t="s">
        <v>205</v>
      </c>
      <c r="W227" s="658">
        <v>0</v>
      </c>
      <c r="X227" s="658">
        <v>5</v>
      </c>
      <c r="Y227" s="658">
        <v>2940</v>
      </c>
      <c r="Z227" s="658"/>
      <c r="AA227" s="658"/>
      <c r="AB227" s="658">
        <v>0</v>
      </c>
      <c r="AC227" s="658">
        <f t="shared" si="13"/>
        <v>20</v>
      </c>
      <c r="AD227" s="658">
        <f t="shared" si="14"/>
        <v>138700</v>
      </c>
      <c r="AE227" s="658"/>
      <c r="AF227" s="658"/>
      <c r="AG227" s="658"/>
      <c r="AH227" s="658">
        <v>5</v>
      </c>
      <c r="AI227" s="658">
        <f>58700000</f>
        <v>58700000</v>
      </c>
      <c r="AJ227" s="776">
        <f>58700000/1000</f>
        <v>58700</v>
      </c>
      <c r="AK227" s="658">
        <v>5</v>
      </c>
      <c r="AL227" s="776">
        <f>40000000/1000</f>
        <v>40000</v>
      </c>
      <c r="AM227" s="658">
        <v>5</v>
      </c>
      <c r="AN227" s="776">
        <f>40000000/1000</f>
        <v>40000</v>
      </c>
      <c r="AO227" s="658">
        <v>5</v>
      </c>
      <c r="AP227" s="776">
        <f>40000000/1000</f>
        <v>40000</v>
      </c>
      <c r="AQ227" s="602"/>
      <c r="AR227" s="602"/>
    </row>
    <row r="228" spans="1:44" s="649" customFormat="1" ht="23.25" customHeight="1">
      <c r="A228" s="678"/>
      <c r="B228" s="647"/>
      <c r="C228" s="1508"/>
      <c r="D228" s="959"/>
      <c r="E228" s="602"/>
      <c r="F228" s="600"/>
      <c r="G228" s="607"/>
      <c r="H228" s="600"/>
      <c r="I228" s="602"/>
      <c r="J228" s="959"/>
      <c r="K228" s="950"/>
      <c r="L228" s="601"/>
      <c r="M228" s="601"/>
      <c r="N228" s="600"/>
      <c r="Q228" s="602"/>
      <c r="R228" s="1509" t="s">
        <v>137</v>
      </c>
      <c r="S228" s="1510"/>
      <c r="T228" s="1032" t="s">
        <v>643</v>
      </c>
      <c r="U228" s="1509" t="s">
        <v>644</v>
      </c>
      <c r="V228" s="1510"/>
      <c r="W228" s="713">
        <v>685</v>
      </c>
      <c r="X228" s="713">
        <v>685</v>
      </c>
      <c r="Y228" s="713">
        <v>0</v>
      </c>
      <c r="Z228" s="713"/>
      <c r="AA228" s="713">
        <f>AA230</f>
        <v>0</v>
      </c>
      <c r="AB228" s="713">
        <v>690</v>
      </c>
      <c r="AC228" s="713">
        <f t="shared" si="13"/>
        <v>1386</v>
      </c>
      <c r="AD228" s="713">
        <f t="shared" si="14"/>
        <v>73316.25</v>
      </c>
      <c r="AE228" s="713">
        <v>0</v>
      </c>
      <c r="AF228" s="713"/>
      <c r="AG228" s="713">
        <f>AG230</f>
        <v>0</v>
      </c>
      <c r="AH228" s="713">
        <v>3</v>
      </c>
      <c r="AI228" s="713">
        <f>SUM(AI230)</f>
        <v>11150000</v>
      </c>
      <c r="AJ228" s="713">
        <f>AJ230</f>
        <v>11150</v>
      </c>
      <c r="AK228" s="713">
        <v>4</v>
      </c>
      <c r="AL228" s="713">
        <f>AL230</f>
        <v>30325</v>
      </c>
      <c r="AM228" s="713">
        <v>4</v>
      </c>
      <c r="AN228" s="713">
        <f>AN230</f>
        <v>31841.25</v>
      </c>
      <c r="AO228" s="713">
        <v>4</v>
      </c>
      <c r="AP228" s="713">
        <f>AP230</f>
        <v>21000</v>
      </c>
      <c r="AQ228" s="608"/>
      <c r="AR228" s="608"/>
    </row>
    <row r="229" spans="1:44" s="649" customFormat="1" ht="72.75" customHeight="1">
      <c r="A229" s="678"/>
      <c r="B229" s="647"/>
      <c r="C229" s="1508"/>
      <c r="D229" s="959"/>
      <c r="E229" s="602"/>
      <c r="F229" s="600"/>
      <c r="G229" s="607"/>
      <c r="H229" s="600"/>
      <c r="I229" s="602"/>
      <c r="J229" s="959"/>
      <c r="K229" s="950"/>
      <c r="L229" s="601"/>
      <c r="M229" s="601"/>
      <c r="N229" s="600"/>
      <c r="Q229" s="602"/>
      <c r="R229" s="1506" t="s">
        <v>21</v>
      </c>
      <c r="S229" s="1507"/>
      <c r="T229" s="1037"/>
      <c r="U229" s="600"/>
      <c r="V229" s="602"/>
      <c r="W229" s="658"/>
      <c r="X229" s="659"/>
      <c r="Y229" s="659">
        <v>0</v>
      </c>
      <c r="Z229" s="659"/>
      <c r="AA229" s="716"/>
      <c r="AB229" s="659"/>
      <c r="AC229" s="738">
        <f t="shared" si="13"/>
        <v>0</v>
      </c>
      <c r="AD229" s="738">
        <f t="shared" si="14"/>
        <v>0</v>
      </c>
      <c r="AE229" s="717"/>
      <c r="AF229" s="659"/>
      <c r="AG229" s="717"/>
      <c r="AH229" s="746"/>
      <c r="AI229" s="717"/>
      <c r="AJ229" s="717"/>
      <c r="AK229" s="746"/>
      <c r="AL229" s="717"/>
      <c r="AM229" s="746"/>
      <c r="AN229" s="717"/>
      <c r="AO229" s="746"/>
      <c r="AP229" s="717"/>
      <c r="AQ229" s="602"/>
      <c r="AR229" s="602"/>
    </row>
    <row r="230" spans="1:44" s="649" customFormat="1" ht="63">
      <c r="A230" s="678"/>
      <c r="B230" s="647"/>
      <c r="C230" s="1508"/>
      <c r="D230" s="959"/>
      <c r="E230" s="602"/>
      <c r="F230" s="600"/>
      <c r="G230" s="607"/>
      <c r="H230" s="600"/>
      <c r="I230" s="602"/>
      <c r="J230" s="959"/>
      <c r="K230" s="950"/>
      <c r="L230" s="601"/>
      <c r="M230" s="601"/>
      <c r="N230" s="600"/>
      <c r="Q230" s="602"/>
      <c r="R230" s="647" t="s">
        <v>6</v>
      </c>
      <c r="S230" s="1508" t="s">
        <v>138</v>
      </c>
      <c r="T230" s="601" t="s">
        <v>626</v>
      </c>
      <c r="U230" s="647" t="s">
        <v>6</v>
      </c>
      <c r="V230" s="602" t="s">
        <v>641</v>
      </c>
      <c r="W230" s="658">
        <v>2</v>
      </c>
      <c r="X230" s="658">
        <v>4</v>
      </c>
      <c r="Y230" s="658">
        <v>18570</v>
      </c>
      <c r="Z230" s="658"/>
      <c r="AA230" s="658"/>
      <c r="AB230" s="658">
        <v>0</v>
      </c>
      <c r="AC230" s="658">
        <f t="shared" si="13"/>
        <v>16</v>
      </c>
      <c r="AD230" s="658">
        <f t="shared" si="14"/>
        <v>73316.25</v>
      </c>
      <c r="AE230" s="658"/>
      <c r="AF230" s="658"/>
      <c r="AG230" s="658"/>
      <c r="AH230" s="658">
        <v>2</v>
      </c>
      <c r="AI230" s="658">
        <f>11150000</f>
        <v>11150000</v>
      </c>
      <c r="AJ230" s="658">
        <f>11150000/1000</f>
        <v>11150</v>
      </c>
      <c r="AK230" s="658">
        <v>4</v>
      </c>
      <c r="AL230" s="658">
        <v>30325</v>
      </c>
      <c r="AM230" s="658">
        <v>6</v>
      </c>
      <c r="AN230" s="658">
        <f>AL230*105%</f>
        <v>31841.25</v>
      </c>
      <c r="AO230" s="658">
        <v>2</v>
      </c>
      <c r="AP230" s="658">
        <f>21000000/1000</f>
        <v>21000</v>
      </c>
      <c r="AQ230" s="602"/>
      <c r="AR230" s="602"/>
    </row>
    <row r="231" spans="1:44" s="649" customFormat="1" ht="47.25">
      <c r="A231" s="827"/>
      <c r="B231" s="647"/>
      <c r="C231" s="1600"/>
      <c r="D231" s="959"/>
      <c r="E231" s="612"/>
      <c r="F231" s="668"/>
      <c r="G231" s="612"/>
      <c r="H231" s="668"/>
      <c r="I231" s="612"/>
      <c r="J231" s="613"/>
      <c r="K231" s="973"/>
      <c r="L231" s="614"/>
      <c r="M231" s="614"/>
      <c r="N231" s="668"/>
      <c r="O231" s="669"/>
      <c r="P231" s="669"/>
      <c r="Q231" s="612"/>
      <c r="R231" s="647"/>
      <c r="S231" s="1508"/>
      <c r="T231" s="601" t="s">
        <v>627</v>
      </c>
      <c r="U231" s="647"/>
      <c r="V231" s="602" t="s">
        <v>642</v>
      </c>
      <c r="W231" s="658"/>
      <c r="X231" s="658"/>
      <c r="Y231" s="658"/>
      <c r="Z231" s="658"/>
      <c r="AA231" s="658"/>
      <c r="AB231" s="658"/>
      <c r="AC231" s="658"/>
      <c r="AD231" s="658"/>
      <c r="AE231" s="658"/>
      <c r="AF231" s="658"/>
      <c r="AG231" s="658"/>
      <c r="AH231" s="658">
        <v>2</v>
      </c>
      <c r="AI231" s="658"/>
      <c r="AJ231" s="658"/>
      <c r="AK231" s="658">
        <v>4</v>
      </c>
      <c r="AL231" s="658"/>
      <c r="AM231" s="658">
        <v>6</v>
      </c>
      <c r="AN231" s="658"/>
      <c r="AO231" s="658"/>
      <c r="AP231" s="658"/>
      <c r="AQ231" s="602"/>
      <c r="AR231" s="602"/>
    </row>
    <row r="232" spans="1:44" s="649" customFormat="1">
      <c r="A232" s="827"/>
      <c r="B232" s="781"/>
      <c r="C232" s="612"/>
      <c r="D232" s="781"/>
      <c r="E232" s="782"/>
      <c r="F232" s="782"/>
      <c r="G232" s="782"/>
      <c r="H232" s="782"/>
      <c r="I232" s="782"/>
      <c r="J232" s="782"/>
      <c r="K232" s="782"/>
      <c r="L232" s="782"/>
      <c r="M232" s="782"/>
      <c r="N232" s="782"/>
      <c r="O232" s="782"/>
      <c r="P232" s="782"/>
      <c r="Q232" s="782"/>
      <c r="R232" s="600"/>
      <c r="S232" s="1508"/>
      <c r="T232" s="601"/>
      <c r="U232" s="600"/>
      <c r="V232" s="602"/>
      <c r="W232" s="676"/>
      <c r="X232" s="676"/>
      <c r="Y232" s="676">
        <v>0</v>
      </c>
      <c r="Z232" s="676"/>
      <c r="AA232" s="797"/>
      <c r="AB232" s="676"/>
      <c r="AC232" s="676"/>
      <c r="AD232" s="676"/>
      <c r="AE232" s="629"/>
      <c r="AF232" s="676"/>
      <c r="AG232" s="629"/>
      <c r="AH232" s="739"/>
      <c r="AI232" s="629"/>
      <c r="AJ232" s="629"/>
      <c r="AK232" s="739"/>
      <c r="AL232" s="629"/>
      <c r="AM232" s="739"/>
      <c r="AN232" s="629"/>
      <c r="AO232" s="739"/>
      <c r="AP232" s="629"/>
      <c r="AQ232" s="678"/>
      <c r="AR232" s="678"/>
    </row>
    <row r="233" spans="1:44" s="649" customFormat="1">
      <c r="A233" s="785"/>
      <c r="R233" s="782"/>
      <c r="S233" s="782"/>
      <c r="T233" s="782"/>
      <c r="U233" s="782"/>
      <c r="V233" s="783"/>
      <c r="W233" s="784"/>
      <c r="X233" s="821"/>
      <c r="Y233" s="821"/>
      <c r="Z233" s="821"/>
      <c r="AA233" s="822">
        <f>AA228+AA219+AA195+AA190+AA185+AA169+AA149+AA136+AA129+AA121+AA113+AA105+AA95+AA83+AA60+AA51+AA44+AA29+AA7</f>
        <v>2613034.946</v>
      </c>
      <c r="AB233" s="821"/>
      <c r="AC233" s="821"/>
      <c r="AD233" s="821"/>
      <c r="AE233" s="823" t="e">
        <f>#REF!+#REF!+#REF!+#REF!+#REF!+#REF!+#REF!++#REF!+#REF!+AE7+AE129+AE136+AE29+AE41+AE51+AE60+AE83+#REF!+AE113+AE95+AE121+AE149+AE169+AE195+AE219+AE228+AE105+AE78</f>
        <v>#REF!</v>
      </c>
      <c r="AF233" s="823" t="e">
        <f>#REF!+#REF!+#REF!+#REF!+#REF!+#REF!+#REF!++#REF!+#REF!+AF7+AF129+AF136+AF29+AF41+AF51+AF60+AF83+#REF!+AF113+AF95+AF121+AF149+AF169+AF195+AF219+AF228+AF105+AF78</f>
        <v>#REF!</v>
      </c>
      <c r="AG233" s="822">
        <f>AG228+AG219+AG195+AG190+AG185+AG169+AG149+AG136+AG129+AG121+AG113+AG105+AG95+AG83+AG60+AG51+AG44+AG29+AG7</f>
        <v>7091843.3999999994</v>
      </c>
      <c r="AH233" s="821"/>
      <c r="AI233" s="823" t="e">
        <f>#REF!+#REF!+#REF!+#REF!+#REF!+#REF!+#REF!++#REF!+#REF!+AI7+AI129+AI136+AI29+AI41+AI51+AI60+AI83+#REF!+AI113+AI95+AI121+AI149+AI169+AI195+AI219+AI228+AI105+AI78</f>
        <v>#REF!</v>
      </c>
      <c r="AJ233" s="822">
        <f>AJ228+AJ219+AJ195+AJ190+AJ185+AJ169+AJ149+AJ136+AJ129+AJ121+AJ113+AJ105+AJ95+AJ83+AJ60+AJ51+AJ44+AJ29+AJ7</f>
        <v>4917858.43</v>
      </c>
      <c r="AK233" s="821"/>
      <c r="AL233" s="822">
        <f>AL228+AL219+AL195+AL190+AL185+AL169+AL149+AL136+AL129+AL121+AL113+AL105+AL95+AL83+AL60+AL51+AL44+AL29+AL7</f>
        <v>4907767.870000001</v>
      </c>
      <c r="AM233" s="821"/>
      <c r="AN233" s="822">
        <f>AN228+AN219+AN195+AN190+AN185+AN169+AN149+AN136+AN129+AN121+AN113+AN105+AN95+AN83+AN60+AN51+AN44+AN29+AN7</f>
        <v>5494016.5855</v>
      </c>
      <c r="AO233" s="821"/>
      <c r="AP233" s="822">
        <f>AP228+AP219+AP195+AP190+AP185+AP169+AP149+AP136+AP129+AP121+AP113+AP105+AP95+AP83+AP60+AP51+AP44+AP29+AP7</f>
        <v>5274918.3117499994</v>
      </c>
      <c r="AQ233" s="824"/>
      <c r="AR233" s="824"/>
    </row>
    <row r="234" spans="1:44" s="649" customFormat="1" ht="39.75" customHeight="1">
      <c r="W234" s="675"/>
      <c r="X234" s="675"/>
      <c r="Y234" s="675"/>
      <c r="Z234" s="675"/>
      <c r="AA234" s="786">
        <v>7365689.9509999994</v>
      </c>
      <c r="AB234" s="675"/>
      <c r="AC234" s="675"/>
      <c r="AD234" s="675"/>
      <c r="AE234" s="649" t="e">
        <v>#REF!</v>
      </c>
      <c r="AF234" s="787" t="e">
        <v>#REF!</v>
      </c>
      <c r="AG234" s="649">
        <v>12225097.660000002</v>
      </c>
      <c r="AH234" s="788"/>
      <c r="AI234" s="649" t="e">
        <v>#REF!</v>
      </c>
      <c r="AJ234" s="649">
        <v>10918921.91</v>
      </c>
      <c r="AK234" s="604"/>
      <c r="AL234" s="649">
        <v>10427202.710000001</v>
      </c>
      <c r="AM234" s="604"/>
      <c r="AN234" s="649">
        <v>10437202.710000001</v>
      </c>
      <c r="AO234" s="604"/>
      <c r="AP234" s="649">
        <v>10437202.710000001</v>
      </c>
    </row>
    <row r="235" spans="1:44" s="649" customFormat="1">
      <c r="W235" s="675"/>
      <c r="X235" s="675"/>
      <c r="Y235" s="675"/>
      <c r="Z235" s="675"/>
      <c r="AA235" s="786"/>
      <c r="AB235" s="786"/>
      <c r="AC235" s="786"/>
      <c r="AD235" s="786"/>
      <c r="AE235" s="786"/>
      <c r="AF235" s="786"/>
      <c r="AG235" s="786"/>
      <c r="AH235" s="786"/>
      <c r="AI235" s="786"/>
      <c r="AJ235" s="786"/>
      <c r="AK235" s="786"/>
      <c r="AL235" s="786"/>
      <c r="AM235" s="786"/>
      <c r="AN235" s="786"/>
      <c r="AO235" s="786"/>
      <c r="AP235" s="786"/>
    </row>
    <row r="236" spans="1:44" s="625" customFormat="1" ht="90" customHeight="1">
      <c r="A236" s="649"/>
      <c r="B236" s="649"/>
      <c r="C236" s="649"/>
      <c r="D236" s="649"/>
      <c r="E236" s="649"/>
      <c r="F236" s="649"/>
      <c r="G236" s="649"/>
      <c r="H236" s="649"/>
      <c r="I236" s="649"/>
      <c r="J236" s="649"/>
      <c r="K236" s="649"/>
      <c r="L236" s="649"/>
      <c r="M236" s="649"/>
      <c r="N236" s="649"/>
      <c r="O236" s="649"/>
      <c r="P236" s="649"/>
      <c r="Q236" s="649"/>
      <c r="R236" s="649"/>
      <c r="S236" s="649"/>
      <c r="T236" s="649"/>
      <c r="U236" s="649"/>
      <c r="V236" s="649"/>
      <c r="W236" s="675"/>
      <c r="X236" s="675"/>
      <c r="Y236" s="675"/>
      <c r="Z236" s="675"/>
      <c r="AA236" s="786"/>
      <c r="AB236" s="675"/>
      <c r="AC236" s="675"/>
      <c r="AD236" s="675"/>
      <c r="AE236" s="649"/>
      <c r="AF236" s="787"/>
      <c r="AG236" s="649"/>
      <c r="AH236" s="604"/>
      <c r="AI236" s="649"/>
      <c r="AJ236" s="649"/>
      <c r="AK236" s="604"/>
      <c r="AL236" s="649"/>
      <c r="AM236" s="604"/>
      <c r="AN236" s="649"/>
      <c r="AO236" s="754"/>
      <c r="AP236" s="649"/>
      <c r="AQ236" s="649"/>
      <c r="AR236" s="649"/>
    </row>
    <row r="237" spans="1:44" s="649" customFormat="1">
      <c r="W237" s="675"/>
      <c r="X237" s="675"/>
      <c r="Y237" s="675"/>
      <c r="Z237" s="675"/>
      <c r="AA237" s="786"/>
      <c r="AB237" s="675"/>
      <c r="AC237" s="675"/>
      <c r="AD237" s="675"/>
      <c r="AF237" s="675"/>
      <c r="AH237" s="604"/>
      <c r="AK237" s="604"/>
      <c r="AM237" s="604"/>
      <c r="AO237" s="754"/>
    </row>
    <row r="238" spans="1:44" s="649" customFormat="1">
      <c r="W238" s="675"/>
      <c r="X238" s="675"/>
      <c r="Y238" s="675"/>
      <c r="Z238" s="675"/>
      <c r="AA238" s="786"/>
      <c r="AB238" s="675"/>
      <c r="AC238" s="675"/>
      <c r="AD238" s="675"/>
      <c r="AF238" s="675"/>
      <c r="AH238" s="604"/>
      <c r="AK238" s="604"/>
      <c r="AM238" s="604"/>
      <c r="AO238" s="754"/>
    </row>
    <row r="239" spans="1:44" s="649" customFormat="1" ht="15.75" customHeight="1">
      <c r="W239" s="675"/>
      <c r="X239" s="675"/>
      <c r="Y239" s="675"/>
      <c r="Z239" s="675"/>
      <c r="AA239" s="786"/>
      <c r="AB239" s="675"/>
      <c r="AC239" s="675"/>
      <c r="AD239" s="675"/>
      <c r="AF239" s="675"/>
      <c r="AH239" s="604"/>
      <c r="AK239" s="604"/>
      <c r="AM239" s="604"/>
      <c r="AO239" s="754"/>
    </row>
    <row r="240" spans="1:44" s="649" customFormat="1">
      <c r="W240" s="675"/>
      <c r="X240" s="675"/>
      <c r="Y240" s="675"/>
      <c r="Z240" s="675"/>
      <c r="AA240" s="786"/>
      <c r="AB240" s="675"/>
      <c r="AC240" s="675"/>
      <c r="AD240" s="675"/>
      <c r="AF240" s="675"/>
      <c r="AH240" s="604"/>
      <c r="AK240" s="604"/>
      <c r="AM240" s="604"/>
      <c r="AO240" s="754"/>
    </row>
    <row r="241" spans="1:44" s="649" customFormat="1">
      <c r="W241" s="675"/>
      <c r="X241" s="675"/>
      <c r="Y241" s="675"/>
      <c r="Z241" s="675"/>
      <c r="AA241" s="786"/>
      <c r="AB241" s="675"/>
      <c r="AC241" s="675"/>
      <c r="AD241" s="675"/>
      <c r="AF241" s="675"/>
      <c r="AH241" s="604"/>
      <c r="AK241" s="604"/>
      <c r="AM241" s="604"/>
      <c r="AO241" s="754"/>
    </row>
    <row r="242" spans="1:44" s="649" customFormat="1">
      <c r="W242" s="675"/>
      <c r="X242" s="675"/>
      <c r="Y242" s="675"/>
      <c r="Z242" s="675"/>
      <c r="AA242" s="786"/>
      <c r="AB242" s="675"/>
      <c r="AC242" s="675"/>
      <c r="AD242" s="675"/>
      <c r="AF242" s="675"/>
      <c r="AH242" s="604"/>
      <c r="AK242" s="604"/>
      <c r="AM242" s="604"/>
      <c r="AO242" s="754"/>
    </row>
    <row r="243" spans="1:44" s="649" customFormat="1">
      <c r="W243" s="675"/>
      <c r="X243" s="675"/>
      <c r="Y243" s="675"/>
      <c r="Z243" s="675"/>
      <c r="AA243" s="786"/>
      <c r="AB243" s="675"/>
      <c r="AC243" s="675"/>
      <c r="AD243" s="675"/>
      <c r="AF243" s="675"/>
      <c r="AH243" s="604"/>
      <c r="AK243" s="604"/>
      <c r="AM243" s="604"/>
      <c r="AO243" s="754"/>
    </row>
    <row r="244" spans="1:44" s="649" customFormat="1">
      <c r="W244" s="675"/>
      <c r="X244" s="675"/>
      <c r="Y244" s="675"/>
      <c r="Z244" s="675"/>
      <c r="AA244" s="786"/>
      <c r="AB244" s="675"/>
      <c r="AC244" s="675"/>
      <c r="AD244" s="675"/>
      <c r="AF244" s="675"/>
      <c r="AH244" s="604"/>
      <c r="AK244" s="604"/>
      <c r="AM244" s="604"/>
      <c r="AO244" s="754"/>
    </row>
    <row r="245" spans="1:44" s="649" customFormat="1" ht="109.5" customHeight="1">
      <c r="W245" s="675"/>
      <c r="X245" s="675"/>
      <c r="Y245" s="675"/>
      <c r="Z245" s="675"/>
      <c r="AA245" s="786"/>
      <c r="AB245" s="675"/>
      <c r="AC245" s="675"/>
      <c r="AD245" s="675"/>
      <c r="AF245" s="675"/>
      <c r="AH245" s="604"/>
      <c r="AK245" s="604"/>
      <c r="AM245" s="604"/>
      <c r="AO245" s="754"/>
    </row>
    <row r="246" spans="1:44" s="649" customFormat="1" ht="59.25" customHeight="1">
      <c r="A246" s="724"/>
      <c r="B246" s="724"/>
      <c r="C246" s="724"/>
      <c r="W246" s="675"/>
      <c r="X246" s="675"/>
      <c r="Y246" s="675"/>
      <c r="Z246" s="675"/>
      <c r="AA246" s="786"/>
      <c r="AB246" s="675"/>
      <c r="AC246" s="675"/>
      <c r="AD246" s="675"/>
      <c r="AF246" s="675"/>
      <c r="AH246" s="604"/>
      <c r="AK246" s="604"/>
      <c r="AM246" s="604"/>
      <c r="AO246" s="754"/>
    </row>
    <row r="247" spans="1:44" s="649" customFormat="1" ht="57" customHeight="1">
      <c r="A247" s="724"/>
      <c r="B247" s="724"/>
      <c r="C247" s="724"/>
      <c r="W247" s="675"/>
      <c r="X247" s="675"/>
      <c r="Y247" s="675"/>
      <c r="Z247" s="675"/>
      <c r="AA247" s="786"/>
      <c r="AB247" s="675"/>
      <c r="AC247" s="675"/>
      <c r="AD247" s="675"/>
      <c r="AF247" s="675"/>
      <c r="AH247" s="604"/>
      <c r="AK247" s="604"/>
      <c r="AM247" s="604"/>
      <c r="AO247" s="754"/>
    </row>
    <row r="248" spans="1:44" s="649" customFormat="1">
      <c r="A248" s="724"/>
      <c r="B248" s="724"/>
      <c r="C248" s="724"/>
      <c r="W248" s="675"/>
      <c r="X248" s="675"/>
      <c r="Y248" s="675"/>
      <c r="Z248" s="675"/>
      <c r="AA248" s="786"/>
      <c r="AB248" s="675"/>
      <c r="AC248" s="675"/>
      <c r="AD248" s="675"/>
      <c r="AF248" s="675"/>
      <c r="AH248" s="604"/>
      <c r="AK248" s="604"/>
      <c r="AM248" s="604"/>
      <c r="AO248" s="789"/>
    </row>
    <row r="249" spans="1:44" s="649" customFormat="1" ht="66" customHeight="1">
      <c r="A249" s="724"/>
      <c r="B249" s="724"/>
      <c r="C249" s="724"/>
      <c r="W249" s="675"/>
      <c r="X249" s="675"/>
      <c r="Y249" s="675"/>
      <c r="Z249" s="675"/>
      <c r="AA249" s="786"/>
      <c r="AB249" s="675"/>
      <c r="AC249" s="675"/>
      <c r="AD249" s="675"/>
      <c r="AF249" s="675"/>
      <c r="AH249" s="604"/>
      <c r="AK249" s="604"/>
      <c r="AM249" s="604"/>
      <c r="AO249" s="754"/>
    </row>
    <row r="250" spans="1:44" s="625" customFormat="1" ht="77.25" customHeight="1">
      <c r="A250" s="724"/>
      <c r="B250" s="724"/>
      <c r="C250" s="724"/>
      <c r="D250" s="649"/>
      <c r="E250" s="649"/>
      <c r="F250" s="649"/>
      <c r="G250" s="649"/>
      <c r="H250" s="649"/>
      <c r="I250" s="649"/>
      <c r="J250" s="649"/>
      <c r="K250" s="649"/>
      <c r="L250" s="649"/>
      <c r="M250" s="649"/>
      <c r="N250" s="649"/>
      <c r="O250" s="649"/>
      <c r="P250" s="649"/>
      <c r="Q250" s="649"/>
      <c r="R250" s="649"/>
      <c r="S250" s="649"/>
      <c r="T250" s="649"/>
      <c r="U250" s="649"/>
      <c r="V250" s="649"/>
      <c r="W250" s="675"/>
      <c r="X250" s="675"/>
      <c r="Y250" s="675"/>
      <c r="Z250" s="675"/>
      <c r="AA250" s="786"/>
      <c r="AB250" s="675"/>
      <c r="AC250" s="675"/>
      <c r="AD250" s="675"/>
      <c r="AE250" s="649"/>
      <c r="AF250" s="675"/>
      <c r="AG250" s="649"/>
      <c r="AH250" s="604"/>
      <c r="AI250" s="649"/>
      <c r="AJ250" s="649"/>
      <c r="AK250" s="604"/>
      <c r="AL250" s="649"/>
      <c r="AM250" s="604"/>
      <c r="AN250" s="649"/>
      <c r="AO250" s="754"/>
      <c r="AP250" s="649"/>
      <c r="AQ250" s="649"/>
      <c r="AR250" s="649"/>
    </row>
    <row r="251" spans="1:44" s="649" customFormat="1" ht="42.75" customHeight="1">
      <c r="A251" s="724"/>
      <c r="B251" s="724"/>
      <c r="C251" s="724"/>
      <c r="D251" s="724"/>
      <c r="E251" s="724"/>
      <c r="F251" s="724"/>
      <c r="G251" s="724"/>
      <c r="H251" s="724"/>
      <c r="I251" s="724"/>
      <c r="J251" s="724"/>
      <c r="K251" s="724"/>
      <c r="L251" s="724"/>
      <c r="M251" s="724"/>
      <c r="W251" s="675"/>
      <c r="X251" s="675"/>
      <c r="Y251" s="675"/>
      <c r="Z251" s="675"/>
      <c r="AA251" s="786"/>
      <c r="AB251" s="675"/>
      <c r="AC251" s="675"/>
      <c r="AD251" s="675"/>
      <c r="AF251" s="675"/>
      <c r="AH251" s="604"/>
      <c r="AK251" s="604"/>
      <c r="AM251" s="604"/>
      <c r="AO251" s="754"/>
    </row>
    <row r="252" spans="1:44" s="649" customFormat="1">
      <c r="A252" s="724"/>
      <c r="B252" s="724"/>
      <c r="C252" s="724"/>
      <c r="D252" s="724"/>
      <c r="E252" s="724"/>
      <c r="F252" s="724"/>
      <c r="G252" s="724"/>
      <c r="H252" s="724"/>
      <c r="I252" s="724"/>
      <c r="J252" s="724"/>
      <c r="K252" s="724"/>
      <c r="L252" s="724"/>
      <c r="M252" s="724"/>
      <c r="S252" s="724"/>
      <c r="T252" s="724"/>
      <c r="U252" s="724"/>
      <c r="V252" s="724"/>
      <c r="W252" s="790"/>
      <c r="X252" s="790"/>
      <c r="Y252" s="790"/>
      <c r="Z252" s="790"/>
      <c r="AA252" s="791"/>
      <c r="AB252" s="790"/>
      <c r="AC252" s="790"/>
      <c r="AD252" s="790"/>
      <c r="AE252" s="724"/>
      <c r="AF252" s="790"/>
      <c r="AG252" s="724"/>
      <c r="AH252" s="736"/>
      <c r="AI252" s="724"/>
      <c r="AJ252" s="724"/>
      <c r="AK252" s="736"/>
      <c r="AL252" s="724"/>
      <c r="AM252" s="736"/>
      <c r="AN252" s="724"/>
      <c r="AO252" s="733"/>
      <c r="AP252" s="724"/>
      <c r="AQ252" s="724"/>
      <c r="AR252" s="724"/>
    </row>
    <row r="253" spans="1:44" s="649" customFormat="1" ht="162" customHeight="1">
      <c r="A253" s="724"/>
      <c r="B253" s="724"/>
      <c r="C253" s="724"/>
      <c r="D253" s="724"/>
      <c r="E253" s="724"/>
      <c r="F253" s="724"/>
      <c r="G253" s="724"/>
      <c r="H253" s="724"/>
      <c r="I253" s="724"/>
      <c r="J253" s="724"/>
      <c r="K253" s="724"/>
      <c r="L253" s="724"/>
      <c r="M253" s="724"/>
      <c r="S253" s="724"/>
      <c r="T253" s="724"/>
      <c r="U253" s="724"/>
      <c r="V253" s="724"/>
      <c r="W253" s="790"/>
      <c r="X253" s="790"/>
      <c r="Y253" s="790"/>
      <c r="Z253" s="790"/>
      <c r="AA253" s="791"/>
      <c r="AB253" s="790"/>
      <c r="AC253" s="790"/>
      <c r="AD253" s="790"/>
      <c r="AE253" s="724"/>
      <c r="AF253" s="790"/>
      <c r="AG253" s="724"/>
      <c r="AH253" s="736"/>
      <c r="AI253" s="724"/>
      <c r="AJ253" s="724"/>
      <c r="AK253" s="736"/>
      <c r="AL253" s="724"/>
      <c r="AM253" s="736"/>
      <c r="AN253" s="724"/>
      <c r="AO253" s="733"/>
      <c r="AP253" s="724"/>
      <c r="AQ253" s="724"/>
      <c r="AR253" s="724"/>
    </row>
    <row r="254" spans="1:44" s="649" customFormat="1" ht="87" customHeight="1">
      <c r="A254" s="724"/>
      <c r="B254" s="724"/>
      <c r="C254" s="724"/>
      <c r="D254" s="724"/>
      <c r="E254" s="724"/>
      <c r="F254" s="724"/>
      <c r="G254" s="724"/>
      <c r="H254" s="724"/>
      <c r="I254" s="724"/>
      <c r="J254" s="724"/>
      <c r="K254" s="724"/>
      <c r="L254" s="724"/>
      <c r="M254" s="724"/>
      <c r="S254" s="724"/>
      <c r="T254" s="724"/>
      <c r="U254" s="724"/>
      <c r="V254" s="724"/>
      <c r="W254" s="790"/>
      <c r="X254" s="790"/>
      <c r="Y254" s="790"/>
      <c r="Z254" s="790"/>
      <c r="AA254" s="791"/>
      <c r="AB254" s="790"/>
      <c r="AC254" s="790"/>
      <c r="AD254" s="790"/>
      <c r="AE254" s="724"/>
      <c r="AF254" s="790"/>
      <c r="AG254" s="724"/>
      <c r="AH254" s="736"/>
      <c r="AI254" s="724"/>
      <c r="AJ254" s="724"/>
      <c r="AK254" s="736"/>
      <c r="AL254" s="724"/>
      <c r="AM254" s="736"/>
      <c r="AN254" s="724"/>
      <c r="AO254" s="733"/>
      <c r="AP254" s="724"/>
      <c r="AQ254" s="724"/>
      <c r="AR254" s="724"/>
    </row>
    <row r="255" spans="1:44" s="649" customFormat="1" ht="90" customHeight="1">
      <c r="A255" s="724"/>
      <c r="B255" s="724"/>
      <c r="C255" s="724"/>
      <c r="D255" s="724"/>
      <c r="E255" s="724"/>
      <c r="F255" s="724"/>
      <c r="G255" s="724"/>
      <c r="H255" s="724"/>
      <c r="I255" s="724"/>
      <c r="J255" s="724"/>
      <c r="K255" s="724"/>
      <c r="L255" s="724"/>
      <c r="M255" s="724"/>
      <c r="S255" s="724"/>
      <c r="T255" s="724"/>
      <c r="U255" s="724"/>
      <c r="V255" s="724"/>
      <c r="W255" s="790"/>
      <c r="X255" s="790"/>
      <c r="Y255" s="790"/>
      <c r="Z255" s="790"/>
      <c r="AA255" s="791"/>
      <c r="AB255" s="790"/>
      <c r="AC255" s="790"/>
      <c r="AD255" s="790"/>
      <c r="AE255" s="724"/>
      <c r="AF255" s="790"/>
      <c r="AG255" s="724"/>
      <c r="AH255" s="736"/>
      <c r="AI255" s="724"/>
      <c r="AJ255" s="724"/>
      <c r="AK255" s="736"/>
      <c r="AL255" s="724"/>
      <c r="AM255" s="736"/>
      <c r="AN255" s="724"/>
      <c r="AO255" s="733"/>
      <c r="AP255" s="724"/>
      <c r="AQ255" s="724"/>
      <c r="AR255" s="724"/>
    </row>
    <row r="256" spans="1:44" s="649" customFormat="1" ht="79.5" customHeight="1">
      <c r="A256" s="724"/>
      <c r="B256" s="724"/>
      <c r="C256" s="724"/>
      <c r="D256" s="724"/>
      <c r="E256" s="724"/>
      <c r="F256" s="724"/>
      <c r="G256" s="724"/>
      <c r="H256" s="724"/>
      <c r="I256" s="724"/>
      <c r="J256" s="724"/>
      <c r="K256" s="724"/>
      <c r="L256" s="724"/>
      <c r="M256" s="724"/>
      <c r="S256" s="724"/>
      <c r="T256" s="724"/>
      <c r="U256" s="724"/>
      <c r="V256" s="724"/>
      <c r="W256" s="790"/>
      <c r="X256" s="790"/>
      <c r="Y256" s="790"/>
      <c r="Z256" s="790"/>
      <c r="AA256" s="791"/>
      <c r="AB256" s="790"/>
      <c r="AC256" s="790"/>
      <c r="AD256" s="790"/>
      <c r="AE256" s="724"/>
      <c r="AF256" s="790"/>
      <c r="AG256" s="724"/>
      <c r="AH256" s="736"/>
      <c r="AI256" s="724"/>
      <c r="AJ256" s="724"/>
      <c r="AK256" s="736"/>
      <c r="AL256" s="724"/>
      <c r="AM256" s="736"/>
      <c r="AN256" s="724"/>
      <c r="AO256" s="733"/>
      <c r="AP256" s="724"/>
      <c r="AQ256" s="724"/>
      <c r="AR256" s="724"/>
    </row>
    <row r="257" spans="1:44" s="649" customFormat="1" ht="60.75" customHeight="1">
      <c r="A257" s="724"/>
      <c r="B257" s="724"/>
      <c r="C257" s="724"/>
      <c r="D257" s="724"/>
      <c r="E257" s="724"/>
      <c r="F257" s="724"/>
      <c r="G257" s="724"/>
      <c r="H257" s="724"/>
      <c r="I257" s="724"/>
      <c r="J257" s="724"/>
      <c r="K257" s="724"/>
      <c r="L257" s="724"/>
      <c r="M257" s="724"/>
      <c r="S257" s="724"/>
      <c r="T257" s="724"/>
      <c r="U257" s="724"/>
      <c r="V257" s="724"/>
      <c r="W257" s="790"/>
      <c r="X257" s="790"/>
      <c r="Y257" s="790"/>
      <c r="Z257" s="790"/>
      <c r="AA257" s="791"/>
      <c r="AB257" s="790"/>
      <c r="AC257" s="790"/>
      <c r="AD257" s="790"/>
      <c r="AE257" s="724"/>
      <c r="AF257" s="790"/>
      <c r="AG257" s="724"/>
      <c r="AH257" s="736"/>
      <c r="AI257" s="724"/>
      <c r="AJ257" s="724"/>
      <c r="AK257" s="736"/>
      <c r="AL257" s="724"/>
      <c r="AM257" s="736"/>
      <c r="AN257" s="724"/>
      <c r="AO257" s="733"/>
      <c r="AP257" s="724"/>
      <c r="AQ257" s="724"/>
      <c r="AR257" s="724"/>
    </row>
    <row r="258" spans="1:44" s="649" customFormat="1" ht="87" customHeight="1">
      <c r="A258" s="724"/>
      <c r="B258" s="724"/>
      <c r="C258" s="724"/>
      <c r="D258" s="724"/>
      <c r="E258" s="724"/>
      <c r="F258" s="724"/>
      <c r="G258" s="724"/>
      <c r="H258" s="724"/>
      <c r="I258" s="724"/>
      <c r="J258" s="724"/>
      <c r="K258" s="724"/>
      <c r="L258" s="724"/>
      <c r="M258" s="724"/>
      <c r="S258" s="724"/>
      <c r="T258" s="724"/>
      <c r="U258" s="724"/>
      <c r="V258" s="724"/>
      <c r="W258" s="790"/>
      <c r="X258" s="790"/>
      <c r="Y258" s="790"/>
      <c r="Z258" s="790"/>
      <c r="AA258" s="791"/>
      <c r="AB258" s="790"/>
      <c r="AC258" s="790"/>
      <c r="AD258" s="790"/>
      <c r="AE258" s="724"/>
      <c r="AF258" s="790"/>
      <c r="AG258" s="724"/>
      <c r="AH258" s="736"/>
      <c r="AI258" s="724"/>
      <c r="AJ258" s="724"/>
      <c r="AK258" s="736"/>
      <c r="AL258" s="724"/>
      <c r="AM258" s="736"/>
      <c r="AN258" s="724"/>
      <c r="AO258" s="733"/>
      <c r="AP258" s="724"/>
      <c r="AQ258" s="724"/>
      <c r="AR258" s="724"/>
    </row>
    <row r="259" spans="1:44" s="649" customFormat="1">
      <c r="A259" s="724"/>
      <c r="B259" s="724"/>
      <c r="C259" s="724"/>
      <c r="D259" s="724"/>
      <c r="E259" s="724"/>
      <c r="F259" s="724"/>
      <c r="G259" s="724"/>
      <c r="H259" s="724"/>
      <c r="I259" s="724"/>
      <c r="J259" s="724"/>
      <c r="K259" s="724"/>
      <c r="L259" s="724"/>
      <c r="M259" s="724"/>
      <c r="S259" s="724"/>
      <c r="T259" s="724"/>
      <c r="U259" s="724"/>
      <c r="V259" s="724"/>
      <c r="W259" s="790"/>
      <c r="X259" s="790"/>
      <c r="Y259" s="790"/>
      <c r="Z259" s="790"/>
      <c r="AA259" s="791"/>
      <c r="AB259" s="790"/>
      <c r="AC259" s="790"/>
      <c r="AD259" s="790"/>
      <c r="AE259" s="724"/>
      <c r="AF259" s="790"/>
      <c r="AG259" s="724"/>
      <c r="AH259" s="736"/>
      <c r="AI259" s="724"/>
      <c r="AJ259" s="724"/>
      <c r="AK259" s="736"/>
      <c r="AL259" s="724"/>
      <c r="AM259" s="736"/>
      <c r="AN259" s="724"/>
      <c r="AO259" s="733"/>
      <c r="AP259" s="724"/>
      <c r="AQ259" s="724"/>
      <c r="AR259" s="724"/>
    </row>
    <row r="260" spans="1:44" s="649" customFormat="1" ht="36.75" customHeight="1">
      <c r="A260" s="724"/>
      <c r="B260" s="724"/>
      <c r="C260" s="724"/>
      <c r="D260" s="724"/>
      <c r="E260" s="724"/>
      <c r="F260" s="724"/>
      <c r="G260" s="724"/>
      <c r="H260" s="724"/>
      <c r="I260" s="724"/>
      <c r="J260" s="724"/>
      <c r="K260" s="724"/>
      <c r="L260" s="724"/>
      <c r="M260" s="724"/>
      <c r="S260" s="724"/>
      <c r="T260" s="724"/>
      <c r="U260" s="724"/>
      <c r="V260" s="724"/>
      <c r="W260" s="790"/>
      <c r="X260" s="790"/>
      <c r="Y260" s="790"/>
      <c r="Z260" s="790"/>
      <c r="AA260" s="791"/>
      <c r="AB260" s="790"/>
      <c r="AC260" s="790"/>
      <c r="AD260" s="790"/>
      <c r="AE260" s="724"/>
      <c r="AF260" s="790"/>
      <c r="AG260" s="724"/>
      <c r="AH260" s="736"/>
      <c r="AI260" s="724"/>
      <c r="AJ260" s="724"/>
      <c r="AK260" s="736"/>
      <c r="AL260" s="724"/>
      <c r="AM260" s="736"/>
      <c r="AN260" s="724"/>
      <c r="AO260" s="733"/>
      <c r="AP260" s="724"/>
      <c r="AQ260" s="724"/>
      <c r="AR260" s="724"/>
    </row>
    <row r="261" spans="1:44" s="649" customFormat="1">
      <c r="A261" s="724"/>
      <c r="B261" s="724"/>
      <c r="C261" s="724"/>
      <c r="D261" s="724"/>
      <c r="E261" s="724"/>
      <c r="F261" s="724"/>
      <c r="G261" s="724"/>
      <c r="H261" s="724"/>
      <c r="I261" s="724"/>
      <c r="J261" s="724"/>
      <c r="K261" s="724"/>
      <c r="L261" s="724"/>
      <c r="M261" s="724"/>
      <c r="S261" s="724"/>
      <c r="T261" s="724"/>
      <c r="U261" s="724"/>
      <c r="V261" s="724"/>
      <c r="W261" s="790"/>
      <c r="X261" s="790"/>
      <c r="Y261" s="790"/>
      <c r="Z261" s="790"/>
      <c r="AA261" s="791"/>
      <c r="AB261" s="790"/>
      <c r="AC261" s="790"/>
      <c r="AD261" s="790"/>
      <c r="AE261" s="724"/>
      <c r="AF261" s="790"/>
      <c r="AG261" s="724"/>
      <c r="AH261" s="736"/>
      <c r="AI261" s="724"/>
      <c r="AJ261" s="724"/>
      <c r="AK261" s="736"/>
      <c r="AL261" s="724"/>
      <c r="AM261" s="736"/>
      <c r="AN261" s="724"/>
      <c r="AO261" s="733"/>
      <c r="AP261" s="724"/>
      <c r="AQ261" s="724"/>
      <c r="AR261" s="724"/>
    </row>
    <row r="262" spans="1:44" s="649" customFormat="1">
      <c r="A262" s="724"/>
      <c r="B262" s="724"/>
      <c r="C262" s="724"/>
      <c r="D262" s="724"/>
      <c r="E262" s="724"/>
      <c r="F262" s="724"/>
      <c r="G262" s="724"/>
      <c r="H262" s="724"/>
      <c r="I262" s="724"/>
      <c r="J262" s="724"/>
      <c r="K262" s="724"/>
      <c r="L262" s="724"/>
      <c r="M262" s="724"/>
      <c r="S262" s="724"/>
      <c r="T262" s="724"/>
      <c r="U262" s="724"/>
      <c r="V262" s="724"/>
      <c r="W262" s="790"/>
      <c r="X262" s="790"/>
      <c r="Y262" s="790"/>
      <c r="Z262" s="790"/>
      <c r="AA262" s="791"/>
      <c r="AB262" s="790"/>
      <c r="AC262" s="790"/>
      <c r="AD262" s="790"/>
      <c r="AE262" s="724"/>
      <c r="AF262" s="790"/>
      <c r="AG262" s="724"/>
      <c r="AH262" s="736"/>
      <c r="AI262" s="724"/>
      <c r="AJ262" s="724"/>
      <c r="AK262" s="736"/>
      <c r="AL262" s="724"/>
      <c r="AM262" s="736"/>
      <c r="AN262" s="724"/>
      <c r="AO262" s="733"/>
      <c r="AP262" s="724"/>
      <c r="AQ262" s="724"/>
      <c r="AR262" s="724"/>
    </row>
    <row r="263" spans="1:44" s="649" customFormat="1">
      <c r="A263" s="724"/>
      <c r="B263" s="724"/>
      <c r="C263" s="724"/>
      <c r="D263" s="724"/>
      <c r="E263" s="724"/>
      <c r="F263" s="724"/>
      <c r="G263" s="724"/>
      <c r="H263" s="724"/>
      <c r="I263" s="724"/>
      <c r="J263" s="724"/>
      <c r="K263" s="724"/>
      <c r="L263" s="724"/>
      <c r="M263" s="724"/>
      <c r="S263" s="724"/>
      <c r="T263" s="724"/>
      <c r="U263" s="724"/>
      <c r="V263" s="724"/>
      <c r="W263" s="790"/>
      <c r="X263" s="790"/>
      <c r="Y263" s="790"/>
      <c r="Z263" s="790"/>
      <c r="AA263" s="791"/>
      <c r="AB263" s="790"/>
      <c r="AC263" s="790"/>
      <c r="AD263" s="790"/>
      <c r="AE263" s="724"/>
      <c r="AF263" s="790"/>
      <c r="AG263" s="724"/>
      <c r="AH263" s="736"/>
      <c r="AI263" s="724"/>
      <c r="AJ263" s="724"/>
      <c r="AK263" s="736"/>
      <c r="AL263" s="724"/>
      <c r="AM263" s="736"/>
      <c r="AN263" s="724"/>
      <c r="AO263" s="733"/>
      <c r="AP263" s="724"/>
      <c r="AQ263" s="724"/>
      <c r="AR263" s="724"/>
    </row>
    <row r="264" spans="1:44" s="649" customFormat="1">
      <c r="A264" s="724"/>
      <c r="B264" s="724"/>
      <c r="C264" s="724"/>
      <c r="D264" s="724"/>
      <c r="E264" s="724"/>
      <c r="F264" s="724"/>
      <c r="G264" s="724"/>
      <c r="H264" s="724"/>
      <c r="I264" s="724"/>
      <c r="J264" s="724"/>
      <c r="K264" s="724"/>
      <c r="L264" s="724"/>
      <c r="M264" s="724"/>
      <c r="S264" s="724"/>
      <c r="T264" s="724"/>
      <c r="U264" s="724"/>
      <c r="V264" s="724"/>
      <c r="W264" s="790"/>
      <c r="X264" s="790"/>
      <c r="Y264" s="790"/>
      <c r="Z264" s="790"/>
      <c r="AA264" s="791"/>
      <c r="AB264" s="790"/>
      <c r="AC264" s="790"/>
      <c r="AD264" s="790"/>
      <c r="AE264" s="724"/>
      <c r="AF264" s="790"/>
      <c r="AG264" s="724"/>
      <c r="AH264" s="736"/>
      <c r="AI264" s="724"/>
      <c r="AJ264" s="724"/>
      <c r="AK264" s="736"/>
      <c r="AL264" s="724"/>
      <c r="AM264" s="736"/>
      <c r="AN264" s="724"/>
      <c r="AO264" s="733"/>
      <c r="AP264" s="724"/>
      <c r="AQ264" s="724"/>
      <c r="AR264" s="724"/>
    </row>
    <row r="265" spans="1:44" s="649" customFormat="1">
      <c r="A265" s="724"/>
      <c r="B265" s="724"/>
      <c r="C265" s="724"/>
      <c r="D265" s="724"/>
      <c r="E265" s="724"/>
      <c r="F265" s="724"/>
      <c r="G265" s="724"/>
      <c r="H265" s="724"/>
      <c r="I265" s="724"/>
      <c r="J265" s="724"/>
      <c r="K265" s="724"/>
      <c r="L265" s="724"/>
      <c r="M265" s="724"/>
      <c r="S265" s="724"/>
      <c r="T265" s="724"/>
      <c r="U265" s="724"/>
      <c r="V265" s="724"/>
      <c r="W265" s="790"/>
      <c r="X265" s="790"/>
      <c r="Y265" s="790"/>
      <c r="Z265" s="790"/>
      <c r="AA265" s="791"/>
      <c r="AB265" s="790"/>
      <c r="AC265" s="790"/>
      <c r="AD265" s="790"/>
      <c r="AE265" s="724"/>
      <c r="AF265" s="790"/>
      <c r="AG265" s="724"/>
      <c r="AH265" s="736"/>
      <c r="AI265" s="724"/>
      <c r="AJ265" s="724"/>
      <c r="AK265" s="736"/>
      <c r="AL265" s="724"/>
      <c r="AM265" s="736"/>
      <c r="AN265" s="724"/>
      <c r="AO265" s="733"/>
      <c r="AP265" s="724"/>
      <c r="AQ265" s="724"/>
      <c r="AR265" s="724"/>
    </row>
    <row r="266" spans="1:44" s="625" customFormat="1" ht="220.5" customHeight="1">
      <c r="A266" s="724"/>
      <c r="B266" s="724"/>
      <c r="C266" s="724"/>
      <c r="D266" s="724"/>
      <c r="E266" s="724"/>
      <c r="F266" s="724"/>
      <c r="G266" s="724"/>
      <c r="H266" s="724"/>
      <c r="I266" s="724"/>
      <c r="J266" s="724"/>
      <c r="K266" s="724"/>
      <c r="L266" s="724"/>
      <c r="M266" s="724"/>
      <c r="N266" s="649"/>
      <c r="O266" s="649"/>
      <c r="P266" s="649"/>
      <c r="Q266" s="649"/>
      <c r="R266" s="649"/>
      <c r="S266" s="724"/>
      <c r="T266" s="724"/>
      <c r="U266" s="724"/>
      <c r="V266" s="724"/>
      <c r="W266" s="790"/>
      <c r="X266" s="790"/>
      <c r="Y266" s="790"/>
      <c r="Z266" s="790"/>
      <c r="AA266" s="791"/>
      <c r="AB266" s="790"/>
      <c r="AC266" s="790"/>
      <c r="AD266" s="790"/>
      <c r="AE266" s="724"/>
      <c r="AF266" s="790"/>
      <c r="AG266" s="724"/>
      <c r="AH266" s="736"/>
      <c r="AI266" s="724"/>
      <c r="AJ266" s="724"/>
      <c r="AK266" s="736"/>
      <c r="AL266" s="724"/>
      <c r="AM266" s="736"/>
      <c r="AN266" s="724"/>
      <c r="AO266" s="733"/>
      <c r="AP266" s="724"/>
      <c r="AQ266" s="724"/>
      <c r="AR266" s="724"/>
    </row>
    <row r="267" spans="1:44" s="649" customFormat="1">
      <c r="A267" s="724"/>
      <c r="B267" s="724"/>
      <c r="C267" s="724"/>
      <c r="D267" s="724"/>
      <c r="E267" s="724"/>
      <c r="F267" s="724"/>
      <c r="G267" s="724"/>
      <c r="H267" s="724"/>
      <c r="I267" s="724"/>
      <c r="J267" s="724"/>
      <c r="K267" s="724"/>
      <c r="L267" s="724"/>
      <c r="M267" s="724"/>
      <c r="S267" s="724"/>
      <c r="T267" s="724"/>
      <c r="U267" s="724"/>
      <c r="V267" s="724"/>
      <c r="W267" s="790"/>
      <c r="X267" s="790"/>
      <c r="Y267" s="790"/>
      <c r="Z267" s="790"/>
      <c r="AA267" s="791"/>
      <c r="AB267" s="790"/>
      <c r="AC267" s="790"/>
      <c r="AD267" s="790"/>
      <c r="AE267" s="724"/>
      <c r="AF267" s="790"/>
      <c r="AG267" s="724"/>
      <c r="AH267" s="736"/>
      <c r="AI267" s="724"/>
      <c r="AJ267" s="724"/>
      <c r="AK267" s="736"/>
      <c r="AL267" s="724"/>
      <c r="AM267" s="736"/>
      <c r="AN267" s="724"/>
      <c r="AO267" s="733"/>
      <c r="AP267" s="724"/>
      <c r="AQ267" s="724"/>
      <c r="AR267" s="724"/>
    </row>
    <row r="268" spans="1:44" s="649" customFormat="1">
      <c r="A268" s="724"/>
      <c r="B268" s="724"/>
      <c r="C268" s="724"/>
      <c r="D268" s="724"/>
      <c r="E268" s="724"/>
      <c r="F268" s="724"/>
      <c r="G268" s="724"/>
      <c r="H268" s="724"/>
      <c r="I268" s="724"/>
      <c r="J268" s="724"/>
      <c r="K268" s="724"/>
      <c r="L268" s="724"/>
      <c r="M268" s="724"/>
      <c r="S268" s="724"/>
      <c r="T268" s="724"/>
      <c r="U268" s="724"/>
      <c r="V268" s="724"/>
      <c r="W268" s="790"/>
      <c r="X268" s="790"/>
      <c r="Y268" s="790"/>
      <c r="Z268" s="790"/>
      <c r="AA268" s="791"/>
      <c r="AB268" s="790"/>
      <c r="AC268" s="790"/>
      <c r="AD268" s="790"/>
      <c r="AE268" s="724"/>
      <c r="AF268" s="790"/>
      <c r="AG268" s="724"/>
      <c r="AH268" s="736"/>
      <c r="AI268" s="724"/>
      <c r="AJ268" s="724"/>
      <c r="AK268" s="736"/>
      <c r="AL268" s="724"/>
      <c r="AM268" s="736"/>
      <c r="AN268" s="724"/>
      <c r="AO268" s="733"/>
      <c r="AP268" s="724"/>
      <c r="AQ268" s="724"/>
      <c r="AR268" s="724"/>
    </row>
    <row r="269" spans="1:44" s="649" customFormat="1" ht="72.75" customHeight="1">
      <c r="A269" s="724"/>
      <c r="B269" s="724"/>
      <c r="C269" s="724"/>
      <c r="D269" s="724"/>
      <c r="E269" s="724"/>
      <c r="F269" s="724"/>
      <c r="G269" s="724"/>
      <c r="H269" s="724"/>
      <c r="I269" s="724"/>
      <c r="J269" s="724"/>
      <c r="K269" s="724"/>
      <c r="L269" s="724"/>
      <c r="M269" s="724"/>
      <c r="S269" s="724"/>
      <c r="T269" s="724"/>
      <c r="U269" s="724"/>
      <c r="V269" s="724"/>
      <c r="W269" s="790"/>
      <c r="X269" s="790"/>
      <c r="Y269" s="790"/>
      <c r="Z269" s="790"/>
      <c r="AA269" s="791"/>
      <c r="AB269" s="790"/>
      <c r="AC269" s="790"/>
      <c r="AD269" s="790"/>
      <c r="AE269" s="724"/>
      <c r="AF269" s="790"/>
      <c r="AG269" s="724"/>
      <c r="AH269" s="736"/>
      <c r="AI269" s="724"/>
      <c r="AJ269" s="724"/>
      <c r="AK269" s="736"/>
      <c r="AL269" s="724"/>
      <c r="AM269" s="736"/>
      <c r="AN269" s="724"/>
      <c r="AO269" s="733"/>
      <c r="AP269" s="724"/>
      <c r="AQ269" s="724"/>
      <c r="AR269" s="724"/>
    </row>
    <row r="270" spans="1:44" s="649" customFormat="1">
      <c r="A270" s="724"/>
      <c r="B270" s="724"/>
      <c r="C270" s="724"/>
      <c r="D270" s="724"/>
      <c r="E270" s="724"/>
      <c r="F270" s="724"/>
      <c r="G270" s="724"/>
      <c r="H270" s="724"/>
      <c r="I270" s="724"/>
      <c r="J270" s="724"/>
      <c r="K270" s="724"/>
      <c r="L270" s="724"/>
      <c r="M270" s="724"/>
      <c r="S270" s="724"/>
      <c r="T270" s="724"/>
      <c r="U270" s="724"/>
      <c r="V270" s="724"/>
      <c r="W270" s="790"/>
      <c r="X270" s="790"/>
      <c r="Y270" s="790"/>
      <c r="Z270" s="790"/>
      <c r="AA270" s="791"/>
      <c r="AB270" s="790"/>
      <c r="AC270" s="790"/>
      <c r="AD270" s="790"/>
      <c r="AE270" s="724"/>
      <c r="AF270" s="790"/>
      <c r="AG270" s="724"/>
      <c r="AH270" s="736"/>
      <c r="AI270" s="724"/>
      <c r="AJ270" s="724"/>
      <c r="AK270" s="736"/>
      <c r="AL270" s="724"/>
      <c r="AM270" s="736"/>
      <c r="AN270" s="724"/>
      <c r="AO270" s="733"/>
      <c r="AP270" s="724"/>
      <c r="AQ270" s="724"/>
      <c r="AR270" s="724"/>
    </row>
    <row r="271" spans="1:44" s="625" customFormat="1" ht="60.75" customHeight="1">
      <c r="A271" s="724"/>
      <c r="B271" s="724"/>
      <c r="C271" s="724"/>
      <c r="D271" s="724"/>
      <c r="E271" s="724"/>
      <c r="F271" s="724"/>
      <c r="G271" s="724"/>
      <c r="H271" s="724"/>
      <c r="I271" s="724"/>
      <c r="J271" s="724"/>
      <c r="K271" s="724"/>
      <c r="L271" s="724"/>
      <c r="M271" s="724"/>
      <c r="N271" s="649"/>
      <c r="O271" s="649"/>
      <c r="P271" s="649"/>
      <c r="Q271" s="649"/>
      <c r="R271" s="649"/>
      <c r="S271" s="724"/>
      <c r="T271" s="724"/>
      <c r="U271" s="724"/>
      <c r="V271" s="724"/>
      <c r="W271" s="790"/>
      <c r="X271" s="790"/>
      <c r="Y271" s="790"/>
      <c r="Z271" s="790"/>
      <c r="AA271" s="791"/>
      <c r="AB271" s="790"/>
      <c r="AC271" s="790"/>
      <c r="AD271" s="790"/>
      <c r="AE271" s="724"/>
      <c r="AF271" s="790"/>
      <c r="AG271" s="724"/>
      <c r="AH271" s="736"/>
      <c r="AI271" s="724"/>
      <c r="AJ271" s="724"/>
      <c r="AK271" s="736"/>
      <c r="AL271" s="724"/>
      <c r="AM271" s="736"/>
      <c r="AN271" s="724"/>
      <c r="AO271" s="733"/>
      <c r="AP271" s="724"/>
      <c r="AQ271" s="724"/>
      <c r="AR271" s="724"/>
    </row>
    <row r="272" spans="1:44" s="649" customFormat="1" ht="42.75" customHeight="1">
      <c r="A272" s="724"/>
      <c r="B272" s="724"/>
      <c r="C272" s="724"/>
      <c r="D272" s="724"/>
      <c r="E272" s="724"/>
      <c r="F272" s="724"/>
      <c r="G272" s="724"/>
      <c r="H272" s="724"/>
      <c r="I272" s="724"/>
      <c r="J272" s="724"/>
      <c r="K272" s="724"/>
      <c r="L272" s="724"/>
      <c r="M272" s="724"/>
      <c r="S272" s="724"/>
      <c r="T272" s="724"/>
      <c r="U272" s="724"/>
      <c r="V272" s="724"/>
      <c r="W272" s="790"/>
      <c r="X272" s="790"/>
      <c r="Y272" s="790"/>
      <c r="Z272" s="790"/>
      <c r="AA272" s="791"/>
      <c r="AB272" s="790"/>
      <c r="AC272" s="790"/>
      <c r="AD272" s="790"/>
      <c r="AE272" s="724"/>
      <c r="AF272" s="790"/>
      <c r="AG272" s="724"/>
      <c r="AH272" s="736"/>
      <c r="AI272" s="724"/>
      <c r="AJ272" s="724"/>
      <c r="AK272" s="736"/>
      <c r="AL272" s="724"/>
      <c r="AM272" s="736"/>
      <c r="AN272" s="724"/>
      <c r="AO272" s="733"/>
      <c r="AP272" s="724"/>
      <c r="AQ272" s="724"/>
      <c r="AR272" s="724"/>
    </row>
    <row r="273" spans="1:44" s="649" customFormat="1">
      <c r="A273" s="724"/>
      <c r="B273" s="724"/>
      <c r="C273" s="724"/>
      <c r="D273" s="724"/>
      <c r="E273" s="724"/>
      <c r="F273" s="724"/>
      <c r="G273" s="724"/>
      <c r="H273" s="724"/>
      <c r="I273" s="724"/>
      <c r="J273" s="724"/>
      <c r="K273" s="724"/>
      <c r="L273" s="724"/>
      <c r="M273" s="724"/>
      <c r="S273" s="724"/>
      <c r="T273" s="724"/>
      <c r="U273" s="724"/>
      <c r="V273" s="724"/>
      <c r="W273" s="790"/>
      <c r="X273" s="790"/>
      <c r="Y273" s="790"/>
      <c r="Z273" s="790"/>
      <c r="AA273" s="791"/>
      <c r="AB273" s="790"/>
      <c r="AC273" s="790"/>
      <c r="AD273" s="790"/>
      <c r="AE273" s="724"/>
      <c r="AF273" s="790"/>
      <c r="AG273" s="724"/>
      <c r="AH273" s="736"/>
      <c r="AI273" s="724"/>
      <c r="AJ273" s="724"/>
      <c r="AK273" s="736"/>
      <c r="AL273" s="724"/>
      <c r="AM273" s="736"/>
      <c r="AN273" s="724"/>
      <c r="AO273" s="733"/>
      <c r="AP273" s="724"/>
      <c r="AQ273" s="724"/>
      <c r="AR273" s="724"/>
    </row>
    <row r="274" spans="1:44" s="649" customFormat="1">
      <c r="A274" s="724"/>
      <c r="B274" s="724"/>
      <c r="C274" s="724"/>
      <c r="D274" s="724"/>
      <c r="E274" s="724"/>
      <c r="F274" s="724"/>
      <c r="G274" s="724"/>
      <c r="H274" s="724"/>
      <c r="I274" s="724"/>
      <c r="J274" s="724"/>
      <c r="K274" s="724"/>
      <c r="L274" s="724"/>
      <c r="M274" s="724"/>
      <c r="S274" s="724"/>
      <c r="T274" s="724"/>
      <c r="U274" s="724"/>
      <c r="V274" s="724"/>
      <c r="W274" s="790"/>
      <c r="X274" s="790"/>
      <c r="Y274" s="790"/>
      <c r="Z274" s="790"/>
      <c r="AA274" s="791"/>
      <c r="AB274" s="790"/>
      <c r="AC274" s="790"/>
      <c r="AD274" s="790"/>
      <c r="AE274" s="724"/>
      <c r="AF274" s="790"/>
      <c r="AG274" s="724"/>
      <c r="AH274" s="736"/>
      <c r="AI274" s="724"/>
      <c r="AJ274" s="724"/>
      <c r="AK274" s="736"/>
      <c r="AL274" s="724"/>
      <c r="AM274" s="736"/>
      <c r="AN274" s="724"/>
      <c r="AO274" s="733"/>
      <c r="AP274" s="724"/>
      <c r="AQ274" s="724"/>
      <c r="AR274" s="724"/>
    </row>
    <row r="275" spans="1:44" s="649" customFormat="1">
      <c r="A275" s="724"/>
      <c r="B275" s="724"/>
      <c r="C275" s="724"/>
      <c r="D275" s="724"/>
      <c r="E275" s="724"/>
      <c r="F275" s="724"/>
      <c r="G275" s="724"/>
      <c r="H275" s="724"/>
      <c r="I275" s="724"/>
      <c r="J275" s="724"/>
      <c r="K275" s="724"/>
      <c r="L275" s="724"/>
      <c r="M275" s="724"/>
      <c r="S275" s="724"/>
      <c r="T275" s="724"/>
      <c r="U275" s="724"/>
      <c r="V275" s="724"/>
      <c r="W275" s="790"/>
      <c r="X275" s="790"/>
      <c r="Y275" s="790"/>
      <c r="Z275" s="790"/>
      <c r="AA275" s="791"/>
      <c r="AB275" s="790"/>
      <c r="AC275" s="790"/>
      <c r="AD275" s="790"/>
      <c r="AE275" s="724"/>
      <c r="AF275" s="790"/>
      <c r="AG275" s="724"/>
      <c r="AH275" s="736"/>
      <c r="AI275" s="724"/>
      <c r="AJ275" s="724"/>
      <c r="AK275" s="736"/>
      <c r="AL275" s="724"/>
      <c r="AM275" s="736"/>
      <c r="AN275" s="724"/>
      <c r="AO275" s="733"/>
      <c r="AP275" s="724"/>
      <c r="AQ275" s="724"/>
      <c r="AR275" s="724"/>
    </row>
    <row r="276" spans="1:44" s="625" customFormat="1">
      <c r="A276" s="724"/>
      <c r="B276" s="724"/>
      <c r="C276" s="724"/>
      <c r="D276" s="724"/>
      <c r="E276" s="724"/>
      <c r="F276" s="724"/>
      <c r="G276" s="724"/>
      <c r="H276" s="724"/>
      <c r="I276" s="724"/>
      <c r="J276" s="724"/>
      <c r="K276" s="724"/>
      <c r="L276" s="724"/>
      <c r="M276" s="724"/>
      <c r="N276" s="649"/>
      <c r="O276" s="649"/>
      <c r="P276" s="649"/>
      <c r="Q276" s="649"/>
      <c r="R276" s="649"/>
      <c r="S276" s="724"/>
      <c r="T276" s="724"/>
      <c r="U276" s="724"/>
      <c r="V276" s="724"/>
      <c r="W276" s="790"/>
      <c r="X276" s="790"/>
      <c r="Y276" s="790"/>
      <c r="Z276" s="790"/>
      <c r="AA276" s="791"/>
      <c r="AB276" s="790"/>
      <c r="AC276" s="790"/>
      <c r="AD276" s="790"/>
      <c r="AE276" s="724"/>
      <c r="AF276" s="790"/>
      <c r="AG276" s="724"/>
      <c r="AH276" s="736"/>
      <c r="AI276" s="724"/>
      <c r="AJ276" s="724"/>
      <c r="AK276" s="736"/>
      <c r="AL276" s="724"/>
      <c r="AM276" s="736"/>
      <c r="AN276" s="724"/>
      <c r="AO276" s="733"/>
      <c r="AP276" s="724"/>
      <c r="AQ276" s="724"/>
      <c r="AR276" s="724"/>
    </row>
    <row r="277" spans="1:44" s="649" customFormat="1">
      <c r="A277" s="724"/>
      <c r="B277" s="724"/>
      <c r="C277" s="724"/>
      <c r="D277" s="724"/>
      <c r="E277" s="724"/>
      <c r="F277" s="724"/>
      <c r="G277" s="724"/>
      <c r="H277" s="724"/>
      <c r="I277" s="724"/>
      <c r="J277" s="724"/>
      <c r="K277" s="724"/>
      <c r="L277" s="724"/>
      <c r="M277" s="724"/>
      <c r="S277" s="724"/>
      <c r="T277" s="724"/>
      <c r="U277" s="724"/>
      <c r="V277" s="724"/>
      <c r="W277" s="790"/>
      <c r="X277" s="790"/>
      <c r="Y277" s="790"/>
      <c r="Z277" s="790"/>
      <c r="AA277" s="791"/>
      <c r="AB277" s="790"/>
      <c r="AC277" s="790"/>
      <c r="AD277" s="790"/>
      <c r="AE277" s="724"/>
      <c r="AF277" s="790"/>
      <c r="AG277" s="724"/>
      <c r="AH277" s="736"/>
      <c r="AI277" s="724"/>
      <c r="AJ277" s="724"/>
      <c r="AK277" s="736"/>
      <c r="AL277" s="724"/>
      <c r="AM277" s="736"/>
      <c r="AN277" s="724"/>
      <c r="AO277" s="733"/>
      <c r="AP277" s="724"/>
      <c r="AQ277" s="724"/>
      <c r="AR277" s="724"/>
    </row>
    <row r="278" spans="1:44" s="649" customFormat="1">
      <c r="A278" s="724"/>
      <c r="B278" s="724"/>
      <c r="C278" s="724"/>
      <c r="D278" s="724"/>
      <c r="E278" s="724"/>
      <c r="F278" s="724"/>
      <c r="G278" s="724"/>
      <c r="H278" s="724"/>
      <c r="I278" s="724"/>
      <c r="J278" s="724"/>
      <c r="K278" s="724"/>
      <c r="L278" s="724"/>
      <c r="M278" s="724"/>
      <c r="S278" s="724"/>
      <c r="T278" s="724"/>
      <c r="U278" s="724"/>
      <c r="V278" s="724"/>
      <c r="W278" s="790"/>
      <c r="X278" s="790"/>
      <c r="Y278" s="790"/>
      <c r="Z278" s="790"/>
      <c r="AA278" s="791"/>
      <c r="AB278" s="790"/>
      <c r="AC278" s="790"/>
      <c r="AD278" s="790"/>
      <c r="AE278" s="724"/>
      <c r="AF278" s="790"/>
      <c r="AG278" s="724"/>
      <c r="AH278" s="736"/>
      <c r="AI278" s="724"/>
      <c r="AJ278" s="724"/>
      <c r="AK278" s="736"/>
      <c r="AL278" s="724"/>
      <c r="AM278" s="736"/>
      <c r="AN278" s="724"/>
      <c r="AO278" s="733"/>
      <c r="AP278" s="724"/>
      <c r="AQ278" s="724"/>
      <c r="AR278" s="724"/>
    </row>
    <row r="279" spans="1:44" s="649" customFormat="1" ht="81" customHeight="1">
      <c r="A279" s="724"/>
      <c r="B279" s="724"/>
      <c r="C279" s="724"/>
      <c r="D279" s="724"/>
      <c r="E279" s="724"/>
      <c r="F279" s="724"/>
      <c r="G279" s="724"/>
      <c r="H279" s="724"/>
      <c r="I279" s="724"/>
      <c r="J279" s="724"/>
      <c r="K279" s="724"/>
      <c r="L279" s="724"/>
      <c r="M279" s="724"/>
      <c r="N279" s="724"/>
      <c r="O279" s="724"/>
      <c r="P279" s="724"/>
      <c r="Q279" s="724"/>
      <c r="S279" s="724"/>
      <c r="T279" s="724"/>
      <c r="U279" s="724"/>
      <c r="V279" s="724"/>
      <c r="W279" s="790"/>
      <c r="X279" s="790"/>
      <c r="Y279" s="790"/>
      <c r="Z279" s="790"/>
      <c r="AA279" s="791"/>
      <c r="AB279" s="790"/>
      <c r="AC279" s="790"/>
      <c r="AD279" s="790"/>
      <c r="AE279" s="724"/>
      <c r="AF279" s="790"/>
      <c r="AG279" s="724"/>
      <c r="AH279" s="736"/>
      <c r="AI279" s="724"/>
      <c r="AJ279" s="724"/>
      <c r="AK279" s="736"/>
      <c r="AL279" s="724"/>
      <c r="AM279" s="736"/>
      <c r="AN279" s="724"/>
      <c r="AO279" s="733"/>
      <c r="AP279" s="724"/>
      <c r="AQ279" s="724"/>
      <c r="AR279" s="724"/>
    </row>
    <row r="280" spans="1:44" s="649" customFormat="1" ht="155.25" customHeight="1">
      <c r="A280" s="724"/>
      <c r="B280" s="724"/>
      <c r="C280" s="724"/>
      <c r="D280" s="724"/>
      <c r="E280" s="724"/>
      <c r="F280" s="724"/>
      <c r="G280" s="724"/>
      <c r="H280" s="724"/>
      <c r="I280" s="724"/>
      <c r="J280" s="724"/>
      <c r="K280" s="724"/>
      <c r="L280" s="724"/>
      <c r="M280" s="724"/>
      <c r="N280" s="724"/>
      <c r="O280" s="724"/>
      <c r="P280" s="724"/>
      <c r="Q280" s="724"/>
      <c r="R280" s="724"/>
      <c r="S280" s="724"/>
      <c r="T280" s="724"/>
      <c r="U280" s="724"/>
      <c r="V280" s="724"/>
      <c r="W280" s="790"/>
      <c r="X280" s="790"/>
      <c r="Y280" s="790"/>
      <c r="Z280" s="790"/>
      <c r="AA280" s="791"/>
      <c r="AB280" s="790"/>
      <c r="AC280" s="790"/>
      <c r="AD280" s="790"/>
      <c r="AE280" s="724"/>
      <c r="AF280" s="790"/>
      <c r="AG280" s="724"/>
      <c r="AH280" s="736"/>
      <c r="AI280" s="724"/>
      <c r="AJ280" s="724"/>
      <c r="AK280" s="736"/>
      <c r="AL280" s="724"/>
      <c r="AM280" s="736"/>
      <c r="AN280" s="724"/>
      <c r="AO280" s="733"/>
      <c r="AP280" s="724"/>
      <c r="AQ280" s="724"/>
      <c r="AR280" s="724"/>
    </row>
    <row r="281" spans="1:44" s="649" customFormat="1" ht="109.5" customHeight="1">
      <c r="A281" s="724"/>
      <c r="B281" s="724"/>
      <c r="C281" s="724"/>
      <c r="D281" s="724"/>
      <c r="E281" s="724"/>
      <c r="F281" s="724"/>
      <c r="G281" s="724"/>
      <c r="H281" s="724"/>
      <c r="I281" s="724"/>
      <c r="J281" s="724"/>
      <c r="K281" s="724"/>
      <c r="L281" s="724"/>
      <c r="M281" s="724"/>
      <c r="N281" s="724"/>
      <c r="O281" s="724"/>
      <c r="P281" s="724"/>
      <c r="Q281" s="724"/>
      <c r="R281" s="724"/>
      <c r="S281" s="724"/>
      <c r="T281" s="724"/>
      <c r="U281" s="724"/>
      <c r="V281" s="724"/>
      <c r="W281" s="790"/>
      <c r="X281" s="790"/>
      <c r="Y281" s="790"/>
      <c r="Z281" s="790"/>
      <c r="AA281" s="791"/>
      <c r="AB281" s="790"/>
      <c r="AC281" s="790"/>
      <c r="AD281" s="790"/>
      <c r="AE281" s="724"/>
      <c r="AF281" s="790"/>
      <c r="AG281" s="724"/>
      <c r="AH281" s="736"/>
      <c r="AI281" s="724"/>
      <c r="AJ281" s="724"/>
      <c r="AK281" s="736"/>
      <c r="AL281" s="724"/>
      <c r="AM281" s="736"/>
      <c r="AN281" s="724"/>
      <c r="AO281" s="733"/>
      <c r="AP281" s="724"/>
      <c r="AQ281" s="724"/>
      <c r="AR281" s="724"/>
    </row>
    <row r="282" spans="1:44" s="649" customFormat="1" ht="111" customHeight="1">
      <c r="A282" s="724"/>
      <c r="B282" s="724"/>
      <c r="C282" s="724"/>
      <c r="D282" s="724"/>
      <c r="E282" s="724"/>
      <c r="F282" s="724"/>
      <c r="G282" s="724"/>
      <c r="H282" s="724"/>
      <c r="I282" s="724"/>
      <c r="J282" s="724"/>
      <c r="K282" s="724"/>
      <c r="L282" s="724"/>
      <c r="M282" s="724"/>
      <c r="N282" s="724"/>
      <c r="O282" s="724"/>
      <c r="P282" s="724"/>
      <c r="Q282" s="724"/>
      <c r="R282" s="724"/>
      <c r="S282" s="724"/>
      <c r="T282" s="724"/>
      <c r="U282" s="724"/>
      <c r="V282" s="724"/>
      <c r="W282" s="790"/>
      <c r="X282" s="790"/>
      <c r="Y282" s="790"/>
      <c r="Z282" s="790"/>
      <c r="AA282" s="791"/>
      <c r="AB282" s="790"/>
      <c r="AC282" s="790"/>
      <c r="AD282" s="790"/>
      <c r="AE282" s="724"/>
      <c r="AF282" s="790"/>
      <c r="AG282" s="724"/>
      <c r="AH282" s="736"/>
      <c r="AI282" s="724"/>
      <c r="AJ282" s="724"/>
      <c r="AK282" s="736"/>
      <c r="AL282" s="724"/>
      <c r="AM282" s="736"/>
      <c r="AN282" s="724"/>
      <c r="AO282" s="733"/>
      <c r="AP282" s="724"/>
      <c r="AQ282" s="724"/>
      <c r="AR282" s="724"/>
    </row>
    <row r="283" spans="1:44" s="649" customFormat="1" ht="96" customHeight="1">
      <c r="A283" s="724"/>
      <c r="B283" s="724"/>
      <c r="C283" s="724"/>
      <c r="D283" s="724"/>
      <c r="E283" s="724"/>
      <c r="F283" s="724"/>
      <c r="G283" s="724"/>
      <c r="H283" s="724"/>
      <c r="I283" s="724"/>
      <c r="J283" s="724"/>
      <c r="K283" s="724"/>
      <c r="L283" s="724"/>
      <c r="M283" s="724"/>
      <c r="N283" s="724"/>
      <c r="O283" s="724"/>
      <c r="P283" s="724"/>
      <c r="Q283" s="724"/>
      <c r="R283" s="724"/>
      <c r="S283" s="724"/>
      <c r="T283" s="724"/>
      <c r="U283" s="724"/>
      <c r="V283" s="724"/>
      <c r="W283" s="790"/>
      <c r="X283" s="790"/>
      <c r="Y283" s="790"/>
      <c r="Z283" s="790"/>
      <c r="AA283" s="791"/>
      <c r="AB283" s="790"/>
      <c r="AC283" s="790"/>
      <c r="AD283" s="790"/>
      <c r="AE283" s="724"/>
      <c r="AF283" s="790"/>
      <c r="AG283" s="724"/>
      <c r="AH283" s="736"/>
      <c r="AI283" s="724"/>
      <c r="AJ283" s="724"/>
      <c r="AK283" s="736"/>
      <c r="AL283" s="724"/>
      <c r="AM283" s="736"/>
      <c r="AN283" s="724"/>
      <c r="AO283" s="733"/>
      <c r="AP283" s="724"/>
      <c r="AQ283" s="724"/>
      <c r="AR283" s="724"/>
    </row>
    <row r="284" spans="1:44" s="649" customFormat="1" ht="96.75" customHeight="1">
      <c r="A284" s="724"/>
      <c r="B284" s="724"/>
      <c r="C284" s="724"/>
      <c r="D284" s="724"/>
      <c r="E284" s="724"/>
      <c r="F284" s="724"/>
      <c r="G284" s="724"/>
      <c r="H284" s="724"/>
      <c r="I284" s="724"/>
      <c r="J284" s="724"/>
      <c r="K284" s="724"/>
      <c r="L284" s="724"/>
      <c r="M284" s="724"/>
      <c r="N284" s="724"/>
      <c r="O284" s="724"/>
      <c r="P284" s="724"/>
      <c r="Q284" s="724"/>
      <c r="R284" s="724"/>
      <c r="S284" s="724"/>
      <c r="T284" s="724"/>
      <c r="U284" s="724"/>
      <c r="V284" s="724"/>
      <c r="W284" s="790"/>
      <c r="X284" s="790"/>
      <c r="Y284" s="790"/>
      <c r="Z284" s="790"/>
      <c r="AA284" s="791"/>
      <c r="AB284" s="790"/>
      <c r="AC284" s="790"/>
      <c r="AD284" s="790"/>
      <c r="AE284" s="724"/>
      <c r="AF284" s="790"/>
      <c r="AG284" s="724"/>
      <c r="AH284" s="736"/>
      <c r="AI284" s="724"/>
      <c r="AJ284" s="724"/>
      <c r="AK284" s="736"/>
      <c r="AL284" s="724"/>
      <c r="AM284" s="736"/>
      <c r="AN284" s="724"/>
      <c r="AO284" s="733"/>
      <c r="AP284" s="724"/>
      <c r="AQ284" s="724"/>
      <c r="AR284" s="724"/>
    </row>
    <row r="285" spans="1:44" s="649" customFormat="1">
      <c r="A285" s="724"/>
      <c r="B285" s="724"/>
      <c r="C285" s="724"/>
      <c r="D285" s="724"/>
      <c r="E285" s="724"/>
      <c r="F285" s="724"/>
      <c r="G285" s="724"/>
      <c r="H285" s="724"/>
      <c r="I285" s="724"/>
      <c r="J285" s="724"/>
      <c r="K285" s="724"/>
      <c r="L285" s="724"/>
      <c r="M285" s="724"/>
      <c r="N285" s="724"/>
      <c r="O285" s="724"/>
      <c r="P285" s="724"/>
      <c r="Q285" s="724"/>
      <c r="R285" s="724"/>
      <c r="S285" s="724"/>
      <c r="T285" s="724"/>
      <c r="U285" s="724"/>
      <c r="V285" s="724"/>
      <c r="W285" s="790"/>
      <c r="X285" s="790"/>
      <c r="Y285" s="790"/>
      <c r="Z285" s="790"/>
      <c r="AA285" s="791"/>
      <c r="AB285" s="790"/>
      <c r="AC285" s="790"/>
      <c r="AD285" s="790"/>
      <c r="AE285" s="724"/>
      <c r="AF285" s="790"/>
      <c r="AG285" s="724"/>
      <c r="AH285" s="736"/>
      <c r="AI285" s="724"/>
      <c r="AJ285" s="724"/>
      <c r="AK285" s="736"/>
      <c r="AL285" s="724"/>
      <c r="AM285" s="736"/>
      <c r="AN285" s="724"/>
      <c r="AO285" s="733"/>
      <c r="AP285" s="724"/>
      <c r="AQ285" s="724"/>
      <c r="AR285" s="724"/>
    </row>
    <row r="286" spans="1:44" s="649" customFormat="1">
      <c r="A286" s="724"/>
      <c r="B286" s="724"/>
      <c r="C286" s="724"/>
      <c r="D286" s="724"/>
      <c r="E286" s="724"/>
      <c r="F286" s="724"/>
      <c r="G286" s="724"/>
      <c r="H286" s="724"/>
      <c r="I286" s="724"/>
      <c r="J286" s="724"/>
      <c r="K286" s="724"/>
      <c r="L286" s="724"/>
      <c r="M286" s="724"/>
      <c r="N286" s="724"/>
      <c r="O286" s="724"/>
      <c r="P286" s="724"/>
      <c r="Q286" s="724"/>
      <c r="R286" s="724"/>
      <c r="S286" s="724"/>
      <c r="T286" s="724"/>
      <c r="U286" s="724"/>
      <c r="V286" s="724"/>
      <c r="W286" s="790"/>
      <c r="X286" s="790"/>
      <c r="Y286" s="790"/>
      <c r="Z286" s="790"/>
      <c r="AA286" s="791"/>
      <c r="AB286" s="790"/>
      <c r="AC286" s="790"/>
      <c r="AD286" s="790"/>
      <c r="AE286" s="724"/>
      <c r="AF286" s="790"/>
      <c r="AG286" s="724"/>
      <c r="AH286" s="736"/>
      <c r="AI286" s="724"/>
      <c r="AJ286" s="724"/>
      <c r="AK286" s="736"/>
      <c r="AL286" s="724"/>
      <c r="AM286" s="736"/>
      <c r="AN286" s="724"/>
      <c r="AO286" s="733"/>
      <c r="AP286" s="724"/>
      <c r="AQ286" s="724"/>
      <c r="AR286" s="724"/>
    </row>
    <row r="287" spans="1:44" s="649" customFormat="1">
      <c r="A287" s="724"/>
      <c r="B287" s="724"/>
      <c r="C287" s="724"/>
      <c r="D287" s="724"/>
      <c r="E287" s="724"/>
      <c r="F287" s="724"/>
      <c r="G287" s="724"/>
      <c r="H287" s="724"/>
      <c r="I287" s="724"/>
      <c r="J287" s="724"/>
      <c r="K287" s="724"/>
      <c r="L287" s="724"/>
      <c r="M287" s="724"/>
      <c r="N287" s="724"/>
      <c r="O287" s="724"/>
      <c r="P287" s="724"/>
      <c r="Q287" s="724"/>
      <c r="R287" s="724"/>
      <c r="S287" s="724"/>
      <c r="T287" s="724"/>
      <c r="U287" s="724"/>
      <c r="V287" s="724"/>
      <c r="W287" s="790"/>
      <c r="X287" s="790"/>
      <c r="Y287" s="790"/>
      <c r="Z287" s="790"/>
      <c r="AA287" s="791"/>
      <c r="AB287" s="790"/>
      <c r="AC287" s="790"/>
      <c r="AD287" s="790"/>
      <c r="AE287" s="724"/>
      <c r="AF287" s="790"/>
      <c r="AG287" s="724"/>
      <c r="AH287" s="736"/>
      <c r="AI287" s="724"/>
      <c r="AJ287" s="724"/>
      <c r="AK287" s="736"/>
      <c r="AL287" s="724"/>
      <c r="AM287" s="736"/>
      <c r="AN287" s="724"/>
      <c r="AO287" s="733"/>
      <c r="AP287" s="724"/>
      <c r="AQ287" s="724"/>
      <c r="AR287" s="724"/>
    </row>
    <row r="288" spans="1:44" s="649" customFormat="1" ht="111" customHeight="1">
      <c r="A288" s="724"/>
      <c r="B288" s="724"/>
      <c r="C288" s="724"/>
      <c r="D288" s="724"/>
      <c r="E288" s="724"/>
      <c r="F288" s="724"/>
      <c r="G288" s="724"/>
      <c r="H288" s="724"/>
      <c r="I288" s="724"/>
      <c r="J288" s="724"/>
      <c r="K288" s="724"/>
      <c r="L288" s="724"/>
      <c r="M288" s="724"/>
      <c r="N288" s="724"/>
      <c r="O288" s="724"/>
      <c r="P288" s="724"/>
      <c r="Q288" s="724"/>
      <c r="R288" s="724"/>
      <c r="S288" s="724"/>
      <c r="T288" s="724"/>
      <c r="U288" s="724"/>
      <c r="V288" s="724"/>
      <c r="W288" s="790"/>
      <c r="X288" s="790"/>
      <c r="Y288" s="790"/>
      <c r="Z288" s="790"/>
      <c r="AA288" s="791"/>
      <c r="AB288" s="790"/>
      <c r="AC288" s="790"/>
      <c r="AD288" s="790"/>
      <c r="AE288" s="724"/>
      <c r="AF288" s="790"/>
      <c r="AG288" s="724"/>
      <c r="AH288" s="736"/>
      <c r="AI288" s="724"/>
      <c r="AJ288" s="724"/>
      <c r="AK288" s="736"/>
      <c r="AL288" s="724"/>
      <c r="AM288" s="736"/>
      <c r="AN288" s="724"/>
      <c r="AO288" s="733"/>
      <c r="AP288" s="724"/>
      <c r="AQ288" s="724"/>
      <c r="AR288" s="724"/>
    </row>
    <row r="289" spans="1:44" s="649" customFormat="1" ht="72.75" customHeight="1">
      <c r="A289" s="724"/>
      <c r="B289" s="724"/>
      <c r="C289" s="724"/>
      <c r="D289" s="724"/>
      <c r="E289" s="724"/>
      <c r="F289" s="724"/>
      <c r="G289" s="724"/>
      <c r="H289" s="724"/>
      <c r="I289" s="724"/>
      <c r="J289" s="724"/>
      <c r="K289" s="724"/>
      <c r="L289" s="724"/>
      <c r="M289" s="724"/>
      <c r="N289" s="724"/>
      <c r="O289" s="724"/>
      <c r="P289" s="724"/>
      <c r="Q289" s="724"/>
      <c r="R289" s="724"/>
      <c r="S289" s="724"/>
      <c r="T289" s="724"/>
      <c r="U289" s="724"/>
      <c r="V289" s="724"/>
      <c r="W289" s="790"/>
      <c r="X289" s="790"/>
      <c r="Y289" s="790"/>
      <c r="Z289" s="790"/>
      <c r="AA289" s="791"/>
      <c r="AB289" s="790"/>
      <c r="AC289" s="790"/>
      <c r="AD289" s="790"/>
      <c r="AE289" s="724"/>
      <c r="AF289" s="790"/>
      <c r="AG289" s="724"/>
      <c r="AH289" s="736"/>
      <c r="AI289" s="724"/>
      <c r="AJ289" s="724"/>
      <c r="AK289" s="736"/>
      <c r="AL289" s="724"/>
      <c r="AM289" s="736"/>
      <c r="AN289" s="724"/>
      <c r="AO289" s="733"/>
      <c r="AP289" s="724"/>
      <c r="AQ289" s="724"/>
      <c r="AR289" s="724"/>
    </row>
    <row r="290" spans="1:44" s="649" customFormat="1" ht="57" customHeight="1">
      <c r="A290" s="724"/>
      <c r="B290" s="724"/>
      <c r="C290" s="724"/>
      <c r="D290" s="724"/>
      <c r="E290" s="724"/>
      <c r="F290" s="724"/>
      <c r="G290" s="724"/>
      <c r="H290" s="724"/>
      <c r="I290" s="724"/>
      <c r="J290" s="724"/>
      <c r="K290" s="724"/>
      <c r="L290" s="724"/>
      <c r="M290" s="724"/>
      <c r="N290" s="724"/>
      <c r="O290" s="724"/>
      <c r="P290" s="724"/>
      <c r="Q290" s="724"/>
      <c r="R290" s="724"/>
      <c r="S290" s="724"/>
      <c r="T290" s="724"/>
      <c r="U290" s="724"/>
      <c r="V290" s="724"/>
      <c r="W290" s="790"/>
      <c r="X290" s="790"/>
      <c r="Y290" s="790"/>
      <c r="Z290" s="790"/>
      <c r="AA290" s="791"/>
      <c r="AB290" s="790"/>
      <c r="AC290" s="790"/>
      <c r="AD290" s="790"/>
      <c r="AE290" s="724"/>
      <c r="AF290" s="790"/>
      <c r="AG290" s="724"/>
      <c r="AH290" s="736"/>
      <c r="AI290" s="724"/>
      <c r="AJ290" s="724"/>
      <c r="AK290" s="736"/>
      <c r="AL290" s="724"/>
      <c r="AM290" s="736"/>
      <c r="AN290" s="724"/>
      <c r="AO290" s="733"/>
      <c r="AP290" s="724"/>
      <c r="AQ290" s="724"/>
      <c r="AR290" s="724"/>
    </row>
    <row r="291" spans="1:44" s="649" customFormat="1" ht="36.75" customHeight="1">
      <c r="A291" s="724"/>
      <c r="B291" s="724"/>
      <c r="C291" s="724"/>
      <c r="D291" s="724"/>
      <c r="E291" s="724"/>
      <c r="F291" s="724"/>
      <c r="G291" s="724"/>
      <c r="H291" s="724"/>
      <c r="I291" s="724"/>
      <c r="J291" s="724"/>
      <c r="K291" s="724"/>
      <c r="L291" s="724"/>
      <c r="M291" s="724"/>
      <c r="N291" s="724"/>
      <c r="O291" s="724"/>
      <c r="P291" s="724"/>
      <c r="Q291" s="724"/>
      <c r="R291" s="724"/>
      <c r="S291" s="724"/>
      <c r="T291" s="724"/>
      <c r="U291" s="724"/>
      <c r="V291" s="724"/>
      <c r="W291" s="790"/>
      <c r="X291" s="790"/>
      <c r="Y291" s="790"/>
      <c r="Z291" s="790"/>
      <c r="AA291" s="791"/>
      <c r="AB291" s="790"/>
      <c r="AC291" s="790"/>
      <c r="AD291" s="790"/>
      <c r="AE291" s="724"/>
      <c r="AF291" s="790"/>
      <c r="AG291" s="724"/>
      <c r="AH291" s="736"/>
      <c r="AI291" s="724"/>
      <c r="AJ291" s="724"/>
      <c r="AK291" s="736"/>
      <c r="AL291" s="724"/>
      <c r="AM291" s="736"/>
      <c r="AN291" s="724"/>
      <c r="AO291" s="733"/>
      <c r="AP291" s="724"/>
      <c r="AQ291" s="724"/>
      <c r="AR291" s="724"/>
    </row>
    <row r="292" spans="1:44" s="649" customFormat="1" ht="35.25" customHeight="1">
      <c r="A292" s="724"/>
      <c r="B292" s="724"/>
      <c r="C292" s="724"/>
      <c r="D292" s="724"/>
      <c r="E292" s="724"/>
      <c r="F292" s="724"/>
      <c r="G292" s="724"/>
      <c r="H292" s="724"/>
      <c r="I292" s="724"/>
      <c r="J292" s="724"/>
      <c r="K292" s="724"/>
      <c r="L292" s="724"/>
      <c r="M292" s="724"/>
      <c r="N292" s="724"/>
      <c r="O292" s="724"/>
      <c r="P292" s="724"/>
      <c r="Q292" s="724"/>
      <c r="R292" s="724"/>
      <c r="S292" s="724"/>
      <c r="T292" s="724"/>
      <c r="U292" s="724"/>
      <c r="V292" s="724"/>
      <c r="W292" s="790"/>
      <c r="X292" s="790"/>
      <c r="Y292" s="790"/>
      <c r="Z292" s="790"/>
      <c r="AA292" s="791"/>
      <c r="AB292" s="790"/>
      <c r="AC292" s="790"/>
      <c r="AD292" s="790"/>
      <c r="AE292" s="724"/>
      <c r="AF292" s="790"/>
      <c r="AG292" s="724"/>
      <c r="AH292" s="736"/>
      <c r="AI292" s="724"/>
      <c r="AJ292" s="724"/>
      <c r="AK292" s="736"/>
      <c r="AL292" s="724"/>
      <c r="AM292" s="736"/>
      <c r="AN292" s="724"/>
      <c r="AO292" s="733"/>
      <c r="AP292" s="724"/>
      <c r="AQ292" s="724"/>
      <c r="AR292" s="724"/>
    </row>
    <row r="293" spans="1:44" s="649" customFormat="1" ht="57" customHeight="1">
      <c r="A293" s="724"/>
      <c r="B293" s="724"/>
      <c r="C293" s="724"/>
      <c r="D293" s="724"/>
      <c r="E293" s="724"/>
      <c r="F293" s="724"/>
      <c r="G293" s="724"/>
      <c r="H293" s="724"/>
      <c r="I293" s="724"/>
      <c r="J293" s="724"/>
      <c r="K293" s="724"/>
      <c r="L293" s="724"/>
      <c r="M293" s="724"/>
      <c r="N293" s="724"/>
      <c r="O293" s="724"/>
      <c r="P293" s="724"/>
      <c r="Q293" s="724"/>
      <c r="R293" s="724"/>
      <c r="S293" s="724"/>
      <c r="T293" s="724"/>
      <c r="U293" s="724"/>
      <c r="V293" s="724"/>
      <c r="W293" s="790"/>
      <c r="X293" s="790"/>
      <c r="Y293" s="790"/>
      <c r="Z293" s="790"/>
      <c r="AA293" s="791"/>
      <c r="AB293" s="790"/>
      <c r="AC293" s="790"/>
      <c r="AD293" s="790"/>
      <c r="AE293" s="724"/>
      <c r="AF293" s="790"/>
      <c r="AG293" s="724"/>
      <c r="AH293" s="736"/>
      <c r="AI293" s="724"/>
      <c r="AJ293" s="724"/>
      <c r="AK293" s="736"/>
      <c r="AL293" s="724"/>
      <c r="AM293" s="736"/>
      <c r="AN293" s="724"/>
      <c r="AO293" s="733"/>
      <c r="AP293" s="724"/>
      <c r="AQ293" s="724"/>
      <c r="AR293" s="724"/>
    </row>
    <row r="294" spans="1:44" s="625" customFormat="1" ht="62.25" customHeight="1">
      <c r="A294" s="724"/>
      <c r="B294" s="724"/>
      <c r="C294" s="724"/>
      <c r="D294" s="724"/>
      <c r="E294" s="724"/>
      <c r="F294" s="724"/>
      <c r="G294" s="724"/>
      <c r="H294" s="724"/>
      <c r="I294" s="724"/>
      <c r="J294" s="724"/>
      <c r="K294" s="724"/>
      <c r="L294" s="724"/>
      <c r="M294" s="724"/>
      <c r="N294" s="724"/>
      <c r="O294" s="724"/>
      <c r="P294" s="724"/>
      <c r="Q294" s="724"/>
      <c r="R294" s="724"/>
      <c r="S294" s="724"/>
      <c r="T294" s="724"/>
      <c r="U294" s="724"/>
      <c r="V294" s="724"/>
      <c r="W294" s="790"/>
      <c r="X294" s="790"/>
      <c r="Y294" s="790"/>
      <c r="Z294" s="790"/>
      <c r="AA294" s="791"/>
      <c r="AB294" s="790"/>
      <c r="AC294" s="790"/>
      <c r="AD294" s="790"/>
      <c r="AE294" s="724"/>
      <c r="AF294" s="790"/>
      <c r="AG294" s="724"/>
      <c r="AH294" s="736"/>
      <c r="AI294" s="724"/>
      <c r="AJ294" s="724"/>
      <c r="AK294" s="736"/>
      <c r="AL294" s="724"/>
      <c r="AM294" s="736"/>
      <c r="AN294" s="724"/>
      <c r="AO294" s="733"/>
      <c r="AP294" s="724"/>
      <c r="AQ294" s="724"/>
      <c r="AR294" s="724"/>
    </row>
    <row r="295" spans="1:44" s="649" customFormat="1">
      <c r="A295" s="724"/>
      <c r="B295" s="724"/>
      <c r="C295" s="724"/>
      <c r="D295" s="724"/>
      <c r="E295" s="724"/>
      <c r="F295" s="724"/>
      <c r="G295" s="724"/>
      <c r="H295" s="724"/>
      <c r="I295" s="724"/>
      <c r="J295" s="724"/>
      <c r="K295" s="724"/>
      <c r="L295" s="724"/>
      <c r="M295" s="724"/>
      <c r="N295" s="724"/>
      <c r="O295" s="724"/>
      <c r="P295" s="724"/>
      <c r="Q295" s="724"/>
      <c r="R295" s="724"/>
      <c r="S295" s="724"/>
      <c r="T295" s="724"/>
      <c r="U295" s="724"/>
      <c r="V295" s="724"/>
      <c r="W295" s="790"/>
      <c r="X295" s="790"/>
      <c r="Y295" s="790"/>
      <c r="Z295" s="790"/>
      <c r="AA295" s="791"/>
      <c r="AB295" s="790"/>
      <c r="AC295" s="790"/>
      <c r="AD295" s="790"/>
      <c r="AE295" s="724"/>
      <c r="AF295" s="790"/>
      <c r="AG295" s="724"/>
      <c r="AH295" s="736"/>
      <c r="AI295" s="724"/>
      <c r="AJ295" s="724"/>
      <c r="AK295" s="736"/>
      <c r="AL295" s="724"/>
      <c r="AM295" s="736"/>
      <c r="AN295" s="724"/>
      <c r="AO295" s="733"/>
      <c r="AP295" s="724"/>
      <c r="AQ295" s="724"/>
      <c r="AR295" s="724"/>
    </row>
    <row r="296" spans="1:44" s="649" customFormat="1">
      <c r="A296" s="724"/>
      <c r="B296" s="724"/>
      <c r="C296" s="724"/>
      <c r="D296" s="724"/>
      <c r="E296" s="724"/>
      <c r="F296" s="724"/>
      <c r="G296" s="724"/>
      <c r="H296" s="724"/>
      <c r="I296" s="724"/>
      <c r="J296" s="724"/>
      <c r="K296" s="724"/>
      <c r="L296" s="724"/>
      <c r="M296" s="724"/>
      <c r="N296" s="724"/>
      <c r="O296" s="724"/>
      <c r="P296" s="724"/>
      <c r="Q296" s="724"/>
      <c r="R296" s="724"/>
      <c r="S296" s="724"/>
      <c r="T296" s="724"/>
      <c r="U296" s="724"/>
      <c r="V296" s="724"/>
      <c r="W296" s="790"/>
      <c r="X296" s="790"/>
      <c r="Y296" s="790"/>
      <c r="Z296" s="790"/>
      <c r="AA296" s="791"/>
      <c r="AB296" s="790"/>
      <c r="AC296" s="790"/>
      <c r="AD296" s="790"/>
      <c r="AE296" s="724"/>
      <c r="AF296" s="790"/>
      <c r="AG296" s="724"/>
      <c r="AH296" s="736"/>
      <c r="AI296" s="724"/>
      <c r="AJ296" s="724"/>
      <c r="AK296" s="736"/>
      <c r="AL296" s="724"/>
      <c r="AM296" s="736"/>
      <c r="AN296" s="724"/>
      <c r="AO296" s="733"/>
      <c r="AP296" s="724"/>
      <c r="AQ296" s="724"/>
      <c r="AR296" s="724"/>
    </row>
    <row r="297" spans="1:44" s="649" customFormat="1" ht="108" customHeight="1">
      <c r="A297" s="724"/>
      <c r="B297" s="724"/>
      <c r="C297" s="724"/>
      <c r="D297" s="724"/>
      <c r="E297" s="724"/>
      <c r="F297" s="724"/>
      <c r="G297" s="724"/>
      <c r="H297" s="724"/>
      <c r="I297" s="724"/>
      <c r="J297" s="724"/>
      <c r="K297" s="724"/>
      <c r="L297" s="724"/>
      <c r="M297" s="724"/>
      <c r="N297" s="724"/>
      <c r="O297" s="724"/>
      <c r="P297" s="724"/>
      <c r="Q297" s="724"/>
      <c r="R297" s="724"/>
      <c r="S297" s="724"/>
      <c r="T297" s="724"/>
      <c r="U297" s="724"/>
      <c r="V297" s="724"/>
      <c r="W297" s="790"/>
      <c r="X297" s="790"/>
      <c r="Y297" s="790"/>
      <c r="Z297" s="790"/>
      <c r="AA297" s="791"/>
      <c r="AB297" s="790"/>
      <c r="AC297" s="790"/>
      <c r="AD297" s="790"/>
      <c r="AE297" s="724"/>
      <c r="AF297" s="790"/>
      <c r="AG297" s="724"/>
      <c r="AH297" s="736"/>
      <c r="AI297" s="724"/>
      <c r="AJ297" s="724"/>
      <c r="AK297" s="736"/>
      <c r="AL297" s="724"/>
      <c r="AM297" s="736"/>
      <c r="AN297" s="724"/>
      <c r="AO297" s="733"/>
      <c r="AP297" s="724"/>
      <c r="AQ297" s="724"/>
      <c r="AR297" s="724"/>
    </row>
    <row r="298" spans="1:44" s="649" customFormat="1">
      <c r="A298" s="724"/>
      <c r="B298" s="724"/>
      <c r="C298" s="724"/>
      <c r="D298" s="724"/>
      <c r="E298" s="724"/>
      <c r="F298" s="724"/>
      <c r="G298" s="724"/>
      <c r="H298" s="724"/>
      <c r="I298" s="724"/>
      <c r="J298" s="724"/>
      <c r="K298" s="724"/>
      <c r="L298" s="724"/>
      <c r="M298" s="724"/>
      <c r="N298" s="724"/>
      <c r="O298" s="724"/>
      <c r="P298" s="724"/>
      <c r="Q298" s="724"/>
      <c r="R298" s="724"/>
      <c r="S298" s="724"/>
      <c r="T298" s="724"/>
      <c r="U298" s="724"/>
      <c r="V298" s="724"/>
      <c r="W298" s="790"/>
      <c r="X298" s="790"/>
      <c r="Y298" s="790"/>
      <c r="Z298" s="790"/>
      <c r="AA298" s="791"/>
      <c r="AB298" s="790"/>
      <c r="AC298" s="790"/>
      <c r="AD298" s="790"/>
      <c r="AE298" s="724"/>
      <c r="AF298" s="790"/>
      <c r="AG298" s="724"/>
      <c r="AH298" s="736"/>
      <c r="AI298" s="724"/>
      <c r="AJ298" s="724"/>
      <c r="AK298" s="736"/>
      <c r="AL298" s="724"/>
      <c r="AM298" s="736"/>
      <c r="AN298" s="724"/>
      <c r="AO298" s="733"/>
      <c r="AP298" s="724"/>
      <c r="AQ298" s="724"/>
      <c r="AR298" s="724"/>
    </row>
    <row r="299" spans="1:44" s="649" customFormat="1">
      <c r="A299" s="724"/>
      <c r="B299" s="724"/>
      <c r="C299" s="724"/>
      <c r="D299" s="724"/>
      <c r="E299" s="724"/>
      <c r="F299" s="724"/>
      <c r="G299" s="724"/>
      <c r="H299" s="724"/>
      <c r="I299" s="724"/>
      <c r="J299" s="724"/>
      <c r="K299" s="724"/>
      <c r="L299" s="724"/>
      <c r="M299" s="724"/>
      <c r="N299" s="724"/>
      <c r="O299" s="724"/>
      <c r="P299" s="724"/>
      <c r="Q299" s="724"/>
      <c r="R299" s="724"/>
      <c r="S299" s="724"/>
      <c r="T299" s="724"/>
      <c r="U299" s="724"/>
      <c r="V299" s="724"/>
      <c r="W299" s="790"/>
      <c r="X299" s="790"/>
      <c r="Y299" s="790"/>
      <c r="Z299" s="790"/>
      <c r="AA299" s="791"/>
      <c r="AB299" s="790"/>
      <c r="AC299" s="790"/>
      <c r="AD299" s="790"/>
      <c r="AE299" s="724"/>
      <c r="AF299" s="790"/>
      <c r="AG299" s="724"/>
      <c r="AH299" s="736"/>
      <c r="AI299" s="724"/>
      <c r="AJ299" s="724"/>
      <c r="AK299" s="736"/>
      <c r="AL299" s="724"/>
      <c r="AM299" s="736"/>
      <c r="AN299" s="724"/>
      <c r="AO299" s="733"/>
      <c r="AP299" s="724"/>
      <c r="AQ299" s="724"/>
      <c r="AR299" s="724"/>
    </row>
    <row r="300" spans="1:44" s="649" customFormat="1">
      <c r="A300" s="724"/>
      <c r="B300" s="724"/>
      <c r="C300" s="724"/>
      <c r="D300" s="724"/>
      <c r="E300" s="724"/>
      <c r="F300" s="724"/>
      <c r="G300" s="724"/>
      <c r="H300" s="724"/>
      <c r="I300" s="724"/>
      <c r="J300" s="724"/>
      <c r="K300" s="724"/>
      <c r="L300" s="724"/>
      <c r="M300" s="724"/>
      <c r="N300" s="724"/>
      <c r="O300" s="724"/>
      <c r="P300" s="724"/>
      <c r="Q300" s="724"/>
      <c r="R300" s="724"/>
      <c r="S300" s="724"/>
      <c r="T300" s="724"/>
      <c r="U300" s="724"/>
      <c r="V300" s="724"/>
      <c r="W300" s="790"/>
      <c r="X300" s="790"/>
      <c r="Y300" s="790"/>
      <c r="Z300" s="790"/>
      <c r="AA300" s="791"/>
      <c r="AB300" s="790"/>
      <c r="AC300" s="790"/>
      <c r="AD300" s="790"/>
      <c r="AE300" s="724"/>
      <c r="AF300" s="790"/>
      <c r="AG300" s="724"/>
      <c r="AH300" s="736"/>
      <c r="AI300" s="724"/>
      <c r="AJ300" s="724"/>
      <c r="AK300" s="736"/>
      <c r="AL300" s="724"/>
      <c r="AM300" s="736"/>
      <c r="AN300" s="724"/>
      <c r="AO300" s="733"/>
      <c r="AP300" s="724"/>
      <c r="AQ300" s="724"/>
      <c r="AR300" s="724"/>
    </row>
    <row r="301" spans="1:44" s="649" customFormat="1">
      <c r="A301" s="724"/>
      <c r="B301" s="724"/>
      <c r="C301" s="724"/>
      <c r="D301" s="724"/>
      <c r="E301" s="724"/>
      <c r="F301" s="724"/>
      <c r="G301" s="724"/>
      <c r="H301" s="724"/>
      <c r="I301" s="724"/>
      <c r="J301" s="724"/>
      <c r="K301" s="724"/>
      <c r="L301" s="724"/>
      <c r="M301" s="724"/>
      <c r="N301" s="724"/>
      <c r="O301" s="724"/>
      <c r="P301" s="724"/>
      <c r="Q301" s="724"/>
      <c r="R301" s="724"/>
      <c r="S301" s="724"/>
      <c r="T301" s="724"/>
      <c r="U301" s="724"/>
      <c r="V301" s="724"/>
      <c r="W301" s="790"/>
      <c r="X301" s="790"/>
      <c r="Y301" s="790"/>
      <c r="Z301" s="790"/>
      <c r="AA301" s="791"/>
      <c r="AB301" s="790"/>
      <c r="AC301" s="790"/>
      <c r="AD301" s="790"/>
      <c r="AE301" s="724"/>
      <c r="AF301" s="790"/>
      <c r="AG301" s="724"/>
      <c r="AH301" s="736"/>
      <c r="AI301" s="724"/>
      <c r="AJ301" s="724"/>
      <c r="AK301" s="736"/>
      <c r="AL301" s="724"/>
      <c r="AM301" s="736"/>
      <c r="AN301" s="724"/>
      <c r="AO301" s="733"/>
      <c r="AP301" s="724"/>
      <c r="AQ301" s="724"/>
      <c r="AR301" s="724"/>
    </row>
    <row r="302" spans="1:44" s="649" customFormat="1">
      <c r="A302" s="724"/>
      <c r="B302" s="724"/>
      <c r="C302" s="724"/>
      <c r="D302" s="724"/>
      <c r="E302" s="724"/>
      <c r="F302" s="724"/>
      <c r="G302" s="724"/>
      <c r="H302" s="724"/>
      <c r="I302" s="724"/>
      <c r="J302" s="724"/>
      <c r="K302" s="724"/>
      <c r="L302" s="724"/>
      <c r="M302" s="724"/>
      <c r="N302" s="724"/>
      <c r="O302" s="724"/>
      <c r="P302" s="724"/>
      <c r="Q302" s="724"/>
      <c r="R302" s="724"/>
      <c r="S302" s="724"/>
      <c r="T302" s="724"/>
      <c r="U302" s="724"/>
      <c r="V302" s="724"/>
      <c r="W302" s="790"/>
      <c r="X302" s="790"/>
      <c r="Y302" s="790"/>
      <c r="Z302" s="790"/>
      <c r="AA302" s="791"/>
      <c r="AB302" s="790"/>
      <c r="AC302" s="790"/>
      <c r="AD302" s="790"/>
      <c r="AE302" s="724"/>
      <c r="AF302" s="790"/>
      <c r="AG302" s="724"/>
      <c r="AH302" s="736"/>
      <c r="AI302" s="724"/>
      <c r="AJ302" s="724"/>
      <c r="AK302" s="736"/>
      <c r="AL302" s="724"/>
      <c r="AM302" s="736"/>
      <c r="AN302" s="724"/>
      <c r="AO302" s="733"/>
      <c r="AP302" s="724"/>
      <c r="AQ302" s="724"/>
      <c r="AR302" s="724"/>
    </row>
    <row r="303" spans="1:44" s="649" customFormat="1">
      <c r="A303" s="724"/>
      <c r="B303" s="724"/>
      <c r="C303" s="724"/>
      <c r="D303" s="724"/>
      <c r="E303" s="724"/>
      <c r="F303" s="724"/>
      <c r="G303" s="724"/>
      <c r="H303" s="724"/>
      <c r="I303" s="724"/>
      <c r="J303" s="724"/>
      <c r="K303" s="724"/>
      <c r="L303" s="724"/>
      <c r="M303" s="724"/>
      <c r="N303" s="724"/>
      <c r="O303" s="724"/>
      <c r="P303" s="724"/>
      <c r="Q303" s="724"/>
      <c r="R303" s="724"/>
      <c r="S303" s="724"/>
      <c r="T303" s="724"/>
      <c r="U303" s="724"/>
      <c r="V303" s="724"/>
      <c r="W303" s="790"/>
      <c r="X303" s="790"/>
      <c r="Y303" s="790"/>
      <c r="Z303" s="790"/>
      <c r="AA303" s="791"/>
      <c r="AB303" s="790"/>
      <c r="AC303" s="790"/>
      <c r="AD303" s="790"/>
      <c r="AE303" s="724"/>
      <c r="AF303" s="790"/>
      <c r="AG303" s="724"/>
      <c r="AH303" s="736"/>
      <c r="AI303" s="724"/>
      <c r="AJ303" s="724"/>
      <c r="AK303" s="736"/>
      <c r="AL303" s="724"/>
      <c r="AM303" s="736"/>
      <c r="AN303" s="724"/>
      <c r="AO303" s="733"/>
      <c r="AP303" s="724"/>
      <c r="AQ303" s="724"/>
      <c r="AR303" s="724"/>
    </row>
    <row r="304" spans="1:44" s="649" customFormat="1">
      <c r="A304" s="724"/>
      <c r="B304" s="724"/>
      <c r="C304" s="724"/>
      <c r="D304" s="724"/>
      <c r="E304" s="724"/>
      <c r="F304" s="724"/>
      <c r="G304" s="724"/>
      <c r="H304" s="724"/>
      <c r="I304" s="724"/>
      <c r="J304" s="724"/>
      <c r="K304" s="724"/>
      <c r="L304" s="724"/>
      <c r="M304" s="724"/>
      <c r="N304" s="724"/>
      <c r="O304" s="724"/>
      <c r="P304" s="724"/>
      <c r="Q304" s="724"/>
      <c r="R304" s="724"/>
      <c r="S304" s="724"/>
      <c r="T304" s="724"/>
      <c r="U304" s="724"/>
      <c r="V304" s="724"/>
      <c r="W304" s="790"/>
      <c r="X304" s="790"/>
      <c r="Y304" s="790"/>
      <c r="Z304" s="790"/>
      <c r="AA304" s="791"/>
      <c r="AB304" s="790"/>
      <c r="AC304" s="790"/>
      <c r="AD304" s="790"/>
      <c r="AE304" s="724"/>
      <c r="AF304" s="790"/>
      <c r="AG304" s="724"/>
      <c r="AH304" s="736"/>
      <c r="AI304" s="724"/>
      <c r="AJ304" s="724"/>
      <c r="AK304" s="736"/>
      <c r="AL304" s="724"/>
      <c r="AM304" s="736"/>
      <c r="AN304" s="724"/>
      <c r="AO304" s="733"/>
      <c r="AP304" s="724"/>
      <c r="AQ304" s="724"/>
      <c r="AR304" s="724"/>
    </row>
    <row r="305" spans="1:51" s="649" customFormat="1">
      <c r="A305" s="724"/>
      <c r="B305" s="724"/>
      <c r="C305" s="724"/>
      <c r="D305" s="724"/>
      <c r="E305" s="724"/>
      <c r="F305" s="724"/>
      <c r="G305" s="724"/>
      <c r="H305" s="724"/>
      <c r="I305" s="724"/>
      <c r="J305" s="724"/>
      <c r="K305" s="724"/>
      <c r="L305" s="724"/>
      <c r="M305" s="724"/>
      <c r="N305" s="724"/>
      <c r="O305" s="724"/>
      <c r="P305" s="724"/>
      <c r="Q305" s="724"/>
      <c r="R305" s="724"/>
      <c r="S305" s="724"/>
      <c r="T305" s="724"/>
      <c r="U305" s="724"/>
      <c r="V305" s="724"/>
      <c r="W305" s="790"/>
      <c r="X305" s="790"/>
      <c r="Y305" s="790"/>
      <c r="Z305" s="790"/>
      <c r="AA305" s="791"/>
      <c r="AB305" s="790"/>
      <c r="AC305" s="790"/>
      <c r="AD305" s="790"/>
      <c r="AE305" s="724"/>
      <c r="AF305" s="790"/>
      <c r="AG305" s="724"/>
      <c r="AH305" s="736"/>
      <c r="AI305" s="724"/>
      <c r="AJ305" s="724"/>
      <c r="AK305" s="736"/>
      <c r="AL305" s="724"/>
      <c r="AM305" s="736"/>
      <c r="AN305" s="724"/>
      <c r="AO305" s="733"/>
      <c r="AP305" s="724"/>
      <c r="AQ305" s="724"/>
      <c r="AR305" s="724"/>
    </row>
    <row r="306" spans="1:51" s="649" customFormat="1">
      <c r="A306" s="724"/>
      <c r="B306" s="724"/>
      <c r="C306" s="724"/>
      <c r="D306" s="724"/>
      <c r="E306" s="724"/>
      <c r="F306" s="724"/>
      <c r="G306" s="724"/>
      <c r="H306" s="724"/>
      <c r="I306" s="724"/>
      <c r="J306" s="724"/>
      <c r="K306" s="724"/>
      <c r="L306" s="724"/>
      <c r="M306" s="724"/>
      <c r="N306" s="724"/>
      <c r="O306" s="724"/>
      <c r="P306" s="724"/>
      <c r="Q306" s="724"/>
      <c r="R306" s="724"/>
      <c r="S306" s="724"/>
      <c r="T306" s="724"/>
      <c r="U306" s="724"/>
      <c r="V306" s="724"/>
      <c r="W306" s="790"/>
      <c r="X306" s="790"/>
      <c r="Y306" s="790"/>
      <c r="Z306" s="790"/>
      <c r="AA306" s="791"/>
      <c r="AB306" s="790"/>
      <c r="AC306" s="790"/>
      <c r="AD306" s="790"/>
      <c r="AE306" s="724"/>
      <c r="AF306" s="790"/>
      <c r="AG306" s="724"/>
      <c r="AH306" s="736"/>
      <c r="AI306" s="724"/>
      <c r="AJ306" s="724"/>
      <c r="AK306" s="736"/>
      <c r="AL306" s="724"/>
      <c r="AM306" s="736"/>
      <c r="AN306" s="724"/>
      <c r="AO306" s="733"/>
      <c r="AP306" s="724"/>
      <c r="AQ306" s="724"/>
      <c r="AR306" s="724"/>
    </row>
    <row r="307" spans="1:51" s="649" customFormat="1">
      <c r="A307" s="724"/>
      <c r="B307" s="724"/>
      <c r="C307" s="724"/>
      <c r="D307" s="724"/>
      <c r="E307" s="724"/>
      <c r="F307" s="724"/>
      <c r="G307" s="724"/>
      <c r="H307" s="724"/>
      <c r="I307" s="724"/>
      <c r="J307" s="724"/>
      <c r="K307" s="724"/>
      <c r="L307" s="724"/>
      <c r="M307" s="724"/>
      <c r="N307" s="724"/>
      <c r="O307" s="724"/>
      <c r="P307" s="724"/>
      <c r="Q307" s="724"/>
      <c r="R307" s="724"/>
      <c r="S307" s="724"/>
      <c r="T307" s="724"/>
      <c r="U307" s="724"/>
      <c r="V307" s="724"/>
      <c r="W307" s="790"/>
      <c r="X307" s="790"/>
      <c r="Y307" s="790"/>
      <c r="Z307" s="790"/>
      <c r="AA307" s="791"/>
      <c r="AB307" s="790"/>
      <c r="AC307" s="790"/>
      <c r="AD307" s="790"/>
      <c r="AE307" s="724"/>
      <c r="AF307" s="790"/>
      <c r="AG307" s="724"/>
      <c r="AH307" s="736"/>
      <c r="AI307" s="724"/>
      <c r="AJ307" s="724"/>
      <c r="AK307" s="736"/>
      <c r="AL307" s="724"/>
      <c r="AM307" s="736"/>
      <c r="AN307" s="724"/>
      <c r="AO307" s="733"/>
      <c r="AP307" s="724"/>
      <c r="AQ307" s="724"/>
      <c r="AR307" s="724"/>
    </row>
    <row r="308" spans="1:51" s="649" customFormat="1">
      <c r="A308" s="724"/>
      <c r="B308" s="724"/>
      <c r="C308" s="724"/>
      <c r="D308" s="724"/>
      <c r="E308" s="724"/>
      <c r="F308" s="724"/>
      <c r="G308" s="724"/>
      <c r="H308" s="724"/>
      <c r="I308" s="724"/>
      <c r="J308" s="724"/>
      <c r="K308" s="724"/>
      <c r="L308" s="724"/>
      <c r="M308" s="724"/>
      <c r="N308" s="724"/>
      <c r="O308" s="724"/>
      <c r="P308" s="724"/>
      <c r="Q308" s="724"/>
      <c r="R308" s="724"/>
      <c r="S308" s="724"/>
      <c r="T308" s="724"/>
      <c r="U308" s="724"/>
      <c r="V308" s="724"/>
      <c r="W308" s="790"/>
      <c r="X308" s="790"/>
      <c r="Y308" s="790"/>
      <c r="Z308" s="790"/>
      <c r="AA308" s="791"/>
      <c r="AB308" s="790"/>
      <c r="AC308" s="790"/>
      <c r="AD308" s="790"/>
      <c r="AE308" s="724"/>
      <c r="AF308" s="790"/>
      <c r="AG308" s="724"/>
      <c r="AH308" s="736"/>
      <c r="AI308" s="724"/>
      <c r="AJ308" s="724"/>
      <c r="AK308" s="736"/>
      <c r="AL308" s="724"/>
      <c r="AM308" s="736"/>
      <c r="AN308" s="724"/>
      <c r="AO308" s="733"/>
      <c r="AP308" s="724"/>
      <c r="AQ308" s="724"/>
      <c r="AR308" s="724"/>
    </row>
    <row r="309" spans="1:51" s="649" customFormat="1">
      <c r="A309" s="724"/>
      <c r="B309" s="724"/>
      <c r="C309" s="724"/>
      <c r="D309" s="724"/>
      <c r="E309" s="724"/>
      <c r="F309" s="724"/>
      <c r="G309" s="724"/>
      <c r="H309" s="724"/>
      <c r="I309" s="724"/>
      <c r="J309" s="724"/>
      <c r="K309" s="724"/>
      <c r="L309" s="724"/>
      <c r="M309" s="724"/>
      <c r="N309" s="724"/>
      <c r="O309" s="724"/>
      <c r="P309" s="724"/>
      <c r="Q309" s="724"/>
      <c r="R309" s="724"/>
      <c r="S309" s="724"/>
      <c r="T309" s="724"/>
      <c r="U309" s="724"/>
      <c r="V309" s="724"/>
      <c r="W309" s="790"/>
      <c r="X309" s="790"/>
      <c r="Y309" s="790"/>
      <c r="Z309" s="790"/>
      <c r="AA309" s="791"/>
      <c r="AB309" s="790"/>
      <c r="AC309" s="790"/>
      <c r="AD309" s="790"/>
      <c r="AE309" s="724"/>
      <c r="AF309" s="790"/>
      <c r="AG309" s="724"/>
      <c r="AH309" s="736"/>
      <c r="AI309" s="724"/>
      <c r="AJ309" s="724"/>
      <c r="AK309" s="736"/>
      <c r="AL309" s="724"/>
      <c r="AM309" s="736"/>
      <c r="AN309" s="724"/>
      <c r="AO309" s="733"/>
      <c r="AP309" s="724"/>
      <c r="AQ309" s="724"/>
      <c r="AR309" s="724"/>
    </row>
    <row r="310" spans="1:51" s="649" customFormat="1">
      <c r="A310" s="724"/>
      <c r="B310" s="724"/>
      <c r="C310" s="724"/>
      <c r="D310" s="724"/>
      <c r="E310" s="724"/>
      <c r="F310" s="724"/>
      <c r="G310" s="724"/>
      <c r="H310" s="724"/>
      <c r="I310" s="724"/>
      <c r="J310" s="724"/>
      <c r="K310" s="724"/>
      <c r="L310" s="724"/>
      <c r="M310" s="724"/>
      <c r="N310" s="724"/>
      <c r="O310" s="724"/>
      <c r="P310" s="724"/>
      <c r="Q310" s="724"/>
      <c r="R310" s="724"/>
      <c r="S310" s="724"/>
      <c r="T310" s="724"/>
      <c r="U310" s="724"/>
      <c r="V310" s="724"/>
      <c r="W310" s="790"/>
      <c r="X310" s="790"/>
      <c r="Y310" s="790"/>
      <c r="Z310" s="790"/>
      <c r="AA310" s="791"/>
      <c r="AB310" s="790"/>
      <c r="AC310" s="790"/>
      <c r="AD310" s="790"/>
      <c r="AE310" s="724"/>
      <c r="AF310" s="790"/>
      <c r="AG310" s="724"/>
      <c r="AH310" s="736"/>
      <c r="AI310" s="724"/>
      <c r="AJ310" s="724"/>
      <c r="AK310" s="736"/>
      <c r="AL310" s="724"/>
      <c r="AM310" s="736"/>
      <c r="AN310" s="724"/>
      <c r="AO310" s="733"/>
      <c r="AP310" s="724"/>
      <c r="AQ310" s="724"/>
      <c r="AR310" s="724"/>
    </row>
    <row r="311" spans="1:51" s="649" customFormat="1">
      <c r="A311" s="724"/>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90"/>
      <c r="X311" s="790"/>
      <c r="Y311" s="790"/>
      <c r="Z311" s="790"/>
      <c r="AA311" s="791"/>
      <c r="AB311" s="790"/>
      <c r="AC311" s="790"/>
      <c r="AD311" s="790"/>
      <c r="AE311" s="724"/>
      <c r="AF311" s="790"/>
      <c r="AG311" s="724"/>
      <c r="AH311" s="736"/>
      <c r="AI311" s="724"/>
      <c r="AJ311" s="724"/>
      <c r="AK311" s="736"/>
      <c r="AL311" s="724"/>
      <c r="AM311" s="736"/>
      <c r="AN311" s="724"/>
      <c r="AO311" s="733"/>
      <c r="AP311" s="724"/>
      <c r="AQ311" s="724"/>
      <c r="AR311" s="724"/>
    </row>
    <row r="312" spans="1:51">
      <c r="AS312" s="649"/>
      <c r="AT312" s="649"/>
      <c r="AU312" s="649"/>
      <c r="AV312" s="649"/>
      <c r="AW312" s="649"/>
      <c r="AX312" s="649"/>
      <c r="AY312" s="649"/>
    </row>
    <row r="313" spans="1:51">
      <c r="AS313" s="649"/>
      <c r="AT313" s="649"/>
      <c r="AU313" s="649"/>
      <c r="AV313" s="649"/>
      <c r="AW313" s="649"/>
      <c r="AX313" s="649"/>
    </row>
    <row r="314" spans="1:51">
      <c r="AS314" s="649"/>
      <c r="AT314" s="649"/>
      <c r="AU314" s="649"/>
      <c r="AV314" s="649"/>
      <c r="AW314" s="649"/>
      <c r="AX314" s="649"/>
    </row>
  </sheetData>
  <mergeCells count="141">
    <mergeCell ref="A7:A27"/>
    <mergeCell ref="K83:K88"/>
    <mergeCell ref="M86:M88"/>
    <mergeCell ref="R190:S190"/>
    <mergeCell ref="G168:G171"/>
    <mergeCell ref="R169:S170"/>
    <mergeCell ref="K172:K176"/>
    <mergeCell ref="I174:I175"/>
    <mergeCell ref="U149:V149"/>
    <mergeCell ref="K148:K161"/>
    <mergeCell ref="R149:S149"/>
    <mergeCell ref="K162:K167"/>
    <mergeCell ref="M152:M160"/>
    <mergeCell ref="R154:S154"/>
    <mergeCell ref="S160:S161"/>
    <mergeCell ref="M29:M31"/>
    <mergeCell ref="R29:S31"/>
    <mergeCell ref="M32:M33"/>
    <mergeCell ref="E83:E86"/>
    <mergeCell ref="G83:G86"/>
    <mergeCell ref="T155:T161"/>
    <mergeCell ref="C148:C156"/>
    <mergeCell ref="E148:E161"/>
    <mergeCell ref="G148:G162"/>
    <mergeCell ref="C83:C89"/>
    <mergeCell ref="R123:S123"/>
    <mergeCell ref="M110:M111"/>
    <mergeCell ref="R111:S111"/>
    <mergeCell ref="G113:G116"/>
    <mergeCell ref="I113:I115"/>
    <mergeCell ref="R114:S114"/>
    <mergeCell ref="M117:M119"/>
    <mergeCell ref="G121:G124"/>
    <mergeCell ref="R121:S122"/>
    <mergeCell ref="G95:G102"/>
    <mergeCell ref="R101:S101"/>
    <mergeCell ref="C29:C77"/>
    <mergeCell ref="E29:E32"/>
    <mergeCell ref="R203:S203"/>
    <mergeCell ref="C228:C231"/>
    <mergeCell ref="S230:S232"/>
    <mergeCell ref="G218:G220"/>
    <mergeCell ref="R219:S220"/>
    <mergeCell ref="U219:V219"/>
    <mergeCell ref="M219:M220"/>
    <mergeCell ref="I220:I221"/>
    <mergeCell ref="R228:S228"/>
    <mergeCell ref="U228:V228"/>
    <mergeCell ref="G194:G203"/>
    <mergeCell ref="R195:S202"/>
    <mergeCell ref="R221:S221"/>
    <mergeCell ref="R229:S229"/>
    <mergeCell ref="K206:K207"/>
    <mergeCell ref="M105:M108"/>
    <mergeCell ref="R105:S105"/>
    <mergeCell ref="R106:S106"/>
    <mergeCell ref="R83:S85"/>
    <mergeCell ref="M34:M35"/>
    <mergeCell ref="R34:S34"/>
    <mergeCell ref="I35:I38"/>
    <mergeCell ref="R171:S171"/>
    <mergeCell ref="R185:S185"/>
    <mergeCell ref="R187:S187"/>
    <mergeCell ref="R192:S192"/>
    <mergeCell ref="R95:S95"/>
    <mergeCell ref="R89:S89"/>
    <mergeCell ref="I83:I85"/>
    <mergeCell ref="V155:V161"/>
    <mergeCell ref="U136:V136"/>
    <mergeCell ref="I49:I50"/>
    <mergeCell ref="K113:K116"/>
    <mergeCell ref="M113:M116"/>
    <mergeCell ref="R113:S113"/>
    <mergeCell ref="U113:V114"/>
    <mergeCell ref="U60:V60"/>
    <mergeCell ref="R70:S70"/>
    <mergeCell ref="R78:S78"/>
    <mergeCell ref="S155:S157"/>
    <mergeCell ref="U137:V137"/>
    <mergeCell ref="G29:G34"/>
    <mergeCell ref="I29:I30"/>
    <mergeCell ref="K29:K33"/>
    <mergeCell ref="U129:V129"/>
    <mergeCell ref="R41:S44"/>
    <mergeCell ref="E129:E136"/>
    <mergeCell ref="G129:G136"/>
    <mergeCell ref="I129:I132"/>
    <mergeCell ref="K129:K132"/>
    <mergeCell ref="M129:M132"/>
    <mergeCell ref="R130:S130"/>
    <mergeCell ref="I136:I142"/>
    <mergeCell ref="K136:K142"/>
    <mergeCell ref="R136:S136"/>
    <mergeCell ref="R129:S129"/>
    <mergeCell ref="G51:G52"/>
    <mergeCell ref="R51:S52"/>
    <mergeCell ref="R53:S53"/>
    <mergeCell ref="G60:G64"/>
    <mergeCell ref="R60:S64"/>
    <mergeCell ref="M83:M84"/>
    <mergeCell ref="G41:G47"/>
    <mergeCell ref="I41:I43"/>
    <mergeCell ref="R47:S47"/>
    <mergeCell ref="E7:E18"/>
    <mergeCell ref="K7:K27"/>
    <mergeCell ref="M7:M27"/>
    <mergeCell ref="R14:S14"/>
    <mergeCell ref="U14:V14"/>
    <mergeCell ref="B6:C6"/>
    <mergeCell ref="F6:G6"/>
    <mergeCell ref="H6:I6"/>
    <mergeCell ref="J6:K6"/>
    <mergeCell ref="L6:M6"/>
    <mergeCell ref="N6:Q6"/>
    <mergeCell ref="R6:S6"/>
    <mergeCell ref="U6:V6"/>
    <mergeCell ref="R7:S7"/>
    <mergeCell ref="C7:C27"/>
    <mergeCell ref="G7:G10"/>
    <mergeCell ref="H17:I17"/>
    <mergeCell ref="A3:A5"/>
    <mergeCell ref="B3:C5"/>
    <mergeCell ref="D3:E5"/>
    <mergeCell ref="F3:G5"/>
    <mergeCell ref="H3:I5"/>
    <mergeCell ref="J3:K5"/>
    <mergeCell ref="L3:M5"/>
    <mergeCell ref="N3:Q5"/>
    <mergeCell ref="R3:S5"/>
    <mergeCell ref="F1:AR1"/>
    <mergeCell ref="U3:V5"/>
    <mergeCell ref="W3:W5"/>
    <mergeCell ref="X3:AP3"/>
    <mergeCell ref="AQ3:AQ5"/>
    <mergeCell ref="X4:AA4"/>
    <mergeCell ref="AB4:AG4"/>
    <mergeCell ref="AH4:AJ4"/>
    <mergeCell ref="AK4:AL4"/>
    <mergeCell ref="AM4:AN4"/>
    <mergeCell ref="AO4:AP4"/>
    <mergeCell ref="T3:T5"/>
  </mergeCells>
  <printOptions horizontalCentered="1"/>
  <pageMargins left="0" right="0" top="0" bottom="0" header="0" footer="0"/>
  <pageSetup paperSize="8" scale="37" orientation="landscape" horizontalDpi="4294967293" r:id="rId1"/>
  <rowBreaks count="3" manualBreakCount="3">
    <brk id="49" max="42" man="1"/>
    <brk id="93" max="42" man="1"/>
    <brk id="146" max="42" man="1"/>
  </rowBreaks>
  <drawing r:id="rId2"/>
  <legacyDrawing r:id="rId3"/>
</worksheet>
</file>

<file path=xl/worksheets/sheet5.xml><?xml version="1.0" encoding="utf-8"?>
<worksheet xmlns="http://schemas.openxmlformats.org/spreadsheetml/2006/main" xmlns:r="http://schemas.openxmlformats.org/officeDocument/2006/relationships">
  <dimension ref="A1:BC334"/>
  <sheetViews>
    <sheetView view="pageBreakPreview" zoomScale="70" zoomScaleNormal="10" zoomScaleSheetLayoutView="70" workbookViewId="0">
      <pane xSplit="19" ySplit="1" topLeftCell="AH185" activePane="bottomRight" state="frozen"/>
      <selection activeCell="S230" sqref="S230:S232"/>
      <selection pane="topRight" activeCell="S230" sqref="S230:S232"/>
      <selection pane="bottomLeft" activeCell="S230" sqref="S230:S232"/>
      <selection pane="bottomRight" activeCell="AM199" sqref="AM199"/>
    </sheetView>
  </sheetViews>
  <sheetFormatPr defaultColWidth="9.140625" defaultRowHeight="15"/>
  <cols>
    <col min="1" max="1" width="10.5703125" style="104" customWidth="1"/>
    <col min="2" max="2" width="2.28515625" style="104" customWidth="1"/>
    <col min="3" max="3" width="14.28515625" style="104" customWidth="1"/>
    <col min="4" max="4" width="3.42578125" style="104" customWidth="1"/>
    <col min="5" max="5" width="11.42578125" style="104" customWidth="1"/>
    <col min="6" max="6" width="2.5703125" style="104" customWidth="1"/>
    <col min="7" max="7" width="13.5703125" style="104" customWidth="1"/>
    <col min="8" max="8" width="2.7109375" style="104" customWidth="1"/>
    <col min="9" max="9" width="14.7109375" style="104" customWidth="1"/>
    <col min="10" max="10" width="2.85546875" style="104" customWidth="1"/>
    <col min="11" max="11" width="13.140625" style="104" customWidth="1"/>
    <col min="12" max="12" width="2.42578125" style="104" customWidth="1"/>
    <col min="13" max="13" width="13.28515625" style="104" customWidth="1"/>
    <col min="14" max="17" width="2.140625" style="104" customWidth="1"/>
    <col min="18" max="18" width="2.85546875" style="104" customWidth="1"/>
    <col min="19" max="19" width="31.42578125" style="104" customWidth="1"/>
    <col min="20" max="20" width="3.42578125" style="104" customWidth="1"/>
    <col min="21" max="21" width="28" style="104" customWidth="1"/>
    <col min="22" max="22" width="24.7109375" style="129" customWidth="1"/>
    <col min="23" max="25" width="12" style="129" customWidth="1"/>
    <col min="26" max="26" width="14.5703125" style="526" customWidth="1"/>
    <col min="27" max="27" width="12" style="129" customWidth="1"/>
    <col min="28" max="28" width="12.85546875" style="104" customWidth="1"/>
    <col min="29" max="29" width="12" style="129" customWidth="1"/>
    <col min="30" max="30" width="12.85546875" style="104" customWidth="1"/>
    <col min="31" max="31" width="11.85546875" style="130" customWidth="1"/>
    <col min="32" max="32" width="14.5703125" style="304" hidden="1" customWidth="1"/>
    <col min="33" max="33" width="12.140625" style="104" customWidth="1"/>
    <col min="34" max="34" width="12.42578125" style="130" customWidth="1"/>
    <col min="35" max="35" width="14" style="104" customWidth="1"/>
    <col min="36" max="36" width="14" style="130" customWidth="1"/>
    <col min="37" max="37" width="14.5703125" style="104" customWidth="1"/>
    <col min="38" max="38" width="12.85546875" style="131" customWidth="1"/>
    <col min="39" max="39" width="12.28515625" style="104" customWidth="1"/>
    <col min="40" max="41" width="10.28515625" style="104" customWidth="1"/>
    <col min="42" max="16384" width="9.140625" style="104"/>
  </cols>
  <sheetData>
    <row r="1" spans="1:41">
      <c r="F1" s="1618" t="s">
        <v>212</v>
      </c>
      <c r="G1" s="1618"/>
      <c r="H1" s="1618"/>
      <c r="I1" s="1618"/>
      <c r="J1" s="1618"/>
      <c r="K1" s="1618"/>
      <c r="L1" s="1618"/>
      <c r="M1" s="1618"/>
      <c r="N1" s="1618"/>
      <c r="O1" s="1618"/>
      <c r="P1" s="1618"/>
      <c r="Q1" s="1618"/>
      <c r="R1" s="1618"/>
      <c r="S1" s="1618"/>
      <c r="T1" s="1618"/>
      <c r="U1" s="1618"/>
      <c r="V1" s="1618"/>
      <c r="W1" s="1618"/>
      <c r="X1" s="1618"/>
      <c r="Y1" s="1618"/>
      <c r="Z1" s="1618"/>
      <c r="AA1" s="1618"/>
      <c r="AB1" s="1618"/>
      <c r="AC1" s="1618"/>
      <c r="AD1" s="1618"/>
      <c r="AE1" s="1618"/>
      <c r="AF1" s="1618"/>
      <c r="AG1" s="1618"/>
      <c r="AH1" s="1618"/>
      <c r="AI1" s="1618"/>
      <c r="AJ1" s="1618"/>
      <c r="AK1" s="1618"/>
      <c r="AL1" s="1618"/>
      <c r="AM1" s="1618"/>
      <c r="AN1" s="1618"/>
      <c r="AO1" s="1618"/>
    </row>
    <row r="3" spans="1:41" s="106" customFormat="1" ht="11.25">
      <c r="A3" s="1631" t="s">
        <v>50</v>
      </c>
      <c r="B3" s="1621" t="s">
        <v>51</v>
      </c>
      <c r="C3" s="1640"/>
      <c r="D3" s="1621" t="s">
        <v>13</v>
      </c>
      <c r="E3" s="1622"/>
      <c r="F3" s="1643" t="s">
        <v>12</v>
      </c>
      <c r="G3" s="1644"/>
      <c r="H3" s="1621" t="s">
        <v>49</v>
      </c>
      <c r="I3" s="1622"/>
      <c r="J3" s="1621" t="s">
        <v>155</v>
      </c>
      <c r="K3" s="1622"/>
      <c r="L3" s="1621" t="s">
        <v>156</v>
      </c>
      <c r="M3" s="1622"/>
      <c r="N3" s="1631" t="s">
        <v>4</v>
      </c>
      <c r="O3" s="1631"/>
      <c r="P3" s="1631"/>
      <c r="Q3" s="1631"/>
      <c r="R3" s="1643" t="s">
        <v>14</v>
      </c>
      <c r="S3" s="1644"/>
      <c r="T3" s="1621" t="s">
        <v>219</v>
      </c>
      <c r="U3" s="1622"/>
      <c r="V3" s="1627" t="s">
        <v>15</v>
      </c>
      <c r="W3" s="1628" t="s">
        <v>0</v>
      </c>
      <c r="X3" s="1628"/>
      <c r="Y3" s="1628"/>
      <c r="Z3" s="1629"/>
      <c r="AA3" s="1629"/>
      <c r="AB3" s="1629"/>
      <c r="AC3" s="1629"/>
      <c r="AD3" s="1629"/>
      <c r="AE3" s="1629"/>
      <c r="AF3" s="1629"/>
      <c r="AG3" s="1629"/>
      <c r="AH3" s="1629"/>
      <c r="AI3" s="1629"/>
      <c r="AJ3" s="1629"/>
      <c r="AK3" s="1629"/>
      <c r="AL3" s="1630"/>
      <c r="AM3" s="1630"/>
      <c r="AN3" s="1631" t="s">
        <v>17</v>
      </c>
      <c r="AO3" s="105" t="s">
        <v>18</v>
      </c>
    </row>
    <row r="4" spans="1:41" s="106" customFormat="1" ht="11.25">
      <c r="A4" s="1631"/>
      <c r="B4" s="1623"/>
      <c r="C4" s="1641"/>
      <c r="D4" s="1623"/>
      <c r="E4" s="1624"/>
      <c r="F4" s="1645"/>
      <c r="G4" s="1646"/>
      <c r="H4" s="1623"/>
      <c r="I4" s="1624"/>
      <c r="J4" s="1623"/>
      <c r="K4" s="1624"/>
      <c r="L4" s="1623"/>
      <c r="M4" s="1624"/>
      <c r="N4" s="1631"/>
      <c r="O4" s="1631"/>
      <c r="P4" s="1631"/>
      <c r="Q4" s="1631"/>
      <c r="R4" s="1645"/>
      <c r="S4" s="1646"/>
      <c r="T4" s="1623"/>
      <c r="U4" s="1624"/>
      <c r="V4" s="1627"/>
      <c r="W4" s="1632" t="s">
        <v>1</v>
      </c>
      <c r="X4" s="1632"/>
      <c r="Y4" s="1632"/>
      <c r="Z4" s="1633"/>
      <c r="AA4" s="1633" t="s">
        <v>8</v>
      </c>
      <c r="AB4" s="1633"/>
      <c r="AC4" s="1633"/>
      <c r="AD4" s="1633"/>
      <c r="AE4" s="1633" t="s">
        <v>9</v>
      </c>
      <c r="AF4" s="1633"/>
      <c r="AG4" s="1633"/>
      <c r="AH4" s="1633" t="s">
        <v>10</v>
      </c>
      <c r="AI4" s="1633"/>
      <c r="AJ4" s="1633" t="s">
        <v>11</v>
      </c>
      <c r="AK4" s="1633"/>
      <c r="AL4" s="1634" t="s">
        <v>16</v>
      </c>
      <c r="AM4" s="1635"/>
      <c r="AN4" s="1631"/>
      <c r="AO4" s="107"/>
    </row>
    <row r="5" spans="1:41" s="106" customFormat="1" ht="11.25">
      <c r="A5" s="1631"/>
      <c r="B5" s="1625"/>
      <c r="C5" s="1642"/>
      <c r="D5" s="1625"/>
      <c r="E5" s="1626"/>
      <c r="F5" s="1647"/>
      <c r="G5" s="1632"/>
      <c r="H5" s="1625"/>
      <c r="I5" s="1626"/>
      <c r="J5" s="1625"/>
      <c r="K5" s="1626"/>
      <c r="L5" s="1625"/>
      <c r="M5" s="1626"/>
      <c r="N5" s="1631"/>
      <c r="O5" s="1631"/>
      <c r="P5" s="1631"/>
      <c r="Q5" s="1631"/>
      <c r="R5" s="1647"/>
      <c r="S5" s="1632"/>
      <c r="T5" s="1625"/>
      <c r="U5" s="1626"/>
      <c r="V5" s="1627"/>
      <c r="W5" s="108" t="s">
        <v>2</v>
      </c>
      <c r="X5" s="108"/>
      <c r="Y5" s="108"/>
      <c r="Z5" s="490" t="s">
        <v>3</v>
      </c>
      <c r="AA5" s="109" t="s">
        <v>2</v>
      </c>
      <c r="AB5" s="465" t="s">
        <v>3</v>
      </c>
      <c r="AC5" s="109"/>
      <c r="AD5" s="263" t="s">
        <v>3</v>
      </c>
      <c r="AE5" s="263" t="s">
        <v>2</v>
      </c>
      <c r="AF5" s="305" t="s">
        <v>3</v>
      </c>
      <c r="AG5" s="382" t="s">
        <v>3</v>
      </c>
      <c r="AH5" s="263" t="s">
        <v>2</v>
      </c>
      <c r="AI5" s="282" t="s">
        <v>3</v>
      </c>
      <c r="AJ5" s="263" t="s">
        <v>2</v>
      </c>
      <c r="AK5" s="263" t="s">
        <v>3</v>
      </c>
      <c r="AL5" s="263" t="s">
        <v>2</v>
      </c>
      <c r="AM5" s="263" t="s">
        <v>3</v>
      </c>
      <c r="AN5" s="1631"/>
      <c r="AO5" s="264"/>
    </row>
    <row r="6" spans="1:41" s="113" customFormat="1" ht="11.25">
      <c r="A6" s="265"/>
      <c r="B6" s="1653"/>
      <c r="C6" s="1654"/>
      <c r="D6" s="266"/>
      <c r="E6" s="110">
        <v>1</v>
      </c>
      <c r="F6" s="1655">
        <v>2</v>
      </c>
      <c r="G6" s="1656"/>
      <c r="H6" s="1655">
        <v>3</v>
      </c>
      <c r="I6" s="1656"/>
      <c r="J6" s="1655"/>
      <c r="K6" s="1656"/>
      <c r="L6" s="1655"/>
      <c r="M6" s="1656"/>
      <c r="N6" s="1638">
        <v>4</v>
      </c>
      <c r="O6" s="1657"/>
      <c r="P6" s="1657"/>
      <c r="Q6" s="1639"/>
      <c r="R6" s="1638">
        <v>5</v>
      </c>
      <c r="S6" s="1639"/>
      <c r="T6" s="1638">
        <v>6</v>
      </c>
      <c r="U6" s="1639"/>
      <c r="V6" s="111">
        <v>7</v>
      </c>
      <c r="W6" s="112">
        <v>8</v>
      </c>
      <c r="X6" s="112" t="s">
        <v>455</v>
      </c>
      <c r="Y6" s="112" t="s">
        <v>456</v>
      </c>
      <c r="Z6" s="491">
        <v>9</v>
      </c>
      <c r="AA6" s="111">
        <v>10</v>
      </c>
      <c r="AB6" s="466" t="s">
        <v>455</v>
      </c>
      <c r="AC6" s="111" t="s">
        <v>456</v>
      </c>
      <c r="AD6" s="265">
        <v>11</v>
      </c>
      <c r="AE6" s="265">
        <v>12</v>
      </c>
      <c r="AF6" s="306">
        <v>13</v>
      </c>
      <c r="AG6" s="383">
        <v>13</v>
      </c>
      <c r="AH6" s="265">
        <v>14</v>
      </c>
      <c r="AI6" s="283">
        <v>15</v>
      </c>
      <c r="AJ6" s="265">
        <v>16</v>
      </c>
      <c r="AK6" s="265">
        <v>17</v>
      </c>
      <c r="AL6" s="265">
        <v>18</v>
      </c>
      <c r="AM6" s="265">
        <v>19</v>
      </c>
      <c r="AN6" s="265">
        <v>20</v>
      </c>
      <c r="AO6" s="265">
        <v>21</v>
      </c>
    </row>
    <row r="7" spans="1:41" s="114" customFormat="1" ht="22.5">
      <c r="A7" s="1648" t="s">
        <v>52</v>
      </c>
      <c r="B7" s="137" t="s">
        <v>6</v>
      </c>
      <c r="C7" s="1651" t="s">
        <v>53</v>
      </c>
      <c r="D7" s="138" t="s">
        <v>6</v>
      </c>
      <c r="E7" s="1601" t="s">
        <v>165</v>
      </c>
      <c r="F7" s="139" t="s">
        <v>6</v>
      </c>
      <c r="G7" s="1601" t="s">
        <v>336</v>
      </c>
      <c r="H7" s="138" t="s">
        <v>6</v>
      </c>
      <c r="I7" s="50" t="s">
        <v>164</v>
      </c>
      <c r="J7" s="7" t="s">
        <v>6</v>
      </c>
      <c r="K7" s="1601" t="s">
        <v>192</v>
      </c>
      <c r="L7" s="7" t="s">
        <v>6</v>
      </c>
      <c r="M7" s="1601" t="s">
        <v>193</v>
      </c>
      <c r="N7" s="140"/>
      <c r="O7" s="141"/>
      <c r="P7" s="141"/>
      <c r="Q7" s="142"/>
      <c r="R7" s="1610" t="s">
        <v>20</v>
      </c>
      <c r="S7" s="1611"/>
      <c r="T7" s="1610" t="s">
        <v>253</v>
      </c>
      <c r="U7" s="1611"/>
      <c r="V7" s="143"/>
      <c r="W7" s="144"/>
      <c r="X7" s="144"/>
      <c r="Y7" s="145">
        <f>SUM(Y9:Y19)</f>
        <v>364643.32</v>
      </c>
      <c r="Z7" s="492">
        <f>SUM(Z9:Z19)</f>
        <v>1599555.1</v>
      </c>
      <c r="AA7" s="143"/>
      <c r="AB7" s="145">
        <f>SUM(AB9:AB19)</f>
        <v>1353427.4850000001</v>
      </c>
      <c r="AC7" s="145">
        <f>SUM(AC9:AC19)</f>
        <v>344952.96</v>
      </c>
      <c r="AD7" s="145">
        <f>SUM(AD9:AD19)</f>
        <v>1698380.4450000001</v>
      </c>
      <c r="AE7" s="146"/>
      <c r="AF7" s="145">
        <f>SUM(AF9:AF18)</f>
        <v>0</v>
      </c>
      <c r="AG7" s="145">
        <f>SUM(AG9:AG19)</f>
        <v>1835236.0899999999</v>
      </c>
      <c r="AH7" s="146"/>
      <c r="AI7" s="145">
        <f>SUM(AI9:AI19)</f>
        <v>1830996.09</v>
      </c>
      <c r="AJ7" s="146"/>
      <c r="AK7" s="145">
        <f>SUM(AK9:AK19)</f>
        <v>1830996.09</v>
      </c>
      <c r="AL7" s="105"/>
      <c r="AM7" s="145">
        <f>SUM(AM9:AM19)</f>
        <v>1830996.09</v>
      </c>
      <c r="AN7" s="147"/>
      <c r="AO7" s="147"/>
    </row>
    <row r="8" spans="1:41" s="114" customFormat="1">
      <c r="A8" s="1649"/>
      <c r="B8" s="82"/>
      <c r="C8" s="1652"/>
      <c r="D8" s="133"/>
      <c r="E8" s="1602"/>
      <c r="F8" s="148"/>
      <c r="G8" s="1602"/>
      <c r="H8" s="133"/>
      <c r="I8" s="11"/>
      <c r="J8" s="256"/>
      <c r="K8" s="1602"/>
      <c r="L8" s="254"/>
      <c r="M8" s="1602"/>
      <c r="N8" s="132"/>
      <c r="O8" s="6"/>
      <c r="P8" s="6"/>
      <c r="Q8" s="2"/>
      <c r="R8" s="1608" t="s">
        <v>21</v>
      </c>
      <c r="S8" s="1609"/>
      <c r="T8" s="132"/>
      <c r="U8" s="2"/>
      <c r="V8" s="67"/>
      <c r="W8" s="115"/>
      <c r="X8" s="115"/>
      <c r="Y8" s="115"/>
      <c r="Z8" s="91"/>
      <c r="AA8" s="67"/>
      <c r="AB8" s="3"/>
      <c r="AC8" s="67"/>
      <c r="AD8" s="3"/>
      <c r="AE8" s="3"/>
      <c r="AF8" s="307"/>
      <c r="AG8" s="3"/>
      <c r="AH8" s="3"/>
      <c r="AI8" s="4"/>
      <c r="AJ8" s="3"/>
      <c r="AK8" s="3"/>
      <c r="AL8" s="54"/>
      <c r="AM8" s="3"/>
      <c r="AN8" s="3"/>
      <c r="AO8" s="3"/>
    </row>
    <row r="9" spans="1:41" s="114" customFormat="1" ht="33.75">
      <c r="A9" s="1649"/>
      <c r="B9" s="82"/>
      <c r="C9" s="1652"/>
      <c r="D9" s="133"/>
      <c r="E9" s="1602"/>
      <c r="F9" s="148"/>
      <c r="G9" s="1602"/>
      <c r="H9" s="133"/>
      <c r="I9" s="11"/>
      <c r="J9" s="256"/>
      <c r="K9" s="1602"/>
      <c r="L9" s="254"/>
      <c r="M9" s="1602"/>
      <c r="N9" s="132"/>
      <c r="O9" s="6"/>
      <c r="P9" s="6"/>
      <c r="Q9" s="2"/>
      <c r="R9" s="149" t="s">
        <v>6</v>
      </c>
      <c r="S9" s="11" t="s">
        <v>22</v>
      </c>
      <c r="T9" s="150" t="s">
        <v>6</v>
      </c>
      <c r="U9" s="11" t="s">
        <v>236</v>
      </c>
      <c r="V9" s="67">
        <v>12</v>
      </c>
      <c r="W9" s="67">
        <v>12</v>
      </c>
      <c r="X9" s="67">
        <v>599820</v>
      </c>
      <c r="Y9" s="67">
        <v>62940</v>
      </c>
      <c r="Z9" s="158">
        <f t="shared" ref="Z9:Z19" si="0">X9+Y9</f>
        <v>662760</v>
      </c>
      <c r="AA9" s="67">
        <v>12</v>
      </c>
      <c r="AB9" s="287">
        <v>547250</v>
      </c>
      <c r="AC9" s="67">
        <v>40000</v>
      </c>
      <c r="AD9" s="287">
        <f>AB9+AC9</f>
        <v>587250</v>
      </c>
      <c r="AE9" s="54">
        <f>+AH9+AJ9</f>
        <v>24</v>
      </c>
      <c r="AF9" s="308"/>
      <c r="AG9" s="287">
        <v>567625</v>
      </c>
      <c r="AH9" s="54">
        <v>12</v>
      </c>
      <c r="AI9" s="287">
        <v>570000</v>
      </c>
      <c r="AJ9" s="54">
        <v>12</v>
      </c>
      <c r="AK9" s="287">
        <v>570000</v>
      </c>
      <c r="AL9" s="61">
        <f t="shared" ref="AL9:AL18" si="1">AJ9</f>
        <v>12</v>
      </c>
      <c r="AM9" s="287">
        <v>570000</v>
      </c>
      <c r="AN9" s="3"/>
      <c r="AO9" s="3"/>
    </row>
    <row r="10" spans="1:41" s="114" customFormat="1" ht="22.5">
      <c r="A10" s="1649"/>
      <c r="B10" s="82"/>
      <c r="C10" s="1652"/>
      <c r="D10" s="133"/>
      <c r="E10" s="1602"/>
      <c r="F10" s="148"/>
      <c r="G10" s="1602"/>
      <c r="H10" s="151"/>
      <c r="I10" s="11"/>
      <c r="J10" s="256"/>
      <c r="K10" s="256"/>
      <c r="L10" s="254"/>
      <c r="M10" s="251"/>
      <c r="N10" s="132"/>
      <c r="O10" s="6"/>
      <c r="P10" s="6"/>
      <c r="Q10" s="2"/>
      <c r="R10" s="149" t="s">
        <v>5</v>
      </c>
      <c r="S10" s="251" t="s">
        <v>199</v>
      </c>
      <c r="T10" s="150" t="s">
        <v>5</v>
      </c>
      <c r="U10" s="251" t="s">
        <v>254</v>
      </c>
      <c r="V10" s="67">
        <v>12</v>
      </c>
      <c r="W10" s="67">
        <v>12</v>
      </c>
      <c r="X10" s="67">
        <v>119349</v>
      </c>
      <c r="Y10" s="67">
        <v>69136</v>
      </c>
      <c r="Z10" s="158">
        <f t="shared" si="0"/>
        <v>188485</v>
      </c>
      <c r="AA10" s="67">
        <v>12</v>
      </c>
      <c r="AB10" s="287">
        <v>153430</v>
      </c>
      <c r="AC10" s="67">
        <v>67100</v>
      </c>
      <c r="AD10" s="287">
        <f t="shared" ref="AD10:AD19" si="2">AB10+AC10</f>
        <v>220530</v>
      </c>
      <c r="AE10" s="54">
        <v>12</v>
      </c>
      <c r="AF10" s="308"/>
      <c r="AG10" s="287">
        <v>177430</v>
      </c>
      <c r="AH10" s="54">
        <v>12</v>
      </c>
      <c r="AI10" s="287">
        <v>177430</v>
      </c>
      <c r="AJ10" s="54">
        <v>12</v>
      </c>
      <c r="AK10" s="287">
        <v>177430</v>
      </c>
      <c r="AL10" s="61">
        <f t="shared" si="1"/>
        <v>12</v>
      </c>
      <c r="AM10" s="287">
        <v>177430</v>
      </c>
      <c r="AN10" s="3"/>
      <c r="AO10" s="3"/>
    </row>
    <row r="11" spans="1:41" s="114" customFormat="1" ht="22.5">
      <c r="A11" s="1649"/>
      <c r="B11" s="82"/>
      <c r="C11" s="1652"/>
      <c r="D11" s="133"/>
      <c r="E11" s="1602"/>
      <c r="F11" s="148"/>
      <c r="G11" s="134"/>
      <c r="H11" s="151"/>
      <c r="I11" s="11"/>
      <c r="J11" s="256"/>
      <c r="K11" s="256"/>
      <c r="L11" s="254"/>
      <c r="M11" s="251"/>
      <c r="N11" s="132"/>
      <c r="O11" s="6"/>
      <c r="P11" s="6"/>
      <c r="Q11" s="2"/>
      <c r="R11" s="149" t="s">
        <v>7</v>
      </c>
      <c r="S11" s="251" t="s">
        <v>23</v>
      </c>
      <c r="T11" s="150" t="s">
        <v>7</v>
      </c>
      <c r="U11" s="11" t="s">
        <v>237</v>
      </c>
      <c r="V11" s="67">
        <v>12</v>
      </c>
      <c r="W11" s="67">
        <v>12</v>
      </c>
      <c r="X11" s="67">
        <v>63013.5</v>
      </c>
      <c r="Y11" s="67">
        <v>25585</v>
      </c>
      <c r="Z11" s="158">
        <f t="shared" si="0"/>
        <v>88598.5</v>
      </c>
      <c r="AA11" s="67">
        <v>12</v>
      </c>
      <c r="AB11" s="287">
        <v>68680</v>
      </c>
      <c r="AC11" s="67">
        <v>30000</v>
      </c>
      <c r="AD11" s="287">
        <f t="shared" si="2"/>
        <v>98680</v>
      </c>
      <c r="AE11" s="54">
        <v>12</v>
      </c>
      <c r="AF11" s="308"/>
      <c r="AG11" s="287">
        <v>100220</v>
      </c>
      <c r="AH11" s="54">
        <v>12</v>
      </c>
      <c r="AI11" s="287">
        <v>100220</v>
      </c>
      <c r="AJ11" s="54">
        <v>12</v>
      </c>
      <c r="AK11" s="287">
        <v>100220</v>
      </c>
      <c r="AL11" s="61">
        <f t="shared" si="1"/>
        <v>12</v>
      </c>
      <c r="AM11" s="287">
        <v>100220</v>
      </c>
      <c r="AN11" s="3"/>
      <c r="AO11" s="3"/>
    </row>
    <row r="12" spans="1:41" s="114" customFormat="1" ht="33.75">
      <c r="A12" s="1649"/>
      <c r="B12" s="82"/>
      <c r="C12" s="1652"/>
      <c r="D12" s="133"/>
      <c r="E12" s="134"/>
      <c r="F12" s="148"/>
      <c r="G12" s="134"/>
      <c r="H12" s="151"/>
      <c r="I12" s="11"/>
      <c r="J12" s="256"/>
      <c r="K12" s="256"/>
      <c r="L12" s="254"/>
      <c r="M12" s="251"/>
      <c r="N12" s="132"/>
      <c r="O12" s="6"/>
      <c r="P12" s="6"/>
      <c r="Q12" s="2"/>
      <c r="R12" s="149" t="s">
        <v>24</v>
      </c>
      <c r="S12" s="11" t="s">
        <v>39</v>
      </c>
      <c r="T12" s="150" t="s">
        <v>24</v>
      </c>
      <c r="U12" s="11" t="s">
        <v>238</v>
      </c>
      <c r="V12" s="67">
        <v>12</v>
      </c>
      <c r="W12" s="67">
        <v>12</v>
      </c>
      <c r="X12" s="67">
        <v>5002</v>
      </c>
      <c r="Y12" s="67">
        <v>5000</v>
      </c>
      <c r="Z12" s="158">
        <f t="shared" si="0"/>
        <v>10002</v>
      </c>
      <c r="AA12" s="67">
        <v>12</v>
      </c>
      <c r="AB12" s="287">
        <v>10000</v>
      </c>
      <c r="AC12" s="67">
        <v>5000</v>
      </c>
      <c r="AD12" s="287">
        <f t="shared" si="2"/>
        <v>15000</v>
      </c>
      <c r="AE12" s="54">
        <v>12</v>
      </c>
      <c r="AF12" s="308"/>
      <c r="AG12" s="287">
        <v>10000</v>
      </c>
      <c r="AH12" s="54">
        <v>12</v>
      </c>
      <c r="AI12" s="287">
        <v>10000</v>
      </c>
      <c r="AJ12" s="54">
        <v>12</v>
      </c>
      <c r="AK12" s="287">
        <v>10000</v>
      </c>
      <c r="AL12" s="61">
        <f t="shared" si="1"/>
        <v>12</v>
      </c>
      <c r="AM12" s="287">
        <v>10000</v>
      </c>
      <c r="AN12" s="3"/>
      <c r="AO12" s="3"/>
    </row>
    <row r="13" spans="1:41" s="114" customFormat="1" ht="33.75">
      <c r="A13" s="1649"/>
      <c r="B13" s="82"/>
      <c r="C13" s="1652"/>
      <c r="D13" s="133"/>
      <c r="E13" s="134"/>
      <c r="F13" s="132"/>
      <c r="G13" s="134"/>
      <c r="H13" s="151"/>
      <c r="I13" s="11"/>
      <c r="J13" s="256"/>
      <c r="K13" s="256"/>
      <c r="L13" s="254"/>
      <c r="M13" s="251"/>
      <c r="N13" s="132"/>
      <c r="O13" s="6"/>
      <c r="P13" s="6"/>
      <c r="Q13" s="2"/>
      <c r="R13" s="149" t="s">
        <v>26</v>
      </c>
      <c r="S13" s="136" t="s">
        <v>25</v>
      </c>
      <c r="T13" s="150" t="s">
        <v>26</v>
      </c>
      <c r="U13" s="11" t="s">
        <v>162</v>
      </c>
      <c r="V13" s="62">
        <v>1</v>
      </c>
      <c r="W13" s="70">
        <v>1</v>
      </c>
      <c r="X13" s="70">
        <v>7600</v>
      </c>
      <c r="Y13" s="70">
        <v>6200</v>
      </c>
      <c r="Z13" s="158">
        <f t="shared" si="0"/>
        <v>13800</v>
      </c>
      <c r="AA13" s="70">
        <v>1</v>
      </c>
      <c r="AB13" s="124">
        <v>3600</v>
      </c>
      <c r="AC13" s="70">
        <v>1200</v>
      </c>
      <c r="AD13" s="287">
        <f t="shared" si="2"/>
        <v>4800</v>
      </c>
      <c r="AE13" s="70">
        <v>1</v>
      </c>
      <c r="AF13" s="309"/>
      <c r="AG13" s="124">
        <v>3600</v>
      </c>
      <c r="AH13" s="70">
        <v>1</v>
      </c>
      <c r="AI13" s="124">
        <v>3600</v>
      </c>
      <c r="AJ13" s="70">
        <v>1</v>
      </c>
      <c r="AK13" s="124">
        <v>3600</v>
      </c>
      <c r="AL13" s="62">
        <f t="shared" si="1"/>
        <v>1</v>
      </c>
      <c r="AM13" s="124">
        <v>3600</v>
      </c>
      <c r="AN13" s="3"/>
      <c r="AO13" s="3"/>
    </row>
    <row r="14" spans="1:41" s="114" customFormat="1" ht="22.5">
      <c r="A14" s="1649"/>
      <c r="B14" s="82"/>
      <c r="C14" s="1652"/>
      <c r="D14" s="133"/>
      <c r="E14" s="134"/>
      <c r="F14" s="132"/>
      <c r="G14" s="134"/>
      <c r="H14" s="132"/>
      <c r="I14" s="11"/>
      <c r="J14" s="256"/>
      <c r="K14" s="256"/>
      <c r="L14" s="254"/>
      <c r="M14" s="251"/>
      <c r="N14" s="132"/>
      <c r="O14" s="6"/>
      <c r="P14" s="6"/>
      <c r="Q14" s="2"/>
      <c r="R14" s="149" t="s">
        <v>35</v>
      </c>
      <c r="S14" s="136" t="s">
        <v>27</v>
      </c>
      <c r="T14" s="150" t="s">
        <v>35</v>
      </c>
      <c r="U14" s="11" t="s">
        <v>239</v>
      </c>
      <c r="V14" s="67">
        <v>12</v>
      </c>
      <c r="W14" s="67">
        <v>12</v>
      </c>
      <c r="X14" s="67">
        <v>37620</v>
      </c>
      <c r="Y14" s="67">
        <v>8040</v>
      </c>
      <c r="Z14" s="158">
        <f t="shared" si="0"/>
        <v>45660</v>
      </c>
      <c r="AA14" s="67">
        <v>12</v>
      </c>
      <c r="AB14" s="124">
        <v>37620</v>
      </c>
      <c r="AC14" s="67">
        <v>9000</v>
      </c>
      <c r="AD14" s="287">
        <f t="shared" si="2"/>
        <v>46620</v>
      </c>
      <c r="AE14" s="54">
        <v>12</v>
      </c>
      <c r="AF14" s="309"/>
      <c r="AG14" s="124">
        <v>37620</v>
      </c>
      <c r="AH14" s="54">
        <v>12</v>
      </c>
      <c r="AI14" s="124">
        <v>37620</v>
      </c>
      <c r="AJ14" s="54">
        <v>12</v>
      </c>
      <c r="AK14" s="124">
        <v>37620</v>
      </c>
      <c r="AL14" s="61">
        <f t="shared" si="1"/>
        <v>12</v>
      </c>
      <c r="AM14" s="124">
        <v>37620</v>
      </c>
      <c r="AN14" s="3"/>
      <c r="AO14" s="3"/>
    </row>
    <row r="15" spans="1:41" s="114" customFormat="1" ht="22.5">
      <c r="A15" s="1649"/>
      <c r="B15" s="132"/>
      <c r="C15" s="1652"/>
      <c r="D15" s="133"/>
      <c r="E15" s="134"/>
      <c r="F15" s="132"/>
      <c r="G15" s="134"/>
      <c r="H15" s="132"/>
      <c r="I15" s="11"/>
      <c r="J15" s="256"/>
      <c r="K15" s="256"/>
      <c r="L15" s="254"/>
      <c r="M15" s="251"/>
      <c r="N15" s="132"/>
      <c r="O15" s="6"/>
      <c r="P15" s="6"/>
      <c r="Q15" s="2"/>
      <c r="R15" s="149" t="s">
        <v>36</v>
      </c>
      <c r="S15" s="11" t="s">
        <v>285</v>
      </c>
      <c r="T15" s="150" t="s">
        <v>36</v>
      </c>
      <c r="U15" s="11" t="s">
        <v>163</v>
      </c>
      <c r="V15" s="67">
        <v>12</v>
      </c>
      <c r="W15" s="67">
        <v>12</v>
      </c>
      <c r="X15" s="67">
        <v>115191.5</v>
      </c>
      <c r="Y15" s="67">
        <v>64500</v>
      </c>
      <c r="Z15" s="158">
        <f t="shared" si="0"/>
        <v>179691.5</v>
      </c>
      <c r="AA15" s="67">
        <v>12</v>
      </c>
      <c r="AB15" s="124">
        <v>137724.745</v>
      </c>
      <c r="AC15" s="67">
        <v>64500</v>
      </c>
      <c r="AD15" s="287">
        <f t="shared" si="2"/>
        <v>202224.745</v>
      </c>
      <c r="AE15" s="67">
        <v>12</v>
      </c>
      <c r="AF15" s="309"/>
      <c r="AG15" s="124">
        <v>189733.16</v>
      </c>
      <c r="AH15" s="67">
        <v>12</v>
      </c>
      <c r="AI15" s="124">
        <v>183084.55</v>
      </c>
      <c r="AJ15" s="67">
        <v>12</v>
      </c>
      <c r="AK15" s="124">
        <v>183084.55</v>
      </c>
      <c r="AL15" s="67">
        <v>12</v>
      </c>
      <c r="AM15" s="124">
        <v>183084.55</v>
      </c>
      <c r="AN15" s="3"/>
      <c r="AO15" s="3"/>
    </row>
    <row r="16" spans="1:41" s="114" customFormat="1" ht="22.5">
      <c r="A16" s="1649"/>
      <c r="B16" s="132"/>
      <c r="C16" s="1652"/>
      <c r="D16" s="133"/>
      <c r="E16" s="134"/>
      <c r="F16" s="132"/>
      <c r="G16" s="134"/>
      <c r="H16" s="132"/>
      <c r="I16" s="11"/>
      <c r="J16" s="256"/>
      <c r="K16" s="256"/>
      <c r="L16" s="254"/>
      <c r="M16" s="251"/>
      <c r="N16" s="132"/>
      <c r="O16" s="6"/>
      <c r="P16" s="6"/>
      <c r="Q16" s="2"/>
      <c r="R16" s="149" t="s">
        <v>37</v>
      </c>
      <c r="S16" s="11" t="s">
        <v>273</v>
      </c>
      <c r="T16" s="150" t="s">
        <v>37</v>
      </c>
      <c r="U16" s="11" t="s">
        <v>274</v>
      </c>
      <c r="V16" s="67">
        <v>12</v>
      </c>
      <c r="W16" s="67">
        <v>12</v>
      </c>
      <c r="X16" s="67">
        <v>32774</v>
      </c>
      <c r="Y16" s="67">
        <v>10000</v>
      </c>
      <c r="Z16" s="158">
        <f t="shared" si="0"/>
        <v>42774</v>
      </c>
      <c r="AA16" s="67">
        <v>12</v>
      </c>
      <c r="AB16" s="124">
        <v>46087.5</v>
      </c>
      <c r="AC16" s="67">
        <v>10000</v>
      </c>
      <c r="AD16" s="287">
        <f t="shared" si="2"/>
        <v>56087.5</v>
      </c>
      <c r="AE16" s="67">
        <v>12</v>
      </c>
      <c r="AF16" s="309"/>
      <c r="AG16" s="124">
        <v>41966.39</v>
      </c>
      <c r="AH16" s="67">
        <v>12</v>
      </c>
      <c r="AI16" s="124">
        <v>42000</v>
      </c>
      <c r="AJ16" s="67">
        <v>12</v>
      </c>
      <c r="AK16" s="124">
        <v>42000</v>
      </c>
      <c r="AL16" s="67">
        <v>12</v>
      </c>
      <c r="AM16" s="124">
        <v>42000</v>
      </c>
      <c r="AN16" s="3"/>
      <c r="AO16" s="3"/>
    </row>
    <row r="17" spans="1:55" s="114" customFormat="1" ht="22.5">
      <c r="A17" s="1649"/>
      <c r="B17" s="132"/>
      <c r="C17" s="1652"/>
      <c r="D17" s="133"/>
      <c r="E17" s="134"/>
      <c r="F17" s="132"/>
      <c r="G17" s="134"/>
      <c r="H17" s="132"/>
      <c r="I17" s="11"/>
      <c r="J17" s="256"/>
      <c r="K17" s="256"/>
      <c r="L17" s="254"/>
      <c r="M17" s="251"/>
      <c r="N17" s="132"/>
      <c r="O17" s="6"/>
      <c r="P17" s="6"/>
      <c r="Q17" s="2"/>
      <c r="R17" s="149" t="s">
        <v>38</v>
      </c>
      <c r="S17" s="11" t="s">
        <v>28</v>
      </c>
      <c r="T17" s="150" t="s">
        <v>38</v>
      </c>
      <c r="U17" s="11" t="s">
        <v>255</v>
      </c>
      <c r="V17" s="67">
        <v>6</v>
      </c>
      <c r="W17" s="67">
        <v>6</v>
      </c>
      <c r="X17" s="67">
        <v>56759.7</v>
      </c>
      <c r="Y17" s="67">
        <v>20850</v>
      </c>
      <c r="Z17" s="158">
        <f t="shared" si="0"/>
        <v>77609.7</v>
      </c>
      <c r="AA17" s="67">
        <v>6</v>
      </c>
      <c r="AB17" s="288">
        <v>118305</v>
      </c>
      <c r="AC17" s="67"/>
      <c r="AD17" s="287">
        <f t="shared" si="2"/>
        <v>118305</v>
      </c>
      <c r="AE17" s="54">
        <v>6</v>
      </c>
      <c r="AF17" s="310"/>
      <c r="AG17" s="288">
        <v>26219.7</v>
      </c>
      <c r="AH17" s="54">
        <v>6</v>
      </c>
      <c r="AI17" s="288">
        <v>26219.7</v>
      </c>
      <c r="AJ17" s="54">
        <v>6</v>
      </c>
      <c r="AK17" s="288">
        <v>26219.7</v>
      </c>
      <c r="AL17" s="62">
        <f t="shared" si="1"/>
        <v>6</v>
      </c>
      <c r="AM17" s="288">
        <v>26219.7</v>
      </c>
      <c r="AN17" s="3"/>
      <c r="AO17" s="3"/>
    </row>
    <row r="18" spans="1:55" s="114" customFormat="1" ht="22.5">
      <c r="A18" s="1649"/>
      <c r="B18" s="132"/>
      <c r="C18" s="1652"/>
      <c r="D18" s="133"/>
      <c r="E18" s="134"/>
      <c r="F18" s="132"/>
      <c r="G18" s="134"/>
      <c r="H18" s="132"/>
      <c r="I18" s="11"/>
      <c r="J18" s="256"/>
      <c r="K18" s="256"/>
      <c r="L18" s="254"/>
      <c r="M18" s="251"/>
      <c r="N18" s="132"/>
      <c r="O18" s="6"/>
      <c r="P18" s="6"/>
      <c r="Q18" s="2"/>
      <c r="R18" s="257" t="s">
        <v>54</v>
      </c>
      <c r="S18" s="11" t="s">
        <v>29</v>
      </c>
      <c r="T18" s="132" t="s">
        <v>54</v>
      </c>
      <c r="U18" s="11" t="s">
        <v>256</v>
      </c>
      <c r="V18" s="67">
        <v>2</v>
      </c>
      <c r="W18" s="67">
        <v>2</v>
      </c>
      <c r="X18" s="67">
        <v>197782.08</v>
      </c>
      <c r="Y18" s="67">
        <v>92392.320000000007</v>
      </c>
      <c r="Z18" s="158">
        <f t="shared" si="0"/>
        <v>290174.40000000002</v>
      </c>
      <c r="AA18" s="67">
        <v>2</v>
      </c>
      <c r="AB18" s="124">
        <v>230730.23999999999</v>
      </c>
      <c r="AC18" s="67">
        <v>94152.960000000006</v>
      </c>
      <c r="AD18" s="287">
        <f t="shared" si="2"/>
        <v>324883.20000000001</v>
      </c>
      <c r="AE18" s="54">
        <v>2</v>
      </c>
      <c r="AF18" s="309"/>
      <c r="AG18" s="124">
        <v>361491.84</v>
      </c>
      <c r="AH18" s="54">
        <v>2</v>
      </c>
      <c r="AI18" s="124">
        <v>361491.84</v>
      </c>
      <c r="AJ18" s="54">
        <v>2</v>
      </c>
      <c r="AK18" s="124">
        <v>361491.84</v>
      </c>
      <c r="AL18" s="54">
        <f t="shared" si="1"/>
        <v>2</v>
      </c>
      <c r="AM18" s="124">
        <v>361491.84</v>
      </c>
      <c r="AN18" s="3"/>
      <c r="AO18" s="3"/>
    </row>
    <row r="19" spans="1:55" s="114" customFormat="1" ht="22.5">
      <c r="A19" s="1649"/>
      <c r="B19" s="132"/>
      <c r="C19" s="1652"/>
      <c r="D19" s="133"/>
      <c r="E19" s="134"/>
      <c r="F19" s="132"/>
      <c r="G19" s="134"/>
      <c r="H19" s="6"/>
      <c r="I19" s="11"/>
      <c r="J19" s="286"/>
      <c r="K19" s="286"/>
      <c r="L19" s="364"/>
      <c r="M19" s="286"/>
      <c r="N19" s="132"/>
      <c r="O19" s="6"/>
      <c r="P19" s="6"/>
      <c r="Q19" s="2"/>
      <c r="R19" s="285" t="s">
        <v>55</v>
      </c>
      <c r="S19" s="11" t="s">
        <v>410</v>
      </c>
      <c r="T19" s="132" t="s">
        <v>55</v>
      </c>
      <c r="U19" s="11" t="s">
        <v>417</v>
      </c>
      <c r="V19" s="67">
        <v>12</v>
      </c>
      <c r="W19" s="67">
        <v>12</v>
      </c>
      <c r="X19" s="67">
        <v>0</v>
      </c>
      <c r="Y19" s="67"/>
      <c r="Z19" s="158">
        <f t="shared" si="0"/>
        <v>0</v>
      </c>
      <c r="AA19" s="67">
        <v>12</v>
      </c>
      <c r="AB19" s="124">
        <v>0</v>
      </c>
      <c r="AC19" s="67">
        <v>24000</v>
      </c>
      <c r="AD19" s="287">
        <f t="shared" si="2"/>
        <v>24000</v>
      </c>
      <c r="AE19" s="67">
        <v>12</v>
      </c>
      <c r="AF19" s="309"/>
      <c r="AG19" s="124">
        <v>319330</v>
      </c>
      <c r="AH19" s="67">
        <v>12</v>
      </c>
      <c r="AI19" s="124">
        <v>319330</v>
      </c>
      <c r="AJ19" s="67">
        <v>12</v>
      </c>
      <c r="AK19" s="124">
        <v>319330</v>
      </c>
      <c r="AL19" s="67">
        <v>12</v>
      </c>
      <c r="AM19" s="124">
        <v>319330</v>
      </c>
      <c r="AN19" s="3"/>
      <c r="AO19" s="3"/>
    </row>
    <row r="20" spans="1:55" s="114" customFormat="1" ht="11.25">
      <c r="A20" s="1649"/>
      <c r="B20" s="132"/>
      <c r="C20" s="1652"/>
      <c r="D20" s="133"/>
      <c r="E20" s="134"/>
      <c r="F20" s="240" t="s">
        <v>6</v>
      </c>
      <c r="G20" s="1636" t="s">
        <v>43</v>
      </c>
      <c r="H20" s="152"/>
      <c r="I20" s="1602"/>
      <c r="J20" s="254"/>
      <c r="K20" s="251"/>
      <c r="L20" s="256"/>
      <c r="M20" s="256"/>
      <c r="N20" s="132"/>
      <c r="O20" s="6"/>
      <c r="P20" s="6"/>
      <c r="Q20" s="2"/>
      <c r="R20" s="1608" t="s">
        <v>318</v>
      </c>
      <c r="S20" s="1609"/>
      <c r="T20" s="1608" t="s">
        <v>272</v>
      </c>
      <c r="U20" s="1609"/>
      <c r="V20" s="153"/>
      <c r="W20" s="154"/>
      <c r="X20" s="154">
        <v>0</v>
      </c>
      <c r="Y20" s="155">
        <f>SUM(Y23:Y30)</f>
        <v>73900</v>
      </c>
      <c r="Z20" s="493">
        <f>SUM(Z23:Z30)</f>
        <v>464526.7</v>
      </c>
      <c r="AA20" s="153"/>
      <c r="AB20" s="155">
        <f>SUM(AB23:AB30)</f>
        <v>768858</v>
      </c>
      <c r="AC20" s="155">
        <f>SUM(AC23:AC30)</f>
        <v>75520</v>
      </c>
      <c r="AD20" s="155">
        <f>SUM(AD23:AD30)</f>
        <v>844378</v>
      </c>
      <c r="AE20" s="94"/>
      <c r="AF20" s="312">
        <v>511967.31</v>
      </c>
      <c r="AG20" s="155">
        <f>SUM(AG23:AG30)</f>
        <v>512114</v>
      </c>
      <c r="AH20" s="94"/>
      <c r="AI20" s="155">
        <f>SUM(AI23:AI30)</f>
        <v>642121.80000000005</v>
      </c>
      <c r="AJ20" s="94"/>
      <c r="AK20" s="155">
        <f>SUM(AK23:AK30)</f>
        <v>642121.80000000005</v>
      </c>
      <c r="AL20" s="156"/>
      <c r="AM20" s="96">
        <f>SUM(AM23:AM30)</f>
        <v>642121.80000000005</v>
      </c>
      <c r="AN20" s="6"/>
      <c r="AO20" s="3"/>
    </row>
    <row r="21" spans="1:55" s="114" customFormat="1" ht="25.5" customHeight="1">
      <c r="A21" s="1649"/>
      <c r="B21" s="132"/>
      <c r="C21" s="1652"/>
      <c r="D21" s="133"/>
      <c r="E21" s="134"/>
      <c r="F21" s="240"/>
      <c r="G21" s="1636"/>
      <c r="H21" s="152"/>
      <c r="I21" s="1602"/>
      <c r="J21" s="284"/>
      <c r="K21" s="279"/>
      <c r="L21" s="286"/>
      <c r="M21" s="286"/>
      <c r="N21" s="132"/>
      <c r="O21" s="6"/>
      <c r="P21" s="6"/>
      <c r="Q21" s="2"/>
      <c r="R21" s="1619" t="s">
        <v>407</v>
      </c>
      <c r="S21" s="1620"/>
      <c r="T21" s="280"/>
      <c r="U21" s="281"/>
      <c r="V21" s="153"/>
      <c r="W21" s="154"/>
      <c r="X21" s="154">
        <v>0</v>
      </c>
      <c r="Y21" s="154"/>
      <c r="Z21" s="91"/>
      <c r="AA21" s="153"/>
      <c r="AB21" s="155"/>
      <c r="AC21" s="154"/>
      <c r="AD21" s="155"/>
      <c r="AE21" s="94"/>
      <c r="AF21" s="312"/>
      <c r="AG21" s="155"/>
      <c r="AH21" s="94"/>
      <c r="AI21" s="155"/>
      <c r="AJ21" s="94"/>
      <c r="AK21" s="155"/>
      <c r="AL21" s="156"/>
      <c r="AM21" s="96"/>
      <c r="AN21" s="6"/>
      <c r="AO21" s="3"/>
    </row>
    <row r="22" spans="1:55" s="114" customFormat="1" ht="11.25">
      <c r="A22" s="1649"/>
      <c r="B22" s="132"/>
      <c r="C22" s="1652"/>
      <c r="D22" s="133"/>
      <c r="E22" s="134"/>
      <c r="F22" s="240"/>
      <c r="G22" s="1636"/>
      <c r="H22" s="6"/>
      <c r="I22" s="1602"/>
      <c r="J22" s="254"/>
      <c r="K22" s="251"/>
      <c r="L22" s="256"/>
      <c r="M22" s="256"/>
      <c r="N22" s="132"/>
      <c r="O22" s="6"/>
      <c r="P22" s="6"/>
      <c r="Q22" s="2"/>
      <c r="R22" s="1617" t="s">
        <v>21</v>
      </c>
      <c r="S22" s="1637"/>
      <c r="T22" s="132"/>
      <c r="U22" s="2"/>
      <c r="V22" s="67"/>
      <c r="W22" s="115"/>
      <c r="X22" s="115">
        <v>0</v>
      </c>
      <c r="Y22" s="115"/>
      <c r="Z22" s="290"/>
      <c r="AA22" s="67"/>
      <c r="AB22" s="157"/>
      <c r="AC22" s="115"/>
      <c r="AD22" s="157"/>
      <c r="AE22" s="54"/>
      <c r="AF22" s="313"/>
      <c r="AG22" s="157"/>
      <c r="AH22" s="54"/>
      <c r="AI22" s="157"/>
      <c r="AJ22" s="54"/>
      <c r="AK22" s="157"/>
      <c r="AL22" s="116"/>
      <c r="AM22" s="54"/>
      <c r="AN22" s="6"/>
      <c r="AO22" s="3"/>
    </row>
    <row r="23" spans="1:55" s="114" customFormat="1" ht="22.5">
      <c r="A23" s="1649"/>
      <c r="B23" s="132"/>
      <c r="C23" s="1652"/>
      <c r="D23" s="133"/>
      <c r="E23" s="134"/>
      <c r="F23" s="240"/>
      <c r="G23" s="1636"/>
      <c r="H23" s="6"/>
      <c r="I23" s="1602"/>
      <c r="J23" s="254"/>
      <c r="K23" s="251"/>
      <c r="L23" s="256"/>
      <c r="M23" s="256"/>
      <c r="N23" s="132"/>
      <c r="O23" s="6"/>
      <c r="P23" s="6"/>
      <c r="Q23" s="2"/>
      <c r="R23" s="150" t="s">
        <v>6</v>
      </c>
      <c r="S23" s="28" t="s">
        <v>30</v>
      </c>
      <c r="T23" s="150" t="s">
        <v>6</v>
      </c>
      <c r="U23" s="11" t="s">
        <v>269</v>
      </c>
      <c r="V23" s="67">
        <v>7</v>
      </c>
      <c r="W23" s="115">
        <v>6</v>
      </c>
      <c r="X23" s="115">
        <v>70920.5</v>
      </c>
      <c r="Y23" s="115">
        <v>19650</v>
      </c>
      <c r="Z23" s="158">
        <f t="shared" ref="Z23:Z30" si="3">X23+Y23</f>
        <v>90570.5</v>
      </c>
      <c r="AA23" s="115">
        <v>12</v>
      </c>
      <c r="AB23" s="289">
        <v>144608</v>
      </c>
      <c r="AC23" s="115">
        <v>18700</v>
      </c>
      <c r="AD23" s="287">
        <f t="shared" ref="AD23:AD29" si="4">AB23+AC23</f>
        <v>163308</v>
      </c>
      <c r="AE23" s="157">
        <v>3</v>
      </c>
      <c r="AF23" s="314"/>
      <c r="AG23" s="289">
        <v>41250</v>
      </c>
      <c r="AH23" s="157">
        <v>6</v>
      </c>
      <c r="AI23" s="289">
        <f>45000000/1000</f>
        <v>45000</v>
      </c>
      <c r="AJ23" s="157">
        <v>6</v>
      </c>
      <c r="AK23" s="289">
        <v>45000</v>
      </c>
      <c r="AL23" s="157">
        <v>6</v>
      </c>
      <c r="AM23" s="289">
        <v>45000</v>
      </c>
      <c r="AN23" s="6"/>
      <c r="AO23" s="3"/>
    </row>
    <row r="24" spans="1:55" s="114" customFormat="1" ht="22.5">
      <c r="A24" s="1649"/>
      <c r="B24" s="132"/>
      <c r="C24" s="1652"/>
      <c r="D24" s="133"/>
      <c r="E24" s="134"/>
      <c r="F24" s="240"/>
      <c r="G24" s="1636"/>
      <c r="H24" s="6"/>
      <c r="I24" s="1602"/>
      <c r="J24" s="254"/>
      <c r="K24" s="251"/>
      <c r="L24" s="256"/>
      <c r="M24" s="256"/>
      <c r="N24" s="132"/>
      <c r="O24" s="6"/>
      <c r="P24" s="6"/>
      <c r="Q24" s="2"/>
      <c r="R24" s="150" t="s">
        <v>5</v>
      </c>
      <c r="S24" s="28" t="s">
        <v>31</v>
      </c>
      <c r="T24" s="150" t="s">
        <v>5</v>
      </c>
      <c r="U24" s="11" t="s">
        <v>270</v>
      </c>
      <c r="V24" s="67">
        <v>4</v>
      </c>
      <c r="W24" s="115">
        <v>6</v>
      </c>
      <c r="X24" s="115">
        <v>54076.2</v>
      </c>
      <c r="Y24" s="115">
        <v>4000</v>
      </c>
      <c r="Z24" s="158">
        <f t="shared" si="3"/>
        <v>58076.2</v>
      </c>
      <c r="AA24" s="62">
        <v>6</v>
      </c>
      <c r="AB24" s="120">
        <v>69600</v>
      </c>
      <c r="AC24" s="70">
        <v>5000</v>
      </c>
      <c r="AD24" s="287">
        <f t="shared" si="4"/>
        <v>74600</v>
      </c>
      <c r="AE24" s="62">
        <f>AE56</f>
        <v>6</v>
      </c>
      <c r="AF24" s="311"/>
      <c r="AG24" s="120">
        <v>44100</v>
      </c>
      <c r="AH24" s="62">
        <v>4</v>
      </c>
      <c r="AI24" s="120">
        <f>45000000/1000</f>
        <v>45000</v>
      </c>
      <c r="AJ24" s="62">
        <v>4</v>
      </c>
      <c r="AK24" s="120">
        <v>45000</v>
      </c>
      <c r="AL24" s="62">
        <v>4</v>
      </c>
      <c r="AM24" s="120">
        <v>45000</v>
      </c>
      <c r="AN24" s="6"/>
      <c r="AO24" s="3"/>
    </row>
    <row r="25" spans="1:55" s="114" customFormat="1" ht="22.5">
      <c r="A25" s="1649"/>
      <c r="B25" s="132"/>
      <c r="C25" s="1652"/>
      <c r="D25" s="133"/>
      <c r="E25" s="134"/>
      <c r="F25" s="240"/>
      <c r="G25" s="1636"/>
      <c r="H25" s="6"/>
      <c r="I25" s="1602"/>
      <c r="J25" s="254"/>
      <c r="K25" s="251"/>
      <c r="L25" s="256"/>
      <c r="M25" s="256"/>
      <c r="N25" s="132"/>
      <c r="O25" s="6"/>
      <c r="P25" s="6"/>
      <c r="Q25" s="2"/>
      <c r="R25" s="132" t="s">
        <v>7</v>
      </c>
      <c r="S25" s="11" t="s">
        <v>280</v>
      </c>
      <c r="T25" s="132" t="s">
        <v>7</v>
      </c>
      <c r="U25" s="11" t="s">
        <v>314</v>
      </c>
      <c r="V25" s="62">
        <v>1</v>
      </c>
      <c r="W25" s="62">
        <v>0</v>
      </c>
      <c r="X25" s="70">
        <v>0</v>
      </c>
      <c r="Y25" s="70"/>
      <c r="Z25" s="158">
        <f t="shared" si="3"/>
        <v>0</v>
      </c>
      <c r="AA25" s="70">
        <v>8</v>
      </c>
      <c r="AB25" s="290">
        <v>228088</v>
      </c>
      <c r="AC25" s="70"/>
      <c r="AD25" s="287">
        <f t="shared" si="4"/>
        <v>228088</v>
      </c>
      <c r="AE25" s="54">
        <v>0</v>
      </c>
      <c r="AF25" s="311"/>
      <c r="AG25" s="120"/>
      <c r="AH25" s="158">
        <v>0</v>
      </c>
      <c r="AI25" s="290"/>
      <c r="AJ25" s="54">
        <v>0</v>
      </c>
      <c r="AK25" s="290"/>
      <c r="AL25" s="54">
        <v>0</v>
      </c>
      <c r="AM25" s="290"/>
      <c r="AN25" s="6"/>
      <c r="AO25" s="3"/>
    </row>
    <row r="26" spans="1:55" s="114" customFormat="1" ht="22.5">
      <c r="A26" s="1649"/>
      <c r="B26" s="132"/>
      <c r="C26" s="1652"/>
      <c r="D26" s="133"/>
      <c r="E26" s="134"/>
      <c r="F26" s="240"/>
      <c r="G26" s="1636"/>
      <c r="H26" s="6"/>
      <c r="I26" s="1602"/>
      <c r="J26" s="254"/>
      <c r="K26" s="251"/>
      <c r="L26" s="256"/>
      <c r="M26" s="256"/>
      <c r="N26" s="132"/>
      <c r="O26" s="6"/>
      <c r="P26" s="6"/>
      <c r="Q26" s="2"/>
      <c r="R26" s="132" t="s">
        <v>24</v>
      </c>
      <c r="S26" s="11" t="s">
        <v>32</v>
      </c>
      <c r="T26" s="132" t="s">
        <v>24</v>
      </c>
      <c r="U26" s="11" t="s">
        <v>259</v>
      </c>
      <c r="V26" s="67">
        <v>15</v>
      </c>
      <c r="W26" s="67">
        <v>12</v>
      </c>
      <c r="X26" s="115">
        <v>175570</v>
      </c>
      <c r="Y26" s="115">
        <v>33800</v>
      </c>
      <c r="Z26" s="158">
        <f t="shared" si="3"/>
        <v>209370</v>
      </c>
      <c r="AA26" s="67">
        <v>15</v>
      </c>
      <c r="AB26" s="120">
        <v>194512</v>
      </c>
      <c r="AC26" s="115">
        <v>33800</v>
      </c>
      <c r="AD26" s="287">
        <f t="shared" si="4"/>
        <v>228312</v>
      </c>
      <c r="AE26" s="54">
        <v>23</v>
      </c>
      <c r="AF26" s="311"/>
      <c r="AG26" s="120">
        <v>299864</v>
      </c>
      <c r="AH26" s="54">
        <v>23</v>
      </c>
      <c r="AI26" s="120">
        <f>300000000/1000</f>
        <v>300000</v>
      </c>
      <c r="AJ26" s="54">
        <v>23</v>
      </c>
      <c r="AK26" s="120">
        <v>300000</v>
      </c>
      <c r="AL26" s="61">
        <v>23</v>
      </c>
      <c r="AM26" s="120">
        <v>300000</v>
      </c>
      <c r="AN26" s="6"/>
      <c r="AO26" s="3"/>
      <c r="AP26" s="6"/>
      <c r="AQ26" s="6"/>
      <c r="AR26" s="6"/>
      <c r="AS26" s="6"/>
      <c r="AT26" s="6"/>
      <c r="AU26" s="6"/>
      <c r="AV26" s="6"/>
      <c r="AW26" s="6"/>
      <c r="AX26" s="6"/>
      <c r="AY26" s="6"/>
      <c r="AZ26" s="6"/>
      <c r="BA26" s="6"/>
      <c r="BB26" s="6"/>
      <c r="BC26" s="6"/>
    </row>
    <row r="27" spans="1:55" s="114" customFormat="1" ht="22.5">
      <c r="A27" s="1649"/>
      <c r="B27" s="132"/>
      <c r="C27" s="1652"/>
      <c r="D27" s="133"/>
      <c r="E27" s="134"/>
      <c r="F27" s="240"/>
      <c r="G27" s="1636"/>
      <c r="H27" s="6"/>
      <c r="I27" s="1602"/>
      <c r="J27" s="254"/>
      <c r="K27" s="251"/>
      <c r="L27" s="256"/>
      <c r="M27" s="256"/>
      <c r="N27" s="132"/>
      <c r="O27" s="6"/>
      <c r="P27" s="6"/>
      <c r="Q27" s="2"/>
      <c r="R27" s="132" t="s">
        <v>26</v>
      </c>
      <c r="S27" s="11" t="s">
        <v>257</v>
      </c>
      <c r="T27" s="132" t="s">
        <v>26</v>
      </c>
      <c r="U27" s="11" t="s">
        <v>258</v>
      </c>
      <c r="V27" s="67">
        <v>12</v>
      </c>
      <c r="W27" s="67">
        <v>12</v>
      </c>
      <c r="X27" s="115">
        <v>59200</v>
      </c>
      <c r="Y27" s="115"/>
      <c r="Z27" s="158">
        <f t="shared" si="3"/>
        <v>59200</v>
      </c>
      <c r="AA27" s="67">
        <v>12</v>
      </c>
      <c r="AB27" s="120">
        <v>95000</v>
      </c>
      <c r="AC27" s="115"/>
      <c r="AD27" s="287">
        <f t="shared" si="4"/>
        <v>95000</v>
      </c>
      <c r="AE27" s="54">
        <v>12</v>
      </c>
      <c r="AF27" s="311"/>
      <c r="AG27" s="120">
        <v>30000</v>
      </c>
      <c r="AH27" s="54">
        <v>12</v>
      </c>
      <c r="AI27" s="120">
        <f>30000000/1000</f>
        <v>30000</v>
      </c>
      <c r="AJ27" s="54">
        <v>12</v>
      </c>
      <c r="AK27" s="120">
        <f>30000000/1000</f>
        <v>30000</v>
      </c>
      <c r="AL27" s="61">
        <f>AJ27</f>
        <v>12</v>
      </c>
      <c r="AM27" s="120">
        <f>30000000/1000</f>
        <v>30000</v>
      </c>
      <c r="AN27" s="6"/>
      <c r="AO27" s="3"/>
    </row>
    <row r="28" spans="1:55" s="114" customFormat="1" ht="22.5">
      <c r="A28" s="1649"/>
      <c r="B28" s="132"/>
      <c r="C28" s="1652"/>
      <c r="D28" s="133"/>
      <c r="E28" s="134"/>
      <c r="F28" s="240"/>
      <c r="G28" s="1636"/>
      <c r="H28" s="6"/>
      <c r="I28" s="1602"/>
      <c r="J28" s="254"/>
      <c r="K28" s="251"/>
      <c r="L28" s="256"/>
      <c r="M28" s="256"/>
      <c r="N28" s="132"/>
      <c r="O28" s="6"/>
      <c r="P28" s="6"/>
      <c r="Q28" s="2"/>
      <c r="R28" s="132" t="s">
        <v>35</v>
      </c>
      <c r="S28" s="11" t="s">
        <v>33</v>
      </c>
      <c r="T28" s="132" t="s">
        <v>35</v>
      </c>
      <c r="U28" s="11" t="s">
        <v>234</v>
      </c>
      <c r="V28" s="67">
        <v>12</v>
      </c>
      <c r="W28" s="67">
        <v>12</v>
      </c>
      <c r="X28" s="115">
        <v>14900</v>
      </c>
      <c r="Y28" s="115">
        <v>5720</v>
      </c>
      <c r="Z28" s="158">
        <f t="shared" si="3"/>
        <v>20620</v>
      </c>
      <c r="AA28" s="67">
        <v>12</v>
      </c>
      <c r="AB28" s="120">
        <v>12490</v>
      </c>
      <c r="AC28" s="115">
        <v>5990</v>
      </c>
      <c r="AD28" s="287">
        <f t="shared" si="4"/>
        <v>18480</v>
      </c>
      <c r="AE28" s="54">
        <v>12</v>
      </c>
      <c r="AF28" s="311"/>
      <c r="AG28" s="120">
        <v>28200</v>
      </c>
      <c r="AH28" s="54">
        <v>12</v>
      </c>
      <c r="AI28" s="120">
        <f>30000000/1000</f>
        <v>30000</v>
      </c>
      <c r="AJ28" s="54">
        <v>12</v>
      </c>
      <c r="AK28" s="120">
        <f>30000000/1000</f>
        <v>30000</v>
      </c>
      <c r="AL28" s="67">
        <f>AJ28</f>
        <v>12</v>
      </c>
      <c r="AM28" s="120">
        <f>30000000/1000</f>
        <v>30000</v>
      </c>
      <c r="AN28" s="6"/>
      <c r="AO28" s="3"/>
    </row>
    <row r="29" spans="1:55" s="114" customFormat="1" ht="22.5">
      <c r="A29" s="1649"/>
      <c r="B29" s="132"/>
      <c r="C29" s="1652"/>
      <c r="D29" s="133"/>
      <c r="E29" s="134"/>
      <c r="F29" s="132"/>
      <c r="G29" s="251"/>
      <c r="H29" s="6"/>
      <c r="I29" s="251"/>
      <c r="J29" s="254"/>
      <c r="K29" s="251"/>
      <c r="L29" s="256"/>
      <c r="M29" s="256"/>
      <c r="N29" s="132"/>
      <c r="O29" s="6"/>
      <c r="P29" s="6"/>
      <c r="Q29" s="2"/>
      <c r="R29" s="132" t="s">
        <v>36</v>
      </c>
      <c r="S29" s="11" t="s">
        <v>34</v>
      </c>
      <c r="T29" s="132" t="s">
        <v>36</v>
      </c>
      <c r="U29" s="11" t="s">
        <v>235</v>
      </c>
      <c r="V29" s="67">
        <v>12</v>
      </c>
      <c r="W29" s="67">
        <v>12</v>
      </c>
      <c r="X29" s="67">
        <v>15960</v>
      </c>
      <c r="Y29" s="115">
        <v>10730</v>
      </c>
      <c r="Z29" s="158">
        <f t="shared" si="3"/>
        <v>26690</v>
      </c>
      <c r="AA29" s="67">
        <v>12</v>
      </c>
      <c r="AB29" s="124">
        <v>24560</v>
      </c>
      <c r="AC29" s="67">
        <v>12030</v>
      </c>
      <c r="AD29" s="289">
        <f t="shared" si="4"/>
        <v>36590</v>
      </c>
      <c r="AE29" s="54">
        <v>12</v>
      </c>
      <c r="AF29" s="311"/>
      <c r="AG29" s="120">
        <v>37650</v>
      </c>
      <c r="AH29" s="54">
        <v>12</v>
      </c>
      <c r="AI29" s="120">
        <f>41000000/1000</f>
        <v>41000</v>
      </c>
      <c r="AJ29" s="54">
        <v>12</v>
      </c>
      <c r="AK29" s="120">
        <f>41000000/1000</f>
        <v>41000</v>
      </c>
      <c r="AL29" s="61">
        <f>AJ29</f>
        <v>12</v>
      </c>
      <c r="AM29" s="120">
        <f>41000000/1000</f>
        <v>41000</v>
      </c>
      <c r="AN29" s="6"/>
      <c r="AO29" s="3"/>
    </row>
    <row r="30" spans="1:55" s="114" customFormat="1" ht="22.5">
      <c r="A30" s="1649"/>
      <c r="B30" s="132"/>
      <c r="C30" s="1652"/>
      <c r="D30" s="133"/>
      <c r="E30" s="134"/>
      <c r="F30" s="132"/>
      <c r="G30" s="369"/>
      <c r="H30" s="6"/>
      <c r="I30" s="369"/>
      <c r="J30" s="375"/>
      <c r="K30" s="369"/>
      <c r="L30" s="377"/>
      <c r="M30" s="377"/>
      <c r="N30" s="132"/>
      <c r="O30" s="6"/>
      <c r="P30" s="6"/>
      <c r="Q30" s="6"/>
      <c r="R30" s="132" t="s">
        <v>37</v>
      </c>
      <c r="S30" s="11" t="s">
        <v>382</v>
      </c>
      <c r="T30" s="132" t="s">
        <v>37</v>
      </c>
      <c r="U30" s="11" t="s">
        <v>418</v>
      </c>
      <c r="V30" s="125"/>
      <c r="W30" s="67"/>
      <c r="X30" s="67">
        <v>0</v>
      </c>
      <c r="Y30" s="67"/>
      <c r="Z30" s="290">
        <f t="shared" si="3"/>
        <v>0</v>
      </c>
      <c r="AA30" s="67"/>
      <c r="AB30" s="124"/>
      <c r="AC30" s="67"/>
      <c r="AD30" s="291"/>
      <c r="AE30" s="54">
        <v>3</v>
      </c>
      <c r="AF30" s="291"/>
      <c r="AG30" s="291">
        <v>31050</v>
      </c>
      <c r="AH30" s="54">
        <v>4</v>
      </c>
      <c r="AI30" s="291">
        <v>151121.79999999999</v>
      </c>
      <c r="AJ30" s="54">
        <v>3</v>
      </c>
      <c r="AK30" s="291">
        <v>151121.79999999999</v>
      </c>
      <c r="AL30" s="61">
        <v>1</v>
      </c>
      <c r="AM30" s="291">
        <v>151121.79999999999</v>
      </c>
      <c r="AN30" s="6"/>
      <c r="AO30" s="2"/>
    </row>
    <row r="31" spans="1:55" s="114" customFormat="1" ht="11.25">
      <c r="A31" s="1649"/>
      <c r="B31" s="132"/>
      <c r="C31" s="1652"/>
      <c r="D31" s="133"/>
      <c r="E31" s="134"/>
      <c r="F31" s="132"/>
      <c r="G31" s="369"/>
      <c r="H31" s="6"/>
      <c r="I31" s="369"/>
      <c r="J31" s="375"/>
      <c r="K31" s="369"/>
      <c r="L31" s="377"/>
      <c r="M31" s="377"/>
      <c r="N31" s="132"/>
      <c r="O31" s="6"/>
      <c r="P31" s="6"/>
      <c r="Q31" s="6"/>
      <c r="R31" s="132"/>
      <c r="S31" s="11"/>
      <c r="T31" s="132"/>
      <c r="U31" s="11"/>
      <c r="V31" s="125"/>
      <c r="W31" s="67"/>
      <c r="X31" s="67">
        <v>0</v>
      </c>
      <c r="Y31" s="67"/>
      <c r="Z31" s="527"/>
      <c r="AA31" s="67"/>
      <c r="AB31" s="124"/>
      <c r="AC31" s="67"/>
      <c r="AD31" s="291"/>
      <c r="AE31" s="54"/>
      <c r="AF31" s="291"/>
      <c r="AG31" s="291"/>
      <c r="AH31" s="54"/>
      <c r="AI31" s="291"/>
      <c r="AJ31" s="54"/>
      <c r="AK31" s="291"/>
      <c r="AL31" s="61"/>
      <c r="AM31" s="291"/>
      <c r="AN31" s="6"/>
      <c r="AO31" s="2"/>
    </row>
    <row r="32" spans="1:55" s="6" customFormat="1" ht="22.5">
      <c r="A32" s="1649"/>
      <c r="B32" s="132"/>
      <c r="C32" s="1652"/>
      <c r="D32" s="133"/>
      <c r="E32" s="134"/>
      <c r="F32" s="132" t="s">
        <v>5</v>
      </c>
      <c r="G32" s="1602" t="s">
        <v>413</v>
      </c>
      <c r="H32" s="132" t="s">
        <v>6</v>
      </c>
      <c r="I32" s="11" t="s">
        <v>414</v>
      </c>
      <c r="J32" s="10" t="s">
        <v>5</v>
      </c>
      <c r="K32" s="1602" t="s">
        <v>415</v>
      </c>
      <c r="L32" s="377"/>
      <c r="M32" s="1602" t="s">
        <v>416</v>
      </c>
      <c r="N32" s="132"/>
      <c r="R32" s="1617" t="s">
        <v>224</v>
      </c>
      <c r="S32" s="1637"/>
      <c r="T32" s="1608" t="s">
        <v>283</v>
      </c>
      <c r="U32" s="1609"/>
      <c r="W32" s="77"/>
      <c r="X32" s="77">
        <v>0</v>
      </c>
      <c r="Y32" s="81">
        <f>SUM(Y33:Y34)</f>
        <v>0</v>
      </c>
      <c r="Z32" s="494">
        <f>SUM(Z33:Z34)</f>
        <v>9893.4000000000015</v>
      </c>
      <c r="AA32" s="77"/>
      <c r="AB32" s="81">
        <f>SUM(AB33:AB34)</f>
        <v>49562.400000000001</v>
      </c>
      <c r="AC32" s="77"/>
      <c r="AD32" s="170">
        <f>SUM(AD33:AD34)</f>
        <v>49562.400000000001</v>
      </c>
      <c r="AE32" s="81"/>
      <c r="AF32" s="316">
        <f>SUM(AF33:AF34)</f>
        <v>0</v>
      </c>
      <c r="AG32" s="170">
        <f>SUM(AG33:AG34)</f>
        <v>12380</v>
      </c>
      <c r="AH32" s="81"/>
      <c r="AI32" s="170">
        <f>SUM(AI33:AI34)</f>
        <v>12380</v>
      </c>
      <c r="AJ32" s="107"/>
      <c r="AK32" s="170">
        <f>SUM(AK33:AK34)</f>
        <v>12380</v>
      </c>
      <c r="AL32" s="54"/>
      <c r="AM32" s="170">
        <f>SUM(AM33:AM34)</f>
        <v>12380</v>
      </c>
      <c r="AN32" s="3"/>
      <c r="AO32" s="2"/>
    </row>
    <row r="33" spans="1:41" s="6" customFormat="1" ht="22.5">
      <c r="A33" s="1649"/>
      <c r="B33" s="132"/>
      <c r="C33" s="1652"/>
      <c r="D33" s="133"/>
      <c r="E33" s="134"/>
      <c r="F33" s="132"/>
      <c r="G33" s="1602"/>
      <c r="H33" s="132"/>
      <c r="I33" s="11"/>
      <c r="J33" s="375"/>
      <c r="K33" s="1602"/>
      <c r="L33" s="377"/>
      <c r="M33" s="1602"/>
      <c r="N33" s="132"/>
      <c r="R33" s="150" t="s">
        <v>6</v>
      </c>
      <c r="S33" s="378" t="s">
        <v>261</v>
      </c>
      <c r="T33" s="150" t="s">
        <v>6</v>
      </c>
      <c r="U33" s="11" t="s">
        <v>262</v>
      </c>
      <c r="V33" s="67">
        <v>2</v>
      </c>
      <c r="W33" s="67">
        <v>2</v>
      </c>
      <c r="X33" s="67">
        <v>4816.8</v>
      </c>
      <c r="Y33" s="67"/>
      <c r="Z33" s="290">
        <f>X33+Y33</f>
        <v>4816.8</v>
      </c>
      <c r="AA33" s="67">
        <v>2</v>
      </c>
      <c r="AB33" s="124">
        <v>4024.4</v>
      </c>
      <c r="AC33" s="67"/>
      <c r="AD33" s="291">
        <v>4024.4</v>
      </c>
      <c r="AE33" s="54">
        <v>2</v>
      </c>
      <c r="AF33" s="315"/>
      <c r="AG33" s="291">
        <f>7380000/1000</f>
        <v>7380</v>
      </c>
      <c r="AH33" s="54">
        <v>2</v>
      </c>
      <c r="AI33" s="291">
        <f>7380000/1000</f>
        <v>7380</v>
      </c>
      <c r="AJ33" s="54">
        <v>2</v>
      </c>
      <c r="AK33" s="291">
        <f>7380000/1000</f>
        <v>7380</v>
      </c>
      <c r="AL33" s="54">
        <f>AJ33</f>
        <v>2</v>
      </c>
      <c r="AM33" s="291">
        <f>7380000/1000</f>
        <v>7380</v>
      </c>
      <c r="AN33" s="3"/>
      <c r="AO33" s="2"/>
    </row>
    <row r="34" spans="1:41" s="6" customFormat="1" ht="11.25">
      <c r="A34" s="1649"/>
      <c r="B34" s="132"/>
      <c r="C34" s="1652"/>
      <c r="D34" s="133"/>
      <c r="E34" s="134"/>
      <c r="F34" s="132"/>
      <c r="G34" s="241"/>
      <c r="H34" s="132"/>
      <c r="I34" s="11"/>
      <c r="J34" s="375"/>
      <c r="K34" s="11"/>
      <c r="L34" s="377"/>
      <c r="M34" s="11"/>
      <c r="N34" s="132"/>
      <c r="R34" s="150" t="s">
        <v>5</v>
      </c>
      <c r="S34" s="171" t="s">
        <v>56</v>
      </c>
      <c r="T34" s="132" t="s">
        <v>5</v>
      </c>
      <c r="U34" s="172" t="s">
        <v>243</v>
      </c>
      <c r="V34" s="67">
        <v>1</v>
      </c>
      <c r="W34" s="67">
        <v>1</v>
      </c>
      <c r="X34" s="67">
        <v>5076.6000000000004</v>
      </c>
      <c r="Y34" s="67"/>
      <c r="Z34" s="290">
        <f>X34+Y34</f>
        <v>5076.6000000000004</v>
      </c>
      <c r="AA34" s="67">
        <v>1</v>
      </c>
      <c r="AB34" s="124">
        <v>45538</v>
      </c>
      <c r="AC34" s="67"/>
      <c r="AD34" s="291">
        <v>45538</v>
      </c>
      <c r="AE34" s="54">
        <v>1</v>
      </c>
      <c r="AF34" s="315"/>
      <c r="AG34" s="291">
        <f>5000000/1000</f>
        <v>5000</v>
      </c>
      <c r="AH34" s="54">
        <v>1</v>
      </c>
      <c r="AI34" s="291">
        <f>5000000/1000</f>
        <v>5000</v>
      </c>
      <c r="AJ34" s="54">
        <v>1</v>
      </c>
      <c r="AK34" s="291">
        <f>5000000/1000</f>
        <v>5000</v>
      </c>
      <c r="AL34" s="54">
        <v>1</v>
      </c>
      <c r="AM34" s="291">
        <f>5000000/1000</f>
        <v>5000</v>
      </c>
      <c r="AN34" s="3"/>
      <c r="AO34" s="2"/>
    </row>
    <row r="35" spans="1:41" s="6" customFormat="1" ht="11.25">
      <c r="A35" s="1649"/>
      <c r="B35" s="132"/>
      <c r="C35" s="1652"/>
      <c r="D35" s="133"/>
      <c r="E35" s="134"/>
      <c r="F35" s="132"/>
      <c r="G35" s="241"/>
      <c r="H35" s="132"/>
      <c r="I35" s="11"/>
      <c r="J35" s="375"/>
      <c r="K35" s="11"/>
      <c r="L35" s="377"/>
      <c r="M35" s="11"/>
      <c r="N35" s="132"/>
      <c r="R35" s="150"/>
      <c r="S35" s="171"/>
      <c r="T35" s="25"/>
      <c r="U35" s="172"/>
      <c r="V35" s="67"/>
      <c r="W35" s="115"/>
      <c r="X35" s="67">
        <v>0</v>
      </c>
      <c r="Y35" s="67"/>
      <c r="Z35" s="527"/>
      <c r="AA35" s="67"/>
      <c r="AB35" s="124"/>
      <c r="AC35" s="67"/>
      <c r="AD35" s="291"/>
      <c r="AE35" s="54"/>
      <c r="AF35" s="315"/>
      <c r="AG35" s="291"/>
      <c r="AH35" s="54"/>
      <c r="AI35" s="291"/>
      <c r="AJ35" s="54"/>
      <c r="AK35" s="291"/>
      <c r="AL35" s="54"/>
      <c r="AM35" s="291"/>
      <c r="AN35" s="3"/>
      <c r="AO35" s="2"/>
    </row>
    <row r="36" spans="1:41" s="114" customFormat="1" ht="11.25">
      <c r="A36" s="1649"/>
      <c r="B36" s="132"/>
      <c r="C36" s="1652"/>
      <c r="D36" s="133"/>
      <c r="E36" s="134"/>
      <c r="F36" s="150" t="s">
        <v>7</v>
      </c>
      <c r="G36" s="1602" t="s">
        <v>340</v>
      </c>
      <c r="H36" s="150" t="s">
        <v>6</v>
      </c>
      <c r="I36" s="1602" t="s">
        <v>319</v>
      </c>
      <c r="J36" s="10" t="s">
        <v>6</v>
      </c>
      <c r="K36" s="1602" t="s">
        <v>341</v>
      </c>
      <c r="L36" s="9" t="s">
        <v>6</v>
      </c>
      <c r="M36" s="1602" t="s">
        <v>194</v>
      </c>
      <c r="N36" s="132"/>
      <c r="O36" s="6"/>
      <c r="P36" s="6"/>
      <c r="Q36" s="2"/>
      <c r="R36" s="1658" t="s">
        <v>40</v>
      </c>
      <c r="S36" s="1659"/>
      <c r="T36" s="1608" t="s">
        <v>315</v>
      </c>
      <c r="U36" s="1609"/>
      <c r="V36" s="67"/>
      <c r="W36" s="115"/>
      <c r="X36" s="67">
        <v>0</v>
      </c>
      <c r="Y36" s="95">
        <f>SUM(Y39)</f>
        <v>16950</v>
      </c>
      <c r="Z36" s="493">
        <f>SUM(Z39)</f>
        <v>51350</v>
      </c>
      <c r="AA36" s="153"/>
      <c r="AB36" s="95">
        <f>SUM(AB39)</f>
        <v>39600</v>
      </c>
      <c r="AC36" s="95">
        <f>SUM(AC39)</f>
        <v>10800</v>
      </c>
      <c r="AD36" s="97">
        <f>SUM(AD39)</f>
        <v>50400</v>
      </c>
      <c r="AE36" s="94"/>
      <c r="AF36" s="97">
        <v>49450</v>
      </c>
      <c r="AG36" s="97">
        <f>SUM(AG39)</f>
        <v>74600</v>
      </c>
      <c r="AH36" s="94"/>
      <c r="AI36" s="97">
        <f>SUM(AI39)</f>
        <v>62900</v>
      </c>
      <c r="AJ36" s="94">
        <v>2</v>
      </c>
      <c r="AK36" s="97">
        <f>SUM(AK39)</f>
        <v>62900</v>
      </c>
      <c r="AL36" s="107"/>
      <c r="AM36" s="97">
        <f>SUM(AM39)</f>
        <v>62900</v>
      </c>
      <c r="AN36" s="3"/>
      <c r="AO36" s="2"/>
    </row>
    <row r="37" spans="1:41" s="114" customFormat="1" ht="11.25">
      <c r="A37" s="1649"/>
      <c r="B37" s="132"/>
      <c r="C37" s="1652"/>
      <c r="D37" s="133"/>
      <c r="E37" s="134"/>
      <c r="F37" s="150"/>
      <c r="G37" s="1602"/>
      <c r="H37" s="152"/>
      <c r="I37" s="1602"/>
      <c r="J37" s="10"/>
      <c r="K37" s="1602"/>
      <c r="L37" s="9"/>
      <c r="M37" s="1602"/>
      <c r="N37" s="132"/>
      <c r="O37" s="6"/>
      <c r="P37" s="6"/>
      <c r="Q37" s="2"/>
      <c r="R37" s="1658"/>
      <c r="S37" s="1659"/>
      <c r="T37" s="1608"/>
      <c r="U37" s="1609"/>
      <c r="V37" s="67"/>
      <c r="W37" s="115"/>
      <c r="X37" s="67">
        <v>0</v>
      </c>
      <c r="Y37" s="67"/>
      <c r="Z37" s="495"/>
      <c r="AA37" s="153"/>
      <c r="AB37" s="95"/>
      <c r="AC37" s="153"/>
      <c r="AD37" s="97"/>
      <c r="AE37" s="94"/>
      <c r="AF37" s="317"/>
      <c r="AG37" s="97"/>
      <c r="AH37" s="94"/>
      <c r="AI37" s="97"/>
      <c r="AJ37" s="94"/>
      <c r="AK37" s="97"/>
      <c r="AL37" s="107"/>
      <c r="AM37" s="97"/>
      <c r="AN37" s="3"/>
      <c r="AO37" s="2"/>
    </row>
    <row r="38" spans="1:41" s="114" customFormat="1" ht="11.25">
      <c r="A38" s="1649"/>
      <c r="B38" s="132"/>
      <c r="C38" s="1652"/>
      <c r="D38" s="133"/>
      <c r="E38" s="134"/>
      <c r="F38" s="132"/>
      <c r="G38" s="1602"/>
      <c r="H38" s="6"/>
      <c r="I38" s="1602"/>
      <c r="J38" s="254"/>
      <c r="K38" s="1602"/>
      <c r="L38" s="256"/>
      <c r="M38" s="1602"/>
      <c r="N38" s="132"/>
      <c r="O38" s="6"/>
      <c r="P38" s="6"/>
      <c r="Q38" s="2"/>
      <c r="R38" s="1617" t="s">
        <v>21</v>
      </c>
      <c r="S38" s="1637"/>
      <c r="T38" s="132"/>
      <c r="U38" s="2"/>
      <c r="V38" s="67"/>
      <c r="W38" s="115"/>
      <c r="X38" s="67">
        <v>0</v>
      </c>
      <c r="Y38" s="67"/>
      <c r="Z38" s="495"/>
      <c r="AA38" s="67"/>
      <c r="AB38" s="3"/>
      <c r="AC38" s="67"/>
      <c r="AD38" s="2"/>
      <c r="AE38" s="3"/>
      <c r="AF38" s="318"/>
      <c r="AG38" s="2"/>
      <c r="AH38" s="3"/>
      <c r="AI38" s="2"/>
      <c r="AJ38" s="3"/>
      <c r="AK38" s="2"/>
      <c r="AL38" s="54"/>
      <c r="AM38" s="2"/>
      <c r="AN38" s="3"/>
      <c r="AO38" s="2"/>
    </row>
    <row r="39" spans="1:41" s="113" customFormat="1" ht="22.5">
      <c r="A39" s="1649"/>
      <c r="B39" s="160"/>
      <c r="C39" s="1652"/>
      <c r="D39" s="161"/>
      <c r="E39" s="162"/>
      <c r="F39" s="160"/>
      <c r="G39" s="1602"/>
      <c r="H39" s="116"/>
      <c r="I39" s="1602"/>
      <c r="J39" s="163"/>
      <c r="K39" s="1602"/>
      <c r="L39" s="164"/>
      <c r="M39" s="1602"/>
      <c r="N39" s="160"/>
      <c r="O39" s="116"/>
      <c r="P39" s="116"/>
      <c r="Q39" s="157"/>
      <c r="R39" s="165" t="s">
        <v>6</v>
      </c>
      <c r="S39" s="72" t="s">
        <v>42</v>
      </c>
      <c r="T39" s="165" t="s">
        <v>6</v>
      </c>
      <c r="U39" s="166" t="s">
        <v>41</v>
      </c>
      <c r="V39" s="67">
        <v>59</v>
      </c>
      <c r="W39" s="115">
        <v>104</v>
      </c>
      <c r="X39" s="115">
        <v>34400</v>
      </c>
      <c r="Y39" s="67">
        <v>16950</v>
      </c>
      <c r="Z39" s="290">
        <f>X39+Y39</f>
        <v>51350</v>
      </c>
      <c r="AA39" s="67">
        <v>104</v>
      </c>
      <c r="AB39" s="124">
        <v>39600</v>
      </c>
      <c r="AC39" s="67">
        <v>10800</v>
      </c>
      <c r="AD39" s="289">
        <f>AB39+AC39</f>
        <v>50400</v>
      </c>
      <c r="AE39" s="54">
        <v>148</v>
      </c>
      <c r="AF39" s="311"/>
      <c r="AG39" s="120">
        <v>74600</v>
      </c>
      <c r="AH39" s="54">
        <v>148</v>
      </c>
      <c r="AI39" s="120">
        <f>62900000/1000</f>
        <v>62900</v>
      </c>
      <c r="AJ39" s="54">
        <v>148</v>
      </c>
      <c r="AK39" s="120">
        <v>62900</v>
      </c>
      <c r="AL39" s="54">
        <f>AJ39</f>
        <v>148</v>
      </c>
      <c r="AM39" s="120">
        <f>62900000/1000</f>
        <v>62900</v>
      </c>
      <c r="AN39" s="54"/>
      <c r="AO39" s="157"/>
    </row>
    <row r="40" spans="1:41" s="113" customFormat="1" ht="11.25">
      <c r="A40" s="1649"/>
      <c r="B40" s="160"/>
      <c r="C40" s="1652"/>
      <c r="D40" s="161"/>
      <c r="E40" s="162"/>
      <c r="F40" s="160"/>
      <c r="G40" s="369"/>
      <c r="H40" s="116"/>
      <c r="I40" s="369"/>
      <c r="J40" s="163"/>
      <c r="K40" s="369"/>
      <c r="L40" s="164"/>
      <c r="M40" s="377"/>
      <c r="N40" s="160"/>
      <c r="O40" s="116"/>
      <c r="P40" s="116"/>
      <c r="Q40" s="157"/>
      <c r="R40" s="165"/>
      <c r="S40" s="72"/>
      <c r="T40" s="165"/>
      <c r="U40" s="166"/>
      <c r="V40" s="67"/>
      <c r="W40" s="115"/>
      <c r="X40" s="115">
        <v>0</v>
      </c>
      <c r="Y40" s="67"/>
      <c r="Z40" s="290"/>
      <c r="AA40" s="67"/>
      <c r="AB40" s="120"/>
      <c r="AC40" s="115"/>
      <c r="AD40" s="120"/>
      <c r="AE40" s="54"/>
      <c r="AF40" s="311"/>
      <c r="AG40" s="120"/>
      <c r="AH40" s="54"/>
      <c r="AI40" s="120"/>
      <c r="AJ40" s="54"/>
      <c r="AK40" s="120"/>
      <c r="AL40" s="54"/>
      <c r="AM40" s="120"/>
      <c r="AN40" s="54"/>
      <c r="AO40" s="157"/>
    </row>
    <row r="41" spans="1:41" s="114" customFormat="1" ht="78.75">
      <c r="A41" s="1649"/>
      <c r="B41" s="132"/>
      <c r="C41" s="1652"/>
      <c r="D41" s="133"/>
      <c r="E41" s="134"/>
      <c r="F41" s="132"/>
      <c r="G41" s="11"/>
      <c r="H41" s="6" t="s">
        <v>5</v>
      </c>
      <c r="I41" s="11" t="s">
        <v>320</v>
      </c>
      <c r="J41" s="254"/>
      <c r="K41" s="251"/>
      <c r="L41" s="365" t="s">
        <v>5</v>
      </c>
      <c r="M41" s="256" t="s">
        <v>341</v>
      </c>
      <c r="N41" s="132"/>
      <c r="O41" s="6"/>
      <c r="P41" s="6"/>
      <c r="Q41" s="2"/>
      <c r="R41" s="1608" t="s">
        <v>44</v>
      </c>
      <c r="S41" s="1609"/>
      <c r="T41" s="1608" t="s">
        <v>260</v>
      </c>
      <c r="U41" s="1609"/>
      <c r="V41" s="67"/>
      <c r="W41" s="67"/>
      <c r="X41" s="67">
        <v>0</v>
      </c>
      <c r="Y41" s="67"/>
      <c r="Z41" s="493">
        <f>Z43</f>
        <v>6000</v>
      </c>
      <c r="AA41" s="153"/>
      <c r="AB41" s="95">
        <f>AB43</f>
        <v>6000</v>
      </c>
      <c r="AC41" s="153"/>
      <c r="AD41" s="95">
        <f>AD43</f>
        <v>6000</v>
      </c>
      <c r="AE41" s="94"/>
      <c r="AF41" s="319">
        <v>15870</v>
      </c>
      <c r="AG41" s="95">
        <f>AG43</f>
        <v>6000</v>
      </c>
      <c r="AH41" s="94"/>
      <c r="AI41" s="95">
        <f>SUM(AI43)</f>
        <v>6000</v>
      </c>
      <c r="AJ41" s="94"/>
      <c r="AK41" s="95">
        <f>SUM(AK43)</f>
        <v>6000</v>
      </c>
      <c r="AL41" s="107"/>
      <c r="AM41" s="95">
        <f>SUM(AM43)</f>
        <v>6000</v>
      </c>
      <c r="AN41" s="3"/>
      <c r="AO41" s="2"/>
    </row>
    <row r="42" spans="1:41" s="114" customFormat="1" ht="11.25">
      <c r="A42" s="1649"/>
      <c r="B42" s="132"/>
      <c r="C42" s="1652"/>
      <c r="D42" s="133"/>
      <c r="E42" s="134"/>
      <c r="F42" s="132"/>
      <c r="G42" s="11"/>
      <c r="H42" s="6"/>
      <c r="I42" s="11"/>
      <c r="J42" s="254"/>
      <c r="K42" s="251"/>
      <c r="L42" s="256"/>
      <c r="M42" s="256"/>
      <c r="N42" s="132"/>
      <c r="O42" s="6"/>
      <c r="P42" s="6"/>
      <c r="Q42" s="2"/>
      <c r="R42" s="1608" t="s">
        <v>21</v>
      </c>
      <c r="S42" s="1609"/>
      <c r="T42" s="132"/>
      <c r="U42" s="28"/>
      <c r="V42" s="67"/>
      <c r="W42" s="115"/>
      <c r="X42" s="115">
        <v>0</v>
      </c>
      <c r="Y42" s="67"/>
      <c r="Z42" s="495"/>
      <c r="AA42" s="67"/>
      <c r="AB42" s="2"/>
      <c r="AC42" s="115"/>
      <c r="AD42" s="2"/>
      <c r="AE42" s="3"/>
      <c r="AF42" s="318"/>
      <c r="AG42" s="2"/>
      <c r="AH42" s="3"/>
      <c r="AI42" s="2"/>
      <c r="AJ42" s="3"/>
      <c r="AK42" s="2"/>
      <c r="AL42" s="54"/>
      <c r="AM42" s="2"/>
      <c r="AN42" s="3"/>
      <c r="AO42" s="2"/>
    </row>
    <row r="43" spans="1:41" s="114" customFormat="1" ht="22.5">
      <c r="A43" s="1649"/>
      <c r="B43" s="132"/>
      <c r="C43" s="1652"/>
      <c r="D43" s="133"/>
      <c r="E43" s="134"/>
      <c r="F43" s="132"/>
      <c r="G43" s="11"/>
      <c r="H43" s="6"/>
      <c r="I43" s="11"/>
      <c r="J43" s="254"/>
      <c r="K43" s="251"/>
      <c r="L43" s="256"/>
      <c r="M43" s="256"/>
      <c r="N43" s="132"/>
      <c r="O43" s="6"/>
      <c r="P43" s="6"/>
      <c r="Q43" s="2"/>
      <c r="R43" s="150" t="s">
        <v>6</v>
      </c>
      <c r="S43" s="136" t="s">
        <v>229</v>
      </c>
      <c r="T43" s="150" t="s">
        <v>6</v>
      </c>
      <c r="U43" s="167" t="s">
        <v>268</v>
      </c>
      <c r="V43" s="67">
        <v>1</v>
      </c>
      <c r="W43" s="115">
        <v>0</v>
      </c>
      <c r="X43" s="115">
        <v>6000</v>
      </c>
      <c r="Y43" s="67"/>
      <c r="Z43" s="290">
        <f>X43+Y43</f>
        <v>6000</v>
      </c>
      <c r="AA43" s="67">
        <v>1</v>
      </c>
      <c r="AB43" s="124">
        <v>6000</v>
      </c>
      <c r="AC43" s="115"/>
      <c r="AD43" s="120">
        <v>6000</v>
      </c>
      <c r="AE43" s="62">
        <v>2</v>
      </c>
      <c r="AF43" s="320"/>
      <c r="AG43" s="70">
        <v>6000</v>
      </c>
      <c r="AH43" s="62">
        <v>2</v>
      </c>
      <c r="AI43" s="290">
        <f>6000000/1000</f>
        <v>6000</v>
      </c>
      <c r="AJ43" s="62">
        <v>2</v>
      </c>
      <c r="AK43" s="290">
        <f>6000000/1000</f>
        <v>6000</v>
      </c>
      <c r="AL43" s="62">
        <f>AJ43</f>
        <v>2</v>
      </c>
      <c r="AM43" s="475">
        <f>6000000/1000</f>
        <v>6000</v>
      </c>
      <c r="AN43" s="3"/>
      <c r="AO43" s="2"/>
    </row>
    <row r="44" spans="1:41" s="114" customFormat="1" ht="11.25">
      <c r="A44" s="1649"/>
      <c r="B44" s="132"/>
      <c r="C44" s="1652"/>
      <c r="D44" s="133"/>
      <c r="E44" s="134"/>
      <c r="F44" s="132"/>
      <c r="G44" s="11"/>
      <c r="H44" s="6"/>
      <c r="I44" s="11"/>
      <c r="J44" s="375"/>
      <c r="K44" s="369"/>
      <c r="L44" s="377"/>
      <c r="M44" s="377"/>
      <c r="N44" s="132"/>
      <c r="O44" s="6"/>
      <c r="P44" s="6"/>
      <c r="Q44" s="6"/>
      <c r="R44" s="150"/>
      <c r="S44" s="136"/>
      <c r="T44" s="150"/>
      <c r="U44" s="167"/>
      <c r="V44" s="67"/>
      <c r="W44" s="115"/>
      <c r="X44" s="115">
        <v>0</v>
      </c>
      <c r="Y44" s="67"/>
      <c r="Z44" s="527"/>
      <c r="AA44" s="67"/>
      <c r="AB44" s="124"/>
      <c r="AC44" s="67"/>
      <c r="AD44" s="291"/>
      <c r="AE44" s="62"/>
      <c r="AF44" s="384"/>
      <c r="AG44" s="69"/>
      <c r="AH44" s="62"/>
      <c r="AI44" s="69"/>
      <c r="AJ44" s="62"/>
      <c r="AK44" s="69"/>
      <c r="AL44" s="62"/>
      <c r="AM44" s="69"/>
      <c r="AN44" s="3"/>
      <c r="AO44" s="2"/>
    </row>
    <row r="45" spans="1:41" s="114" customFormat="1" ht="11.25">
      <c r="A45" s="1649"/>
      <c r="B45" s="132"/>
      <c r="C45" s="1652"/>
      <c r="D45" s="133"/>
      <c r="E45" s="134"/>
      <c r="F45" s="150" t="s">
        <v>24</v>
      </c>
      <c r="G45" s="1602" t="s">
        <v>195</v>
      </c>
      <c r="H45" s="150" t="s">
        <v>6</v>
      </c>
      <c r="I45" s="1602" t="s">
        <v>411</v>
      </c>
      <c r="J45" s="10" t="s">
        <v>6</v>
      </c>
      <c r="K45" s="1602" t="s">
        <v>196</v>
      </c>
      <c r="L45" s="9" t="s">
        <v>6</v>
      </c>
      <c r="M45" s="1602" t="s">
        <v>198</v>
      </c>
      <c r="N45" s="132"/>
      <c r="O45" s="6"/>
      <c r="P45" s="6"/>
      <c r="Q45" s="6"/>
      <c r="R45" s="1660" t="s">
        <v>220</v>
      </c>
      <c r="S45" s="1661"/>
      <c r="T45" s="1660" t="s">
        <v>281</v>
      </c>
      <c r="U45" s="1661"/>
      <c r="V45" s="67"/>
      <c r="W45" s="115"/>
      <c r="X45" s="115">
        <v>0</v>
      </c>
      <c r="Y45" s="44">
        <f>SUM(Y47:Y52)</f>
        <v>7460</v>
      </c>
      <c r="Z45" s="497">
        <f>SUM(Z47:Z52)</f>
        <v>40777.300000000003</v>
      </c>
      <c r="AA45" s="77"/>
      <c r="AB45" s="44">
        <f>SUM(AB47:AB50)</f>
        <v>76724.5</v>
      </c>
      <c r="AC45" s="44">
        <f>SUM(AC47:AC53)</f>
        <v>18405</v>
      </c>
      <c r="AD45" s="42">
        <f>SUM(AD47:AD52)</f>
        <v>95129.5</v>
      </c>
      <c r="AE45" s="168"/>
      <c r="AF45" s="42">
        <v>41417.129999999997</v>
      </c>
      <c r="AG45" s="42">
        <f>SUM(AG47:AG52)</f>
        <v>85120</v>
      </c>
      <c r="AH45" s="168"/>
      <c r="AI45" s="42">
        <f>SUM(AI47:AI52)</f>
        <v>92245</v>
      </c>
      <c r="AJ45" s="168"/>
      <c r="AK45" s="42">
        <f>SUM(AK47:AK49)</f>
        <v>92245</v>
      </c>
      <c r="AL45" s="169"/>
      <c r="AM45" s="42">
        <f>SUM(AM47:AM49)</f>
        <v>92245</v>
      </c>
      <c r="AN45" s="3"/>
      <c r="AO45" s="2"/>
    </row>
    <row r="46" spans="1:41" s="114" customFormat="1" ht="11.25">
      <c r="A46" s="1649"/>
      <c r="B46" s="132"/>
      <c r="C46" s="1652"/>
      <c r="D46" s="133"/>
      <c r="E46" s="134"/>
      <c r="F46" s="150"/>
      <c r="G46" s="1602"/>
      <c r="H46" s="150"/>
      <c r="I46" s="1602"/>
      <c r="J46" s="10"/>
      <c r="K46" s="1602"/>
      <c r="L46" s="9"/>
      <c r="M46" s="1602"/>
      <c r="N46" s="132"/>
      <c r="O46" s="6"/>
      <c r="P46" s="6"/>
      <c r="Q46" s="6"/>
      <c r="R46" s="1660" t="s">
        <v>21</v>
      </c>
      <c r="S46" s="1661"/>
      <c r="T46" s="260"/>
      <c r="U46" s="261"/>
      <c r="V46" s="67"/>
      <c r="W46" s="115"/>
      <c r="X46" s="115">
        <v>0</v>
      </c>
      <c r="Y46" s="67"/>
      <c r="Z46" s="495"/>
      <c r="AA46" s="77"/>
      <c r="AB46" s="44"/>
      <c r="AC46" s="77"/>
      <c r="AD46" s="42"/>
      <c r="AE46" s="168"/>
      <c r="AF46" s="321"/>
      <c r="AG46" s="42"/>
      <c r="AH46" s="168"/>
      <c r="AI46" s="42"/>
      <c r="AJ46" s="168"/>
      <c r="AK46" s="42"/>
      <c r="AL46" s="169"/>
      <c r="AM46" s="42"/>
      <c r="AN46" s="3"/>
      <c r="AO46" s="2"/>
    </row>
    <row r="47" spans="1:41" s="6" customFormat="1" ht="22.5">
      <c r="A47" s="1649"/>
      <c r="B47" s="132"/>
      <c r="C47" s="1652"/>
      <c r="D47" s="133"/>
      <c r="E47" s="134"/>
      <c r="F47" s="132"/>
      <c r="G47" s="1602"/>
      <c r="H47" s="132"/>
      <c r="I47" s="1602"/>
      <c r="J47" s="254"/>
      <c r="K47" s="1602"/>
      <c r="L47" s="256"/>
      <c r="M47" s="1602"/>
      <c r="N47" s="132"/>
      <c r="R47" s="150" t="s">
        <v>6</v>
      </c>
      <c r="S47" s="136" t="s">
        <v>46</v>
      </c>
      <c r="T47" s="150" t="s">
        <v>6</v>
      </c>
      <c r="U47" s="11" t="s">
        <v>240</v>
      </c>
      <c r="V47" s="67">
        <v>4</v>
      </c>
      <c r="W47" s="115">
        <v>4</v>
      </c>
      <c r="X47" s="115">
        <v>10447.799999999999</v>
      </c>
      <c r="Y47" s="67"/>
      <c r="Z47" s="290">
        <f t="shared" ref="Z47:Z53" si="5">X47+Y47</f>
        <v>10447.799999999999</v>
      </c>
      <c r="AA47" s="67">
        <v>4</v>
      </c>
      <c r="AB47" s="124">
        <v>24930.6</v>
      </c>
      <c r="AC47" s="67"/>
      <c r="AD47" s="289">
        <f>AB47+AC47</f>
        <v>24930.6</v>
      </c>
      <c r="AE47" s="54">
        <v>6</v>
      </c>
      <c r="AF47" s="315"/>
      <c r="AG47" s="291"/>
      <c r="AH47" s="54">
        <v>6</v>
      </c>
      <c r="AI47" s="291"/>
      <c r="AJ47" s="54">
        <v>6</v>
      </c>
      <c r="AK47" s="291"/>
      <c r="AL47" s="54">
        <v>6</v>
      </c>
      <c r="AM47" s="291"/>
      <c r="AN47" s="3"/>
      <c r="AO47" s="2"/>
    </row>
    <row r="48" spans="1:41" s="6" customFormat="1" ht="22.5">
      <c r="A48" s="1649"/>
      <c r="B48" s="132"/>
      <c r="C48" s="1652"/>
      <c r="D48" s="133"/>
      <c r="E48" s="134"/>
      <c r="F48" s="132"/>
      <c r="G48" s="1602"/>
      <c r="H48" s="132"/>
      <c r="I48" s="1602"/>
      <c r="J48" s="284"/>
      <c r="K48" s="1602"/>
      <c r="L48" s="286"/>
      <c r="M48" s="1602"/>
      <c r="N48" s="132"/>
      <c r="R48" s="132" t="s">
        <v>5</v>
      </c>
      <c r="S48" s="136" t="s">
        <v>317</v>
      </c>
      <c r="T48" s="132" t="s">
        <v>5</v>
      </c>
      <c r="U48" s="11" t="s">
        <v>437</v>
      </c>
      <c r="V48" s="67"/>
      <c r="W48" s="115"/>
      <c r="X48" s="115">
        <v>0</v>
      </c>
      <c r="Y48" s="125"/>
      <c r="Z48" s="158">
        <f t="shared" si="5"/>
        <v>0</v>
      </c>
      <c r="AA48" s="67"/>
      <c r="AB48" s="124"/>
      <c r="AC48" s="125"/>
      <c r="AD48" s="287">
        <f t="shared" ref="AD48:AD53" si="6">AB48+AC48</f>
        <v>0</v>
      </c>
      <c r="AE48" s="593">
        <v>6</v>
      </c>
      <c r="AF48" s="315"/>
      <c r="AG48" s="291">
        <v>37732</v>
      </c>
      <c r="AH48" s="54"/>
      <c r="AI48" s="291">
        <f>40357000/1000</f>
        <v>40357</v>
      </c>
      <c r="AJ48" s="54"/>
      <c r="AK48" s="291">
        <v>40357</v>
      </c>
      <c r="AL48" s="54"/>
      <c r="AM48" s="291">
        <f>40357000/1000</f>
        <v>40357</v>
      </c>
      <c r="AN48" s="3"/>
      <c r="AO48" s="2"/>
    </row>
    <row r="49" spans="1:41" s="6" customFormat="1" ht="22.5">
      <c r="A49" s="1649"/>
      <c r="B49" s="132"/>
      <c r="C49" s="1652"/>
      <c r="D49" s="133"/>
      <c r="E49" s="134"/>
      <c r="F49" s="132"/>
      <c r="G49" s="1602"/>
      <c r="H49" s="132"/>
      <c r="I49" s="1602"/>
      <c r="J49" s="254"/>
      <c r="K49" s="1602"/>
      <c r="L49" s="256"/>
      <c r="M49" s="1602"/>
      <c r="N49" s="132"/>
      <c r="R49" s="132" t="s">
        <v>7</v>
      </c>
      <c r="S49" s="136" t="s">
        <v>221</v>
      </c>
      <c r="T49" s="150" t="s">
        <v>7</v>
      </c>
      <c r="U49" s="11" t="s">
        <v>241</v>
      </c>
      <c r="V49" s="67">
        <v>6</v>
      </c>
      <c r="W49" s="67">
        <v>9</v>
      </c>
      <c r="X49" s="115">
        <v>22869.5</v>
      </c>
      <c r="Y49" s="125"/>
      <c r="Z49" s="158">
        <f t="shared" si="5"/>
        <v>22869.5</v>
      </c>
      <c r="AA49" s="67">
        <v>14</v>
      </c>
      <c r="AB49" s="124">
        <v>35573.9</v>
      </c>
      <c r="AC49" s="125">
        <v>10365</v>
      </c>
      <c r="AD49" s="287">
        <f t="shared" si="6"/>
        <v>45938.9</v>
      </c>
      <c r="AE49" s="54">
        <v>10</v>
      </c>
      <c r="AF49" s="315"/>
      <c r="AG49" s="291">
        <v>47388</v>
      </c>
      <c r="AH49" s="54">
        <v>10</v>
      </c>
      <c r="AI49" s="291">
        <f>51888000/1000</f>
        <v>51888</v>
      </c>
      <c r="AJ49" s="54">
        <v>10</v>
      </c>
      <c r="AK49" s="291">
        <v>51888</v>
      </c>
      <c r="AL49" s="54">
        <v>10</v>
      </c>
      <c r="AM49" s="291">
        <f>51888000/1000</f>
        <v>51888</v>
      </c>
      <c r="AN49" s="3"/>
      <c r="AO49" s="2"/>
    </row>
    <row r="50" spans="1:41" s="6" customFormat="1" ht="11.25">
      <c r="A50" s="1649"/>
      <c r="B50" s="132"/>
      <c r="C50" s="1652"/>
      <c r="D50" s="133"/>
      <c r="E50" s="134"/>
      <c r="F50" s="132"/>
      <c r="G50" s="369"/>
      <c r="H50" s="132"/>
      <c r="I50" s="369"/>
      <c r="J50" s="375"/>
      <c r="K50" s="369"/>
      <c r="L50" s="377"/>
      <c r="M50" s="1602"/>
      <c r="N50" s="132"/>
      <c r="R50" s="132" t="s">
        <v>24</v>
      </c>
      <c r="S50" s="136" t="s">
        <v>454</v>
      </c>
      <c r="T50" s="132" t="s">
        <v>24</v>
      </c>
      <c r="U50" s="101"/>
      <c r="V50" s="67"/>
      <c r="W50" s="67"/>
      <c r="X50" s="115">
        <v>0</v>
      </c>
      <c r="Y50" s="125"/>
      <c r="Z50" s="158">
        <f t="shared" si="5"/>
        <v>0</v>
      </c>
      <c r="AA50" s="483"/>
      <c r="AB50" s="124">
        <v>16220</v>
      </c>
      <c r="AC50" s="484"/>
      <c r="AD50" s="287">
        <f t="shared" si="6"/>
        <v>16220</v>
      </c>
      <c r="AE50" s="54"/>
      <c r="AF50" s="291"/>
      <c r="AG50" s="291"/>
      <c r="AH50" s="54"/>
      <c r="AI50" s="291"/>
      <c r="AJ50" s="54"/>
      <c r="AK50" s="291"/>
      <c r="AL50" s="54"/>
      <c r="AM50" s="291"/>
      <c r="AN50" s="3"/>
      <c r="AO50" s="2"/>
    </row>
    <row r="51" spans="1:41" s="6" customFormat="1" ht="11.25">
      <c r="A51" s="1649"/>
      <c r="B51" s="132"/>
      <c r="C51" s="1652"/>
      <c r="D51" s="133"/>
      <c r="E51" s="134"/>
      <c r="F51" s="132"/>
      <c r="G51" s="464"/>
      <c r="H51" s="132"/>
      <c r="I51" s="464"/>
      <c r="J51" s="469"/>
      <c r="K51" s="464"/>
      <c r="L51" s="471"/>
      <c r="M51" s="1602"/>
      <c r="N51" s="132"/>
      <c r="R51" s="132" t="s">
        <v>26</v>
      </c>
      <c r="S51" s="136" t="s">
        <v>45</v>
      </c>
      <c r="T51" s="132" t="s">
        <v>26</v>
      </c>
      <c r="U51" s="101" t="s">
        <v>457</v>
      </c>
      <c r="V51" s="67"/>
      <c r="W51" s="67">
        <v>1</v>
      </c>
      <c r="X51" s="115">
        <v>0</v>
      </c>
      <c r="Y51" s="125">
        <v>2510</v>
      </c>
      <c r="Z51" s="158">
        <f t="shared" si="5"/>
        <v>2510</v>
      </c>
      <c r="AA51" s="483">
        <v>1</v>
      </c>
      <c r="AB51" s="124"/>
      <c r="AC51" s="484">
        <v>2890</v>
      </c>
      <c r="AD51" s="287">
        <f t="shared" si="6"/>
        <v>2890</v>
      </c>
      <c r="AE51" s="54"/>
      <c r="AF51" s="291"/>
      <c r="AG51" s="291"/>
      <c r="AH51" s="54"/>
      <c r="AI51" s="291"/>
      <c r="AJ51" s="54"/>
      <c r="AK51" s="291"/>
      <c r="AL51" s="54"/>
      <c r="AM51" s="291"/>
      <c r="AN51" s="3"/>
      <c r="AO51" s="2"/>
    </row>
    <row r="52" spans="1:41" s="6" customFormat="1" ht="22.5">
      <c r="A52" s="1649"/>
      <c r="B52" s="132"/>
      <c r="C52" s="1652"/>
      <c r="D52" s="133"/>
      <c r="E52" s="134"/>
      <c r="F52" s="132"/>
      <c r="G52" s="464"/>
      <c r="H52" s="132"/>
      <c r="I52" s="464"/>
      <c r="J52" s="469"/>
      <c r="K52" s="464"/>
      <c r="L52" s="471"/>
      <c r="M52" s="1602"/>
      <c r="N52" s="132"/>
      <c r="R52" s="132" t="s">
        <v>35</v>
      </c>
      <c r="S52" s="136" t="s">
        <v>458</v>
      </c>
      <c r="T52" s="132">
        <v>6</v>
      </c>
      <c r="U52" s="136" t="s">
        <v>459</v>
      </c>
      <c r="V52" s="67"/>
      <c r="W52" s="67">
        <v>1</v>
      </c>
      <c r="X52" s="115">
        <v>0</v>
      </c>
      <c r="Y52" s="125">
        <v>4950</v>
      </c>
      <c r="Z52" s="158">
        <f t="shared" si="5"/>
        <v>4950</v>
      </c>
      <c r="AA52" s="483">
        <v>1</v>
      </c>
      <c r="AB52" s="124"/>
      <c r="AC52" s="484">
        <v>5150</v>
      </c>
      <c r="AD52" s="287">
        <f t="shared" si="6"/>
        <v>5150</v>
      </c>
      <c r="AE52" s="54"/>
      <c r="AF52" s="291"/>
      <c r="AG52" s="291"/>
      <c r="AH52" s="54"/>
      <c r="AI52" s="291"/>
      <c r="AJ52" s="54"/>
      <c r="AK52" s="291"/>
      <c r="AL52" s="54"/>
      <c r="AM52" s="291"/>
      <c r="AN52" s="3"/>
      <c r="AO52" s="2"/>
    </row>
    <row r="53" spans="1:41" s="6" customFormat="1" ht="22.5">
      <c r="A53" s="1649"/>
      <c r="B53" s="132"/>
      <c r="C53" s="1652"/>
      <c r="D53" s="133"/>
      <c r="E53" s="134"/>
      <c r="F53" s="132"/>
      <c r="G53" s="464"/>
      <c r="H53" s="132"/>
      <c r="I53" s="464"/>
      <c r="J53" s="469"/>
      <c r="K53" s="464"/>
      <c r="L53" s="471"/>
      <c r="M53" s="1602"/>
      <c r="N53" s="132"/>
      <c r="R53" s="132">
        <v>7</v>
      </c>
      <c r="S53" s="136" t="s">
        <v>460</v>
      </c>
      <c r="T53" s="132">
        <v>7</v>
      </c>
      <c r="U53" s="101" t="s">
        <v>465</v>
      </c>
      <c r="V53" s="67"/>
      <c r="W53" s="67">
        <v>1</v>
      </c>
      <c r="X53" s="115">
        <v>8719</v>
      </c>
      <c r="Y53" s="67"/>
      <c r="Z53" s="290">
        <f t="shared" si="5"/>
        <v>8719</v>
      </c>
      <c r="AA53" s="483">
        <v>1</v>
      </c>
      <c r="AB53" s="124"/>
      <c r="AC53" s="484">
        <v>0</v>
      </c>
      <c r="AD53" s="287">
        <f t="shared" si="6"/>
        <v>0</v>
      </c>
      <c r="AE53" s="54"/>
      <c r="AF53" s="291"/>
      <c r="AG53" s="291"/>
      <c r="AH53" s="54"/>
      <c r="AI53" s="291"/>
      <c r="AJ53" s="54"/>
      <c r="AK53" s="291"/>
      <c r="AL53" s="54"/>
      <c r="AM53" s="291"/>
      <c r="AN53" s="3"/>
      <c r="AO53" s="2"/>
    </row>
    <row r="54" spans="1:41" s="6" customFormat="1" ht="22.5">
      <c r="A54" s="1649"/>
      <c r="B54" s="132"/>
      <c r="C54" s="1652"/>
      <c r="D54" s="133"/>
      <c r="E54" s="134"/>
      <c r="F54" s="132"/>
      <c r="G54" s="1636" t="s">
        <v>322</v>
      </c>
      <c r="H54" s="132">
        <v>2</v>
      </c>
      <c r="I54" s="11" t="s">
        <v>412</v>
      </c>
      <c r="J54" s="254"/>
      <c r="K54" s="11"/>
      <c r="L54" s="256"/>
      <c r="M54" s="1602"/>
      <c r="N54" s="132"/>
      <c r="R54" s="1608" t="s">
        <v>222</v>
      </c>
      <c r="S54" s="1664"/>
      <c r="T54" s="1660" t="s">
        <v>282</v>
      </c>
      <c r="U54" s="1661"/>
      <c r="V54" s="67"/>
      <c r="W54" s="67"/>
      <c r="X54" s="115">
        <v>0</v>
      </c>
      <c r="Y54" s="81">
        <f>SUM(Y56)</f>
        <v>12898</v>
      </c>
      <c r="Z54" s="494">
        <f>SUM(Z56)</f>
        <v>0</v>
      </c>
      <c r="AA54" s="153"/>
      <c r="AB54" s="81">
        <f>SUM(AB56)</f>
        <v>20065</v>
      </c>
      <c r="AC54" s="87">
        <f>SUM(AC56)</f>
        <v>2963</v>
      </c>
      <c r="AD54" s="170">
        <f>SUM(AD56)</f>
        <v>23028</v>
      </c>
      <c r="AE54" s="107"/>
      <c r="AF54" s="316"/>
      <c r="AG54" s="170">
        <f>SUM(AG56)</f>
        <v>30040</v>
      </c>
      <c r="AH54" s="107"/>
      <c r="AI54" s="170">
        <f>SUM(AI56)</f>
        <v>30040</v>
      </c>
      <c r="AJ54" s="107"/>
      <c r="AK54" s="170">
        <f>SUM(AK56)</f>
        <v>30040</v>
      </c>
      <c r="AL54" s="107"/>
      <c r="AM54" s="170">
        <f>SUM(AM56)</f>
        <v>30040</v>
      </c>
      <c r="AN54" s="3"/>
      <c r="AO54" s="2"/>
    </row>
    <row r="55" spans="1:41" s="6" customFormat="1" ht="11.25">
      <c r="A55" s="1649"/>
      <c r="B55" s="132"/>
      <c r="C55" s="1652"/>
      <c r="D55" s="133"/>
      <c r="E55" s="134"/>
      <c r="F55" s="132"/>
      <c r="G55" s="1636"/>
      <c r="H55" s="132"/>
      <c r="I55" s="11"/>
      <c r="J55" s="254"/>
      <c r="K55" s="251"/>
      <c r="L55" s="256"/>
      <c r="M55" s="1602"/>
      <c r="N55" s="132"/>
      <c r="R55" s="1608" t="s">
        <v>348</v>
      </c>
      <c r="S55" s="1609"/>
      <c r="T55" s="260"/>
      <c r="U55" s="261"/>
      <c r="V55" s="67"/>
      <c r="W55" s="67"/>
      <c r="X55" s="115">
        <v>0</v>
      </c>
      <c r="Y55" s="67"/>
      <c r="Z55" s="494"/>
      <c r="AA55" s="153"/>
      <c r="AB55" s="81"/>
      <c r="AC55" s="154"/>
      <c r="AD55" s="170"/>
      <c r="AE55" s="107"/>
      <c r="AF55" s="316"/>
      <c r="AG55" s="170"/>
      <c r="AH55" s="107"/>
      <c r="AI55" s="170"/>
      <c r="AJ55" s="107"/>
      <c r="AK55" s="170"/>
      <c r="AL55" s="107"/>
      <c r="AM55" s="170"/>
      <c r="AN55" s="3"/>
      <c r="AO55" s="2"/>
    </row>
    <row r="56" spans="1:41" s="6" customFormat="1" ht="90">
      <c r="A56" s="1649"/>
      <c r="B56" s="132"/>
      <c r="C56" s="1652"/>
      <c r="D56" s="133"/>
      <c r="E56" s="134"/>
      <c r="F56" s="132"/>
      <c r="G56" s="1636"/>
      <c r="H56" s="132"/>
      <c r="I56" s="11"/>
      <c r="J56" s="254"/>
      <c r="K56" s="251" t="s">
        <v>197</v>
      </c>
      <c r="L56" s="256"/>
      <c r="M56" s="1602"/>
      <c r="N56" s="132"/>
      <c r="R56" s="150" t="s">
        <v>6</v>
      </c>
      <c r="S56" s="171" t="s">
        <v>223</v>
      </c>
      <c r="T56" s="150" t="s">
        <v>6</v>
      </c>
      <c r="U56" s="11" t="s">
        <v>242</v>
      </c>
      <c r="V56" s="67">
        <v>5</v>
      </c>
      <c r="W56" s="67">
        <v>7</v>
      </c>
      <c r="X56" s="115">
        <v>16615.2</v>
      </c>
      <c r="Y56" s="67">
        <f>10040+2858</f>
        <v>12898</v>
      </c>
      <c r="Z56" s="527"/>
      <c r="AA56" s="67">
        <v>7</v>
      </c>
      <c r="AB56" s="124">
        <v>20065</v>
      </c>
      <c r="AC56" s="115">
        <v>2963</v>
      </c>
      <c r="AD56" s="291">
        <f>AB56+AC56</f>
        <v>23028</v>
      </c>
      <c r="AE56" s="54">
        <v>6</v>
      </c>
      <c r="AF56" s="315"/>
      <c r="AG56" s="291">
        <v>30040</v>
      </c>
      <c r="AH56" s="54">
        <v>6</v>
      </c>
      <c r="AI56" s="291">
        <f>30040000/1000</f>
        <v>30040</v>
      </c>
      <c r="AJ56" s="54">
        <v>6</v>
      </c>
      <c r="AK56" s="291">
        <f>30040000/1000</f>
        <v>30040</v>
      </c>
      <c r="AL56" s="54"/>
      <c r="AM56" s="291">
        <f>30040000/1000</f>
        <v>30040</v>
      </c>
      <c r="AN56" s="3"/>
      <c r="AO56" s="2"/>
    </row>
    <row r="57" spans="1:41" s="6" customFormat="1" ht="33.75">
      <c r="A57" s="1649"/>
      <c r="B57" s="132"/>
      <c r="C57" s="1652"/>
      <c r="D57" s="133"/>
      <c r="E57" s="134"/>
      <c r="F57" s="132"/>
      <c r="G57" s="241" t="s">
        <v>321</v>
      </c>
      <c r="H57" s="132"/>
      <c r="I57" s="11"/>
      <c r="J57" s="254"/>
      <c r="K57" s="11"/>
      <c r="L57" s="256"/>
      <c r="M57" s="1602"/>
      <c r="N57" s="132"/>
      <c r="R57" s="173" t="s">
        <v>225</v>
      </c>
      <c r="S57" s="174"/>
      <c r="T57" s="1608" t="s">
        <v>284</v>
      </c>
      <c r="U57" s="1609"/>
      <c r="V57" s="153">
        <v>1</v>
      </c>
      <c r="W57" s="153">
        <v>1</v>
      </c>
      <c r="X57" s="154">
        <v>0</v>
      </c>
      <c r="Y57" s="81">
        <f>SUM(Y59:Y59)</f>
        <v>0</v>
      </c>
      <c r="Z57" s="494">
        <f>SUM(Z59:Z59)</f>
        <v>0</v>
      </c>
      <c r="AA57" s="153">
        <v>1</v>
      </c>
      <c r="AB57" s="81">
        <f>SUM(AB59:AB59)</f>
        <v>6288.2</v>
      </c>
      <c r="AC57" s="154"/>
      <c r="AD57" s="170">
        <f>SUM(AD59:AD59)</f>
        <v>6288.2</v>
      </c>
      <c r="AE57" s="107">
        <v>1</v>
      </c>
      <c r="AF57" s="316">
        <v>3245.42</v>
      </c>
      <c r="AG57" s="170">
        <f>SUM(AG59:AG59)</f>
        <v>31099.5</v>
      </c>
      <c r="AH57" s="107">
        <v>1</v>
      </c>
      <c r="AI57" s="170">
        <f>SUM(AI59:AI59)</f>
        <v>33349.5</v>
      </c>
      <c r="AJ57" s="107">
        <v>1</v>
      </c>
      <c r="AK57" s="170">
        <f>SUM(AK59:AK59)</f>
        <v>33349.5</v>
      </c>
      <c r="AL57" s="107">
        <v>1</v>
      </c>
      <c r="AM57" s="170">
        <f>SUM(AM59:AM59)</f>
        <v>33349.5</v>
      </c>
      <c r="AN57" s="3"/>
      <c r="AO57" s="3"/>
    </row>
    <row r="58" spans="1:41" s="6" customFormat="1" ht="11.25">
      <c r="A58" s="1649"/>
      <c r="B58" s="132"/>
      <c r="C58" s="1652"/>
      <c r="D58" s="133"/>
      <c r="E58" s="134"/>
      <c r="F58" s="132"/>
      <c r="G58" s="241"/>
      <c r="H58" s="132"/>
      <c r="I58" s="11"/>
      <c r="J58" s="254"/>
      <c r="K58" s="11"/>
      <c r="L58" s="256"/>
      <c r="M58" s="1602"/>
      <c r="N58" s="132"/>
      <c r="R58" s="1617" t="s">
        <v>348</v>
      </c>
      <c r="S58" s="1637"/>
      <c r="T58" s="252"/>
      <c r="U58" s="253"/>
      <c r="V58" s="153"/>
      <c r="W58" s="153"/>
      <c r="X58" s="154">
        <v>0</v>
      </c>
      <c r="Y58" s="153"/>
      <c r="Z58" s="494"/>
      <c r="AA58" s="153"/>
      <c r="AB58" s="81"/>
      <c r="AC58" s="154"/>
      <c r="AD58" s="170"/>
      <c r="AE58" s="107"/>
      <c r="AF58" s="316"/>
      <c r="AG58" s="170"/>
      <c r="AH58" s="107"/>
      <c r="AI58" s="170"/>
      <c r="AJ58" s="107"/>
      <c r="AK58" s="170"/>
      <c r="AL58" s="107"/>
      <c r="AM58" s="170"/>
      <c r="AN58" s="3"/>
      <c r="AO58" s="2"/>
    </row>
    <row r="59" spans="1:41" s="6" customFormat="1" ht="22.5">
      <c r="A59" s="1649"/>
      <c r="B59" s="132"/>
      <c r="C59" s="1652"/>
      <c r="D59" s="133"/>
      <c r="E59" s="134"/>
      <c r="F59" s="132"/>
      <c r="G59" s="241"/>
      <c r="H59" s="132"/>
      <c r="I59" s="11"/>
      <c r="J59" s="254"/>
      <c r="K59" s="251"/>
      <c r="L59" s="256"/>
      <c r="M59" s="1602"/>
      <c r="N59" s="132"/>
      <c r="R59" s="150" t="s">
        <v>6</v>
      </c>
      <c r="S59" s="171" t="s">
        <v>438</v>
      </c>
      <c r="T59" s="150" t="s">
        <v>6</v>
      </c>
      <c r="U59" s="11" t="s">
        <v>244</v>
      </c>
      <c r="V59" s="67">
        <v>1</v>
      </c>
      <c r="W59" s="67">
        <v>2</v>
      </c>
      <c r="X59" s="115">
        <v>2454</v>
      </c>
      <c r="Y59" s="67"/>
      <c r="Z59" s="527"/>
      <c r="AA59" s="67">
        <v>2</v>
      </c>
      <c r="AB59" s="124">
        <v>6288.2</v>
      </c>
      <c r="AC59" s="115"/>
      <c r="AD59" s="291">
        <v>6288.2</v>
      </c>
      <c r="AE59" s="54">
        <v>2</v>
      </c>
      <c r="AF59" s="315"/>
      <c r="AG59" s="291">
        <v>31099.5</v>
      </c>
      <c r="AH59" s="54">
        <v>2</v>
      </c>
      <c r="AI59" s="291">
        <v>33349.5</v>
      </c>
      <c r="AJ59" s="54">
        <v>2</v>
      </c>
      <c r="AK59" s="291">
        <v>33349.5</v>
      </c>
      <c r="AL59" s="54">
        <v>2</v>
      </c>
      <c r="AM59" s="291">
        <v>33349.5</v>
      </c>
      <c r="AN59" s="3"/>
      <c r="AO59" s="2"/>
    </row>
    <row r="60" spans="1:41" s="6" customFormat="1" ht="11.25">
      <c r="A60" s="1649"/>
      <c r="B60" s="132"/>
      <c r="C60" s="1652"/>
      <c r="D60" s="133"/>
      <c r="E60" s="134"/>
      <c r="F60" s="132"/>
      <c r="G60" s="1636" t="s">
        <v>323</v>
      </c>
      <c r="H60" s="132"/>
      <c r="I60" s="11"/>
      <c r="J60" s="254"/>
      <c r="K60" s="251"/>
      <c r="L60" s="256"/>
      <c r="M60" s="256"/>
      <c r="N60" s="132"/>
      <c r="R60" s="1617" t="s">
        <v>47</v>
      </c>
      <c r="S60" s="1614"/>
      <c r="T60" s="1608" t="s">
        <v>263</v>
      </c>
      <c r="U60" s="1609"/>
      <c r="V60" s="76"/>
      <c r="W60" s="153"/>
      <c r="X60" s="154">
        <v>0</v>
      </c>
      <c r="Y60" s="153"/>
      <c r="Z60" s="494">
        <f>SUM(Z63:Z64)</f>
        <v>0</v>
      </c>
      <c r="AA60" s="153"/>
      <c r="AB60" s="81">
        <f>SUM(AB63:AB64)</f>
        <v>73982</v>
      </c>
      <c r="AC60" s="154"/>
      <c r="AD60" s="170">
        <f>SUM(AD63:AD64)</f>
        <v>73982</v>
      </c>
      <c r="AE60" s="107"/>
      <c r="AF60" s="316">
        <v>180461.74</v>
      </c>
      <c r="AG60" s="170">
        <f>SUM(AG63:AG64)</f>
        <v>82800</v>
      </c>
      <c r="AH60" s="107"/>
      <c r="AI60" s="170">
        <f>SUM(AI63:AI64)</f>
        <v>86550</v>
      </c>
      <c r="AJ60" s="107"/>
      <c r="AK60" s="170">
        <f>SUM(AK63:AK64)</f>
        <v>86550</v>
      </c>
      <c r="AL60" s="107"/>
      <c r="AM60" s="170">
        <f>SUM(AM63:AM64)</f>
        <v>86550</v>
      </c>
      <c r="AN60" s="3"/>
      <c r="AO60" s="2"/>
    </row>
    <row r="61" spans="1:41" s="6" customFormat="1" ht="11.25">
      <c r="A61" s="1649"/>
      <c r="B61" s="132"/>
      <c r="C61" s="1652"/>
      <c r="D61" s="133"/>
      <c r="E61" s="134"/>
      <c r="F61" s="132"/>
      <c r="G61" s="1636"/>
      <c r="H61" s="132"/>
      <c r="I61" s="11"/>
      <c r="J61" s="254"/>
      <c r="K61" s="251"/>
      <c r="L61" s="256"/>
      <c r="M61" s="256"/>
      <c r="N61" s="132"/>
      <c r="R61" s="1662" t="s">
        <v>313</v>
      </c>
      <c r="S61" s="1663"/>
      <c r="T61" s="1608"/>
      <c r="U61" s="1609"/>
      <c r="V61" s="77"/>
      <c r="W61" s="154"/>
      <c r="X61" s="154">
        <v>0</v>
      </c>
      <c r="Y61" s="153"/>
      <c r="Z61" s="545"/>
      <c r="AA61" s="153"/>
      <c r="AB61" s="81"/>
      <c r="AC61" s="154"/>
      <c r="AD61" s="170"/>
      <c r="AE61" s="107"/>
      <c r="AF61" s="316"/>
      <c r="AG61" s="170"/>
      <c r="AH61" s="107"/>
      <c r="AI61" s="170"/>
      <c r="AJ61" s="107"/>
      <c r="AK61" s="170"/>
      <c r="AL61" s="107"/>
      <c r="AM61" s="170"/>
      <c r="AN61" s="3"/>
      <c r="AO61" s="2"/>
    </row>
    <row r="62" spans="1:41" s="6" customFormat="1" ht="11.25">
      <c r="A62" s="1649"/>
      <c r="B62" s="132"/>
      <c r="C62" s="1652"/>
      <c r="D62" s="133"/>
      <c r="E62" s="134"/>
      <c r="F62" s="132"/>
      <c r="G62" s="1636"/>
      <c r="H62" s="132"/>
      <c r="I62" s="11"/>
      <c r="J62" s="254"/>
      <c r="K62" s="251"/>
      <c r="L62" s="256"/>
      <c r="M62" s="256"/>
      <c r="N62" s="132"/>
      <c r="R62" s="1662" t="s">
        <v>348</v>
      </c>
      <c r="S62" s="1665"/>
      <c r="T62" s="252"/>
      <c r="U62" s="253"/>
      <c r="V62" s="77"/>
      <c r="W62" s="154"/>
      <c r="X62" s="154">
        <v>0</v>
      </c>
      <c r="Y62" s="153"/>
      <c r="Z62" s="545"/>
      <c r="AA62" s="153"/>
      <c r="AB62" s="81"/>
      <c r="AC62" s="154"/>
      <c r="AD62" s="170"/>
      <c r="AE62" s="107"/>
      <c r="AF62" s="316"/>
      <c r="AG62" s="170"/>
      <c r="AH62" s="107"/>
      <c r="AI62" s="170"/>
      <c r="AJ62" s="107"/>
      <c r="AK62" s="170"/>
      <c r="AL62" s="107"/>
      <c r="AM62" s="170"/>
      <c r="AN62" s="3"/>
      <c r="AO62" s="2"/>
    </row>
    <row r="63" spans="1:41" s="6" customFormat="1" ht="22.5">
      <c r="A63" s="1649"/>
      <c r="B63" s="132"/>
      <c r="C63" s="1652"/>
      <c r="D63" s="133"/>
      <c r="E63" s="134"/>
      <c r="F63" s="132"/>
      <c r="G63" s="1636"/>
      <c r="H63" s="132"/>
      <c r="I63" s="11"/>
      <c r="J63" s="254"/>
      <c r="K63" s="251"/>
      <c r="L63" s="256"/>
      <c r="M63" s="256"/>
      <c r="N63" s="132"/>
      <c r="R63" s="25" t="s">
        <v>6</v>
      </c>
      <c r="S63" s="171" t="s">
        <v>226</v>
      </c>
      <c r="T63" s="150" t="s">
        <v>6</v>
      </c>
      <c r="U63" s="11" t="s">
        <v>228</v>
      </c>
      <c r="V63" s="62">
        <v>0</v>
      </c>
      <c r="W63" s="70">
        <v>1</v>
      </c>
      <c r="X63" s="70">
        <v>89155</v>
      </c>
      <c r="Y63" s="69"/>
      <c r="Z63" s="158"/>
      <c r="AA63" s="67">
        <v>0</v>
      </c>
      <c r="AB63" s="124"/>
      <c r="AC63" s="115"/>
      <c r="AD63" s="291"/>
      <c r="AE63" s="67">
        <v>0</v>
      </c>
      <c r="AF63" s="315"/>
      <c r="AG63" s="291"/>
      <c r="AH63" s="67">
        <v>0</v>
      </c>
      <c r="AI63" s="291"/>
      <c r="AJ63" s="67">
        <v>0</v>
      </c>
      <c r="AK63" s="291"/>
      <c r="AL63" s="67">
        <v>0</v>
      </c>
      <c r="AM63" s="291"/>
      <c r="AN63" s="3"/>
      <c r="AO63" s="2"/>
    </row>
    <row r="64" spans="1:41" s="6" customFormat="1" ht="22.5">
      <c r="A64" s="1649"/>
      <c r="B64" s="132"/>
      <c r="C64" s="1652"/>
      <c r="D64" s="243"/>
      <c r="E64" s="244"/>
      <c r="F64" s="175"/>
      <c r="G64" s="245"/>
      <c r="H64" s="175"/>
      <c r="I64" s="17"/>
      <c r="J64" s="18"/>
      <c r="K64" s="255"/>
      <c r="L64" s="35"/>
      <c r="M64" s="35"/>
      <c r="N64" s="175"/>
      <c r="O64" s="176"/>
      <c r="P64" s="176"/>
      <c r="Q64" s="177"/>
      <c r="R64" s="39" t="s">
        <v>5</v>
      </c>
      <c r="S64" s="248" t="s">
        <v>227</v>
      </c>
      <c r="T64" s="246" t="s">
        <v>5</v>
      </c>
      <c r="U64" s="17" t="s">
        <v>245</v>
      </c>
      <c r="V64" s="231">
        <v>0</v>
      </c>
      <c r="W64" s="231">
        <v>12</v>
      </c>
      <c r="X64" s="232">
        <v>47300</v>
      </c>
      <c r="Y64" s="231"/>
      <c r="Z64" s="498"/>
      <c r="AA64" s="231">
        <v>12</v>
      </c>
      <c r="AB64" s="293">
        <v>73982</v>
      </c>
      <c r="AC64" s="232"/>
      <c r="AD64" s="293">
        <v>73982</v>
      </c>
      <c r="AE64" s="231">
        <v>12</v>
      </c>
      <c r="AF64" s="322"/>
      <c r="AG64" s="293">
        <v>82800</v>
      </c>
      <c r="AH64" s="231">
        <v>12</v>
      </c>
      <c r="AI64" s="293">
        <f>86550000/1000</f>
        <v>86550</v>
      </c>
      <c r="AJ64" s="231">
        <v>12</v>
      </c>
      <c r="AK64" s="293">
        <f>86550000/1000</f>
        <v>86550</v>
      </c>
      <c r="AL64" s="231">
        <v>12</v>
      </c>
      <c r="AM64" s="293">
        <f>86550000/1000</f>
        <v>86550</v>
      </c>
      <c r="AN64" s="242"/>
      <c r="AO64" s="177"/>
    </row>
    <row r="65" spans="1:41" s="6" customFormat="1" ht="11.25">
      <c r="A65" s="1649"/>
      <c r="B65" s="132"/>
      <c r="C65" s="374"/>
      <c r="D65" s="385"/>
      <c r="E65" s="386"/>
      <c r="F65" s="366"/>
      <c r="G65" s="387"/>
      <c r="H65" s="366"/>
      <c r="I65" s="388"/>
      <c r="J65" s="389"/>
      <c r="K65" s="390"/>
      <c r="L65" s="389"/>
      <c r="M65" s="389"/>
      <c r="N65" s="366"/>
      <c r="O65" s="391"/>
      <c r="P65" s="391"/>
      <c r="Q65" s="391"/>
      <c r="R65" s="392"/>
      <c r="S65" s="393"/>
      <c r="T65" s="394"/>
      <c r="U65" s="388"/>
      <c r="V65" s="395"/>
      <c r="W65" s="396"/>
      <c r="X65" s="396">
        <v>0</v>
      </c>
      <c r="Y65" s="396"/>
      <c r="Z65" s="500"/>
      <c r="AA65" s="396"/>
      <c r="AB65" s="398"/>
      <c r="AC65" s="485"/>
      <c r="AD65" s="404"/>
      <c r="AE65" s="395"/>
      <c r="AF65" s="398"/>
      <c r="AG65" s="396"/>
      <c r="AH65" s="395"/>
      <c r="AI65" s="398"/>
      <c r="AJ65" s="396"/>
      <c r="AK65" s="398"/>
      <c r="AL65" s="396"/>
      <c r="AM65" s="398"/>
      <c r="AN65" s="399"/>
      <c r="AO65" s="399"/>
    </row>
    <row r="66" spans="1:41" s="270" customFormat="1" ht="11.25">
      <c r="A66" s="1649"/>
      <c r="B66" s="268"/>
      <c r="C66" s="269"/>
      <c r="D66" s="422" t="s">
        <v>5</v>
      </c>
      <c r="E66" s="1666" t="s">
        <v>371</v>
      </c>
      <c r="F66" s="1615" t="s">
        <v>372</v>
      </c>
      <c r="G66" s="1601"/>
      <c r="H66" s="132"/>
      <c r="I66" s="11"/>
      <c r="J66" s="537"/>
      <c r="K66" s="1602" t="s">
        <v>439</v>
      </c>
      <c r="L66" s="377"/>
      <c r="M66" s="1602" t="s">
        <v>378</v>
      </c>
      <c r="N66" s="132"/>
      <c r="O66" s="6"/>
      <c r="P66" s="6"/>
      <c r="Q66" s="6"/>
      <c r="R66" s="173" t="s">
        <v>347</v>
      </c>
      <c r="S66" s="136"/>
      <c r="T66" s="150"/>
      <c r="U66" s="11"/>
      <c r="V66" s="62"/>
      <c r="W66" s="70"/>
      <c r="X66" s="70">
        <v>0</v>
      </c>
      <c r="Y66" s="70"/>
      <c r="Z66" s="479">
        <f>SUM(Z69:Z96)</f>
        <v>628085.85100000002</v>
      </c>
      <c r="AA66" s="70"/>
      <c r="AB66" s="81"/>
      <c r="AC66" s="62"/>
      <c r="AD66" s="87">
        <f>SUM(AD69:AD96)</f>
        <v>1834252</v>
      </c>
      <c r="AE66" s="77"/>
      <c r="AF66" s="81">
        <f>SUM(AF69:AF96)</f>
        <v>2073055</v>
      </c>
      <c r="AG66" s="81">
        <f>SUM(AG69:AG96)</f>
        <v>2073055</v>
      </c>
      <c r="AH66" s="77"/>
      <c r="AI66" s="81">
        <f>SUM(AI69:AI96)</f>
        <v>2110215</v>
      </c>
      <c r="AJ66" s="80"/>
      <c r="AK66" s="81">
        <f>SUM(AK69:AK96)</f>
        <v>2110215</v>
      </c>
      <c r="AL66" s="80"/>
      <c r="AM66" s="81">
        <f>SUM(AM69:AM96)</f>
        <v>2110215</v>
      </c>
      <c r="AN66" s="2"/>
      <c r="AO66" s="2"/>
    </row>
    <row r="67" spans="1:41" s="270" customFormat="1" ht="11.25">
      <c r="A67" s="1649"/>
      <c r="B67" s="268"/>
      <c r="C67" s="269"/>
      <c r="D67" s="423"/>
      <c r="E67" s="1667"/>
      <c r="F67" s="1616"/>
      <c r="G67" s="1602"/>
      <c r="H67" s="132"/>
      <c r="I67" s="11"/>
      <c r="J67" s="537"/>
      <c r="K67" s="1668"/>
      <c r="L67" s="377"/>
      <c r="M67" s="1602"/>
      <c r="N67" s="132"/>
      <c r="O67" s="6"/>
      <c r="P67" s="6"/>
      <c r="Q67" s="6"/>
      <c r="R67" s="1617" t="s">
        <v>348</v>
      </c>
      <c r="S67" s="1614"/>
      <c r="T67" s="1608" t="s">
        <v>443</v>
      </c>
      <c r="U67" s="1609"/>
      <c r="V67" s="62"/>
      <c r="W67" s="70"/>
      <c r="X67" s="70">
        <v>0</v>
      </c>
      <c r="Y67" s="70"/>
      <c r="Z67" s="290"/>
      <c r="AA67" s="70"/>
      <c r="AB67" s="124"/>
      <c r="AC67" s="62"/>
      <c r="AD67" s="124"/>
      <c r="AE67" s="70"/>
      <c r="AF67" s="124"/>
      <c r="AG67" s="124"/>
      <c r="AH67" s="62"/>
      <c r="AI67" s="124"/>
      <c r="AJ67" s="70"/>
      <c r="AK67" s="124"/>
      <c r="AL67" s="70"/>
      <c r="AM67" s="124"/>
      <c r="AN67" s="2"/>
      <c r="AO67" s="2"/>
    </row>
    <row r="68" spans="1:41" s="270" customFormat="1" ht="11.25">
      <c r="A68" s="1649"/>
      <c r="B68" s="268"/>
      <c r="C68" s="269"/>
      <c r="D68" s="423"/>
      <c r="E68" s="1667"/>
      <c r="F68" s="1616"/>
      <c r="G68" s="1602"/>
      <c r="H68" s="6"/>
      <c r="I68" s="11"/>
      <c r="J68" s="537"/>
      <c r="K68" s="1668"/>
      <c r="L68" s="471"/>
      <c r="M68" s="1602"/>
      <c r="N68" s="132"/>
      <c r="O68" s="6"/>
      <c r="P68" s="6"/>
      <c r="Q68" s="6"/>
      <c r="R68" s="467"/>
      <c r="S68" s="468"/>
      <c r="T68" s="150"/>
      <c r="U68" s="6"/>
      <c r="V68" s="62"/>
      <c r="W68" s="70"/>
      <c r="X68" s="70">
        <v>0</v>
      </c>
      <c r="Y68" s="70"/>
      <c r="Z68" s="290"/>
      <c r="AA68" s="70"/>
      <c r="AB68" s="124"/>
      <c r="AC68" s="62"/>
      <c r="AD68" s="124"/>
      <c r="AE68" s="70"/>
      <c r="AF68" s="291"/>
      <c r="AG68" s="291"/>
      <c r="AH68" s="62"/>
      <c r="AI68" s="124"/>
      <c r="AJ68" s="70"/>
      <c r="AK68" s="124"/>
      <c r="AL68" s="70"/>
      <c r="AM68" s="124"/>
      <c r="AN68" s="2"/>
      <c r="AO68" s="2"/>
    </row>
    <row r="69" spans="1:41" s="270" customFormat="1" ht="45">
      <c r="A69" s="1649"/>
      <c r="B69" s="268"/>
      <c r="C69" s="269"/>
      <c r="D69" s="423"/>
      <c r="E69" s="1667"/>
      <c r="F69" s="1616"/>
      <c r="G69" s="1602"/>
      <c r="H69" s="6" t="s">
        <v>6</v>
      </c>
      <c r="I69" s="11" t="s">
        <v>443</v>
      </c>
      <c r="J69" s="537"/>
      <c r="K69" s="1668"/>
      <c r="L69" s="377"/>
      <c r="M69" s="1602"/>
      <c r="N69" s="132"/>
      <c r="O69" s="6"/>
      <c r="P69" s="6"/>
      <c r="Q69" s="6"/>
      <c r="R69" s="417" t="s">
        <v>6</v>
      </c>
      <c r="S69" s="136" t="s">
        <v>349</v>
      </c>
      <c r="T69" s="417" t="s">
        <v>6</v>
      </c>
      <c r="U69" s="377" t="s">
        <v>419</v>
      </c>
      <c r="V69" s="418"/>
      <c r="W69" s="72">
        <v>1</v>
      </c>
      <c r="X69" s="72">
        <v>0</v>
      </c>
      <c r="Y69" s="72"/>
      <c r="Z69" s="158">
        <v>78466.316000000006</v>
      </c>
      <c r="AA69" s="70">
        <v>1</v>
      </c>
      <c r="AB69" s="120"/>
      <c r="AC69" s="62"/>
      <c r="AD69" s="124">
        <v>80000</v>
      </c>
      <c r="AE69" s="70">
        <v>1</v>
      </c>
      <c r="AF69" s="291">
        <f>120000000/1000</f>
        <v>120000</v>
      </c>
      <c r="AG69" s="291">
        <f>120000000/1000</f>
        <v>120000</v>
      </c>
      <c r="AH69" s="62">
        <v>1</v>
      </c>
      <c r="AI69" s="124">
        <v>120000</v>
      </c>
      <c r="AJ69" s="70">
        <v>1</v>
      </c>
      <c r="AK69" s="124">
        <v>120000</v>
      </c>
      <c r="AL69" s="70">
        <v>1</v>
      </c>
      <c r="AM69" s="124">
        <v>120000</v>
      </c>
      <c r="AN69" s="62"/>
      <c r="AO69" s="55"/>
    </row>
    <row r="70" spans="1:41" s="270" customFormat="1" ht="22.5">
      <c r="A70" s="1649"/>
      <c r="B70" s="268"/>
      <c r="C70" s="269"/>
      <c r="D70" s="133"/>
      <c r="E70" s="134"/>
      <c r="F70" s="132"/>
      <c r="G70" s="241"/>
      <c r="H70" s="1669"/>
      <c r="I70" s="1670"/>
      <c r="J70" s="537"/>
      <c r="K70" s="1668"/>
      <c r="L70" s="377"/>
      <c r="M70" s="1602"/>
      <c r="N70" s="132"/>
      <c r="O70" s="6"/>
      <c r="P70" s="6"/>
      <c r="Q70" s="6"/>
      <c r="R70" s="417" t="s">
        <v>5</v>
      </c>
      <c r="S70" s="136" t="s">
        <v>350</v>
      </c>
      <c r="T70" s="417" t="s">
        <v>5</v>
      </c>
      <c r="U70" s="369" t="s">
        <v>401</v>
      </c>
      <c r="V70" s="418"/>
      <c r="W70" s="72">
        <v>1</v>
      </c>
      <c r="X70" s="72">
        <v>0</v>
      </c>
      <c r="Y70" s="72"/>
      <c r="Z70" s="158">
        <v>15870</v>
      </c>
      <c r="AA70" s="70">
        <v>1</v>
      </c>
      <c r="AB70" s="120"/>
      <c r="AC70" s="70"/>
      <c r="AD70" s="120">
        <v>19920</v>
      </c>
      <c r="AE70" s="70">
        <v>1</v>
      </c>
      <c r="AF70" s="291">
        <f>34400000/1000</f>
        <v>34400</v>
      </c>
      <c r="AG70" s="291">
        <f>34400000/1000</f>
        <v>34400</v>
      </c>
      <c r="AH70" s="62">
        <v>1</v>
      </c>
      <c r="AI70" s="124">
        <v>34400</v>
      </c>
      <c r="AJ70" s="70">
        <v>1</v>
      </c>
      <c r="AK70" s="124">
        <v>34400</v>
      </c>
      <c r="AL70" s="70">
        <v>1</v>
      </c>
      <c r="AM70" s="124">
        <v>34400</v>
      </c>
      <c r="AN70" s="62"/>
      <c r="AO70" s="55"/>
    </row>
    <row r="71" spans="1:41" s="270" customFormat="1">
      <c r="A71" s="1649"/>
      <c r="B71" s="268"/>
      <c r="C71" s="269"/>
      <c r="D71" s="133"/>
      <c r="E71" s="134"/>
      <c r="F71" s="132"/>
      <c r="G71" s="241"/>
      <c r="H71" s="425"/>
      <c r="I71" s="247"/>
      <c r="J71" s="18"/>
      <c r="K71" s="543"/>
      <c r="L71" s="35"/>
      <c r="M71" s="17"/>
      <c r="N71" s="175"/>
      <c r="O71" s="176"/>
      <c r="P71" s="176"/>
      <c r="Q71" s="176"/>
      <c r="R71" s="419"/>
      <c r="S71" s="248"/>
      <c r="T71" s="419"/>
      <c r="U71" s="380"/>
      <c r="V71" s="420"/>
      <c r="W71" s="429"/>
      <c r="X71" s="429">
        <v>0</v>
      </c>
      <c r="Y71" s="429"/>
      <c r="Z71" s="498"/>
      <c r="AA71" s="232"/>
      <c r="AB71" s="481"/>
      <c r="AC71" s="232"/>
      <c r="AD71" s="481"/>
      <c r="AE71" s="232"/>
      <c r="AF71" s="292"/>
      <c r="AG71" s="292"/>
      <c r="AH71" s="231"/>
      <c r="AI71" s="293"/>
      <c r="AJ71" s="232"/>
      <c r="AK71" s="293"/>
      <c r="AL71" s="232"/>
      <c r="AM71" s="293"/>
      <c r="AN71" s="231"/>
      <c r="AO71" s="249"/>
    </row>
    <row r="72" spans="1:41" s="270" customFormat="1">
      <c r="A72" s="1649"/>
      <c r="B72" s="268"/>
      <c r="C72" s="269"/>
      <c r="D72" s="133"/>
      <c r="E72" s="134"/>
      <c r="F72" s="132"/>
      <c r="G72" s="241"/>
      <c r="H72" s="472"/>
      <c r="I72" s="541"/>
      <c r="J72" s="540"/>
      <c r="K72" s="542"/>
      <c r="L72" s="471"/>
      <c r="M72" s="11"/>
      <c r="N72" s="132"/>
      <c r="O72" s="6"/>
      <c r="P72" s="6"/>
      <c r="Q72" s="6"/>
      <c r="R72" s="1604" t="s">
        <v>348</v>
      </c>
      <c r="S72" s="1605"/>
      <c r="T72" s="1604" t="s">
        <v>440</v>
      </c>
      <c r="U72" s="1605"/>
      <c r="V72" s="418"/>
      <c r="W72" s="72"/>
      <c r="X72" s="72">
        <v>0</v>
      </c>
      <c r="Y72" s="72"/>
      <c r="Z72" s="158"/>
      <c r="AA72" s="70"/>
      <c r="AB72" s="120"/>
      <c r="AC72" s="70"/>
      <c r="AD72" s="120"/>
      <c r="AE72" s="70"/>
      <c r="AF72" s="291"/>
      <c r="AG72" s="291"/>
      <c r="AH72" s="62"/>
      <c r="AI72" s="124"/>
      <c r="AJ72" s="70"/>
      <c r="AK72" s="124"/>
      <c r="AL72" s="70"/>
      <c r="AM72" s="124"/>
      <c r="AN72" s="62"/>
      <c r="AO72" s="55"/>
    </row>
    <row r="73" spans="1:41" s="270" customFormat="1" ht="22.5">
      <c r="A73" s="1649"/>
      <c r="B73" s="268"/>
      <c r="C73" s="269"/>
      <c r="D73" s="133"/>
      <c r="E73" s="134"/>
      <c r="F73" s="132"/>
      <c r="G73" s="241"/>
      <c r="H73" s="132" t="s">
        <v>5</v>
      </c>
      <c r="I73" s="1602" t="s">
        <v>440</v>
      </c>
      <c r="J73" s="537"/>
      <c r="K73" s="535"/>
      <c r="L73" s="377"/>
      <c r="M73" s="11"/>
      <c r="N73" s="132"/>
      <c r="O73" s="6"/>
      <c r="P73" s="6"/>
      <c r="Q73" s="6"/>
      <c r="R73" s="417" t="s">
        <v>7</v>
      </c>
      <c r="S73" s="136" t="s">
        <v>351</v>
      </c>
      <c r="T73" s="417" t="s">
        <v>7</v>
      </c>
      <c r="U73" s="373" t="s">
        <v>402</v>
      </c>
      <c r="V73" s="418"/>
      <c r="W73" s="72">
        <v>1</v>
      </c>
      <c r="X73" s="72">
        <v>0</v>
      </c>
      <c r="Y73" s="72"/>
      <c r="Z73" s="158">
        <v>16287</v>
      </c>
      <c r="AA73" s="70">
        <v>1</v>
      </c>
      <c r="AB73" s="120"/>
      <c r="AC73" s="70"/>
      <c r="AD73" s="120">
        <v>19287</v>
      </c>
      <c r="AE73" s="70">
        <v>1</v>
      </c>
      <c r="AF73" s="291">
        <f>20400000/1000</f>
        <v>20400</v>
      </c>
      <c r="AG73" s="291">
        <f>20400000/1000</f>
        <v>20400</v>
      </c>
      <c r="AH73" s="62">
        <v>1</v>
      </c>
      <c r="AI73" s="124">
        <v>20400</v>
      </c>
      <c r="AJ73" s="70">
        <v>1</v>
      </c>
      <c r="AK73" s="124">
        <v>20400</v>
      </c>
      <c r="AL73" s="70">
        <v>1</v>
      </c>
      <c r="AM73" s="124">
        <v>20400</v>
      </c>
      <c r="AN73" s="62"/>
      <c r="AO73" s="55"/>
    </row>
    <row r="74" spans="1:41" s="270" customFormat="1" ht="33.75">
      <c r="A74" s="1649"/>
      <c r="B74" s="268"/>
      <c r="C74" s="269"/>
      <c r="D74" s="133"/>
      <c r="E74" s="134"/>
      <c r="F74" s="132"/>
      <c r="G74" s="241"/>
      <c r="H74" s="6"/>
      <c r="I74" s="1602"/>
      <c r="J74" s="537"/>
      <c r="K74" s="535"/>
      <c r="L74" s="377"/>
      <c r="M74" s="377"/>
      <c r="N74" s="132"/>
      <c r="O74" s="6"/>
      <c r="P74" s="6"/>
      <c r="Q74" s="6"/>
      <c r="R74" s="424" t="s">
        <v>24</v>
      </c>
      <c r="S74" s="136" t="s">
        <v>354</v>
      </c>
      <c r="T74" s="424" t="s">
        <v>24</v>
      </c>
      <c r="U74" s="371" t="s">
        <v>421</v>
      </c>
      <c r="V74" s="418"/>
      <c r="W74" s="72">
        <v>1</v>
      </c>
      <c r="X74" s="72">
        <v>0</v>
      </c>
      <c r="Y74" s="72"/>
      <c r="Z74" s="158">
        <v>38716.5</v>
      </c>
      <c r="AA74" s="70">
        <v>1</v>
      </c>
      <c r="AB74" s="120"/>
      <c r="AC74" s="70"/>
      <c r="AD74" s="120">
        <v>40000</v>
      </c>
      <c r="AE74" s="70">
        <v>1</v>
      </c>
      <c r="AF74" s="291">
        <f>40000000/1000</f>
        <v>40000</v>
      </c>
      <c r="AG74" s="291">
        <f>40000000/1000</f>
        <v>40000</v>
      </c>
      <c r="AH74" s="62">
        <v>1</v>
      </c>
      <c r="AI74" s="124">
        <v>40000</v>
      </c>
      <c r="AJ74" s="70">
        <v>1</v>
      </c>
      <c r="AK74" s="124">
        <v>40000</v>
      </c>
      <c r="AL74" s="70">
        <v>1</v>
      </c>
      <c r="AM74" s="124">
        <v>40000</v>
      </c>
      <c r="AN74" s="62"/>
      <c r="AO74" s="55"/>
    </row>
    <row r="75" spans="1:41" s="270" customFormat="1" ht="22.5">
      <c r="A75" s="1649"/>
      <c r="B75" s="268"/>
      <c r="C75" s="269"/>
      <c r="D75" s="133"/>
      <c r="E75" s="134"/>
      <c r="F75" s="132"/>
      <c r="G75" s="241"/>
      <c r="H75" s="6"/>
      <c r="I75" s="1602"/>
      <c r="J75" s="537"/>
      <c r="K75" s="535"/>
      <c r="L75" s="377"/>
      <c r="M75" s="377"/>
      <c r="N75" s="132"/>
      <c r="O75" s="6"/>
      <c r="P75" s="6"/>
      <c r="Q75" s="6"/>
      <c r="R75" s="417" t="s">
        <v>26</v>
      </c>
      <c r="S75" s="377" t="s">
        <v>420</v>
      </c>
      <c r="T75" s="417" t="s">
        <v>26</v>
      </c>
      <c r="U75" s="373" t="s">
        <v>406</v>
      </c>
      <c r="V75" s="418"/>
      <c r="W75" s="72">
        <v>1</v>
      </c>
      <c r="X75" s="72">
        <v>0</v>
      </c>
      <c r="Y75" s="72"/>
      <c r="Z75" s="158">
        <v>32700</v>
      </c>
      <c r="AA75" s="70">
        <v>1</v>
      </c>
      <c r="AB75" s="120"/>
      <c r="AC75" s="70"/>
      <c r="AD75" s="120">
        <v>35000</v>
      </c>
      <c r="AE75" s="70">
        <v>1</v>
      </c>
      <c r="AF75" s="291">
        <f>37750000/1000</f>
        <v>37750</v>
      </c>
      <c r="AG75" s="291">
        <f>37750000/1000</f>
        <v>37750</v>
      </c>
      <c r="AH75" s="62">
        <v>1</v>
      </c>
      <c r="AI75" s="124">
        <v>37750</v>
      </c>
      <c r="AJ75" s="70">
        <v>1</v>
      </c>
      <c r="AK75" s="124">
        <v>37750</v>
      </c>
      <c r="AL75" s="70">
        <v>1</v>
      </c>
      <c r="AM75" s="124">
        <v>37750</v>
      </c>
      <c r="AN75" s="62"/>
      <c r="AO75" s="55"/>
    </row>
    <row r="76" spans="1:41" s="270" customFormat="1" ht="11.25">
      <c r="A76" s="1649"/>
      <c r="B76" s="268"/>
      <c r="C76" s="269"/>
      <c r="D76" s="133"/>
      <c r="E76" s="134"/>
      <c r="F76" s="132"/>
      <c r="G76" s="241"/>
      <c r="H76" s="175"/>
      <c r="I76" s="17"/>
      <c r="J76" s="18"/>
      <c r="K76" s="539"/>
      <c r="L76" s="35"/>
      <c r="M76" s="35"/>
      <c r="N76" s="175"/>
      <c r="O76" s="176"/>
      <c r="P76" s="176"/>
      <c r="Q76" s="176"/>
      <c r="R76" s="419"/>
      <c r="S76" s="248"/>
      <c r="T76" s="419"/>
      <c r="U76" s="426"/>
      <c r="V76" s="420"/>
      <c r="W76" s="429"/>
      <c r="X76" s="429">
        <v>0</v>
      </c>
      <c r="Y76" s="429"/>
      <c r="Z76" s="498"/>
      <c r="AA76" s="232"/>
      <c r="AB76" s="481"/>
      <c r="AC76" s="232"/>
      <c r="AD76" s="481"/>
      <c r="AE76" s="232"/>
      <c r="AF76" s="292"/>
      <c r="AG76" s="292"/>
      <c r="AH76" s="231"/>
      <c r="AI76" s="293"/>
      <c r="AJ76" s="232"/>
      <c r="AK76" s="293"/>
      <c r="AL76" s="232"/>
      <c r="AM76" s="293"/>
      <c r="AN76" s="231"/>
      <c r="AO76" s="249"/>
    </row>
    <row r="77" spans="1:41" s="270" customFormat="1" ht="11.25">
      <c r="A77" s="1649"/>
      <c r="B77" s="268"/>
      <c r="C77" s="269"/>
      <c r="D77" s="133"/>
      <c r="E77" s="134"/>
      <c r="F77" s="132"/>
      <c r="G77" s="241"/>
      <c r="H77" s="6"/>
      <c r="I77" s="11"/>
      <c r="J77" s="471"/>
      <c r="K77" s="536"/>
      <c r="L77" s="471"/>
      <c r="M77" s="471"/>
      <c r="N77" s="132"/>
      <c r="O77" s="6"/>
      <c r="P77" s="6"/>
      <c r="Q77" s="6"/>
      <c r="R77" s="1610" t="s">
        <v>348</v>
      </c>
      <c r="S77" s="1611"/>
      <c r="T77" s="1612" t="s">
        <v>442</v>
      </c>
      <c r="U77" s="1611"/>
      <c r="V77" s="418"/>
      <c r="W77" s="72"/>
      <c r="X77" s="72">
        <v>0</v>
      </c>
      <c r="Y77" s="72"/>
      <c r="Z77" s="158"/>
      <c r="AA77" s="70"/>
      <c r="AB77" s="120"/>
      <c r="AC77" s="70"/>
      <c r="AD77" s="120"/>
      <c r="AE77" s="70"/>
      <c r="AF77" s="291"/>
      <c r="AG77" s="291"/>
      <c r="AH77" s="62"/>
      <c r="AI77" s="124"/>
      <c r="AJ77" s="70"/>
      <c r="AK77" s="124"/>
      <c r="AL77" s="70"/>
      <c r="AM77" s="124"/>
      <c r="AN77" s="62"/>
      <c r="AO77" s="55"/>
    </row>
    <row r="78" spans="1:41" s="270" customFormat="1" ht="22.5">
      <c r="A78" s="1649"/>
      <c r="B78" s="268"/>
      <c r="C78" s="269"/>
      <c r="D78" s="133"/>
      <c r="E78" s="134"/>
      <c r="F78" s="132"/>
      <c r="G78" s="241"/>
      <c r="H78" s="6" t="s">
        <v>7</v>
      </c>
      <c r="I78" s="11" t="s">
        <v>442</v>
      </c>
      <c r="J78" s="537"/>
      <c r="K78" s="535"/>
      <c r="L78" s="377"/>
      <c r="M78" s="377"/>
      <c r="N78" s="132"/>
      <c r="O78" s="6"/>
      <c r="P78" s="6"/>
      <c r="Q78" s="6"/>
      <c r="R78" s="417" t="s">
        <v>35</v>
      </c>
      <c r="S78" s="136" t="s">
        <v>352</v>
      </c>
      <c r="T78" s="417" t="s">
        <v>35</v>
      </c>
      <c r="U78" s="373" t="s">
        <v>403</v>
      </c>
      <c r="V78" s="418"/>
      <c r="W78" s="72">
        <v>1</v>
      </c>
      <c r="X78" s="72">
        <v>0</v>
      </c>
      <c r="Y78" s="72"/>
      <c r="Z78" s="158">
        <v>45300</v>
      </c>
      <c r="AA78" s="70">
        <v>1</v>
      </c>
      <c r="AB78" s="120"/>
      <c r="AC78" s="70"/>
      <c r="AD78" s="120">
        <v>45000</v>
      </c>
      <c r="AE78" s="70">
        <v>1</v>
      </c>
      <c r="AF78" s="291">
        <f>80820000/1000</f>
        <v>80820</v>
      </c>
      <c r="AG78" s="291">
        <f>80820000/1000</f>
        <v>80820</v>
      </c>
      <c r="AH78" s="62">
        <v>1</v>
      </c>
      <c r="AI78" s="124">
        <v>80820</v>
      </c>
      <c r="AJ78" s="70">
        <v>1</v>
      </c>
      <c r="AK78" s="124">
        <v>80820</v>
      </c>
      <c r="AL78" s="70">
        <v>1</v>
      </c>
      <c r="AM78" s="124">
        <v>80820</v>
      </c>
      <c r="AN78" s="62"/>
      <c r="AO78" s="55"/>
    </row>
    <row r="79" spans="1:41" s="270" customFormat="1" ht="11.25">
      <c r="A79" s="1649"/>
      <c r="B79" s="268"/>
      <c r="C79" s="269"/>
      <c r="D79" s="133"/>
      <c r="E79" s="134"/>
      <c r="F79" s="132"/>
      <c r="G79" s="241"/>
      <c r="H79" s="175"/>
      <c r="I79" s="17"/>
      <c r="J79" s="35"/>
      <c r="K79" s="539"/>
      <c r="L79" s="35"/>
      <c r="M79" s="35"/>
      <c r="N79" s="175"/>
      <c r="O79" s="176"/>
      <c r="P79" s="176"/>
      <c r="Q79" s="176"/>
      <c r="R79" s="419"/>
      <c r="S79" s="248"/>
      <c r="T79" s="419"/>
      <c r="U79" s="426"/>
      <c r="V79" s="420"/>
      <c r="W79" s="429"/>
      <c r="X79" s="429">
        <v>0</v>
      </c>
      <c r="Y79" s="429"/>
      <c r="Z79" s="498"/>
      <c r="AA79" s="232"/>
      <c r="AB79" s="481"/>
      <c r="AC79" s="232"/>
      <c r="AD79" s="481"/>
      <c r="AE79" s="232"/>
      <c r="AF79" s="292"/>
      <c r="AG79" s="292"/>
      <c r="AH79" s="231"/>
      <c r="AI79" s="293"/>
      <c r="AJ79" s="232"/>
      <c r="AK79" s="293"/>
      <c r="AL79" s="232"/>
      <c r="AM79" s="293"/>
      <c r="AN79" s="231"/>
      <c r="AO79" s="249"/>
    </row>
    <row r="80" spans="1:41" s="270" customFormat="1" ht="11.25">
      <c r="A80" s="1649"/>
      <c r="B80" s="268"/>
      <c r="C80" s="269"/>
      <c r="D80" s="133"/>
      <c r="E80" s="134"/>
      <c r="F80" s="132"/>
      <c r="G80" s="241"/>
      <c r="H80" s="132"/>
      <c r="I80" s="50"/>
      <c r="J80" s="471"/>
      <c r="K80" s="536"/>
      <c r="L80" s="471"/>
      <c r="M80" s="471"/>
      <c r="N80" s="132"/>
      <c r="O80" s="6"/>
      <c r="P80" s="6"/>
      <c r="Q80" s="6"/>
      <c r="R80" s="1604" t="s">
        <v>348</v>
      </c>
      <c r="S80" s="1605"/>
      <c r="T80" s="1604" t="s">
        <v>373</v>
      </c>
      <c r="U80" s="1605"/>
      <c r="V80" s="418"/>
      <c r="W80" s="72"/>
      <c r="X80" s="72">
        <v>0</v>
      </c>
      <c r="Y80" s="72"/>
      <c r="Z80" s="158"/>
      <c r="AA80" s="70"/>
      <c r="AB80" s="120"/>
      <c r="AC80" s="70"/>
      <c r="AD80" s="120"/>
      <c r="AE80" s="70"/>
      <c r="AF80" s="291"/>
      <c r="AG80" s="291"/>
      <c r="AH80" s="62"/>
      <c r="AI80" s="124"/>
      <c r="AJ80" s="70"/>
      <c r="AK80" s="124"/>
      <c r="AL80" s="70"/>
      <c r="AM80" s="124"/>
      <c r="AN80" s="62"/>
      <c r="AO80" s="55"/>
    </row>
    <row r="81" spans="1:41" s="270" customFormat="1" ht="22.5" customHeight="1">
      <c r="A81" s="1649"/>
      <c r="B81" s="268"/>
      <c r="C81" s="269"/>
      <c r="D81" s="133"/>
      <c r="E81" s="134"/>
      <c r="F81" s="132"/>
      <c r="G81" s="241"/>
      <c r="H81" s="132" t="s">
        <v>24</v>
      </c>
      <c r="I81" s="1672" t="s">
        <v>373</v>
      </c>
      <c r="J81" s="537"/>
      <c r="K81" s="535"/>
      <c r="L81" s="377"/>
      <c r="M81" s="377"/>
      <c r="N81" s="132"/>
      <c r="O81" s="6"/>
      <c r="P81" s="6"/>
      <c r="Q81" s="6"/>
      <c r="R81" s="417" t="s">
        <v>36</v>
      </c>
      <c r="S81" s="136" t="s">
        <v>353</v>
      </c>
      <c r="T81" s="417" t="s">
        <v>36</v>
      </c>
      <c r="U81" s="373" t="s">
        <v>404</v>
      </c>
      <c r="V81" s="418"/>
      <c r="W81" s="72">
        <v>14</v>
      </c>
      <c r="X81" s="72">
        <v>0</v>
      </c>
      <c r="Y81" s="72"/>
      <c r="Z81" s="158">
        <v>7344</v>
      </c>
      <c r="AA81" s="70">
        <v>14</v>
      </c>
      <c r="AB81" s="120"/>
      <c r="AC81" s="70"/>
      <c r="AD81" s="120">
        <v>8000</v>
      </c>
      <c r="AE81" s="70">
        <v>14</v>
      </c>
      <c r="AF81" s="291">
        <f>12580000/1000</f>
        <v>12580</v>
      </c>
      <c r="AG81" s="291">
        <f>12580000/1000</f>
        <v>12580</v>
      </c>
      <c r="AH81" s="62">
        <v>14</v>
      </c>
      <c r="AI81" s="124">
        <v>12580</v>
      </c>
      <c r="AJ81" s="70">
        <v>14</v>
      </c>
      <c r="AK81" s="124">
        <v>12580</v>
      </c>
      <c r="AL81" s="70">
        <v>14</v>
      </c>
      <c r="AM81" s="124">
        <v>12580</v>
      </c>
      <c r="AN81" s="62"/>
      <c r="AO81" s="55"/>
    </row>
    <row r="82" spans="1:41" s="270" customFormat="1" ht="22.5">
      <c r="A82" s="1649"/>
      <c r="B82" s="268"/>
      <c r="C82" s="269"/>
      <c r="D82" s="133"/>
      <c r="E82" s="134"/>
      <c r="F82" s="132"/>
      <c r="G82" s="241"/>
      <c r="H82" s="132"/>
      <c r="I82" s="1672"/>
      <c r="J82" s="537"/>
      <c r="K82" s="535"/>
      <c r="L82" s="377"/>
      <c r="M82" s="377"/>
      <c r="N82" s="132"/>
      <c r="O82" s="6"/>
      <c r="P82" s="6"/>
      <c r="Q82" s="6"/>
      <c r="R82" s="417" t="s">
        <v>37</v>
      </c>
      <c r="S82" s="136" t="s">
        <v>358</v>
      </c>
      <c r="T82" s="417" t="s">
        <v>37</v>
      </c>
      <c r="U82" s="371" t="s">
        <v>423</v>
      </c>
      <c r="V82" s="418"/>
      <c r="W82" s="72">
        <v>1</v>
      </c>
      <c r="X82" s="72">
        <v>0</v>
      </c>
      <c r="Y82" s="72"/>
      <c r="Z82" s="158">
        <v>32100</v>
      </c>
      <c r="AA82" s="70">
        <v>1</v>
      </c>
      <c r="AB82" s="120"/>
      <c r="AC82" s="70"/>
      <c r="AD82" s="120">
        <v>35000</v>
      </c>
      <c r="AE82" s="70">
        <v>1</v>
      </c>
      <c r="AF82" s="124">
        <f>35000000/1000</f>
        <v>35000</v>
      </c>
      <c r="AG82" s="122">
        <f>35000000/1000</f>
        <v>35000</v>
      </c>
      <c r="AH82" s="62">
        <v>1</v>
      </c>
      <c r="AI82" s="124">
        <v>35000</v>
      </c>
      <c r="AJ82" s="70">
        <v>1</v>
      </c>
      <c r="AK82" s="124">
        <v>35000</v>
      </c>
      <c r="AL82" s="70">
        <v>1</v>
      </c>
      <c r="AM82" s="124">
        <v>35000</v>
      </c>
      <c r="AN82" s="62"/>
      <c r="AO82" s="55"/>
    </row>
    <row r="83" spans="1:41" s="270" customFormat="1" ht="12" thickBot="1">
      <c r="A83" s="1649"/>
      <c r="B83" s="268"/>
      <c r="C83" s="269"/>
      <c r="D83" s="133"/>
      <c r="E83" s="134"/>
      <c r="F83" s="132"/>
      <c r="G83" s="241"/>
      <c r="H83" s="132"/>
      <c r="I83" s="1672"/>
      <c r="J83" s="537"/>
      <c r="K83" s="535"/>
      <c r="L83" s="377"/>
      <c r="M83" s="377"/>
      <c r="N83" s="132"/>
      <c r="O83" s="6"/>
      <c r="P83" s="6"/>
      <c r="Q83" s="6"/>
      <c r="R83" s="417"/>
      <c r="S83" s="136"/>
      <c r="T83" s="417"/>
      <c r="U83" s="373"/>
      <c r="V83" s="418"/>
      <c r="W83" s="72"/>
      <c r="X83" s="72">
        <v>0</v>
      </c>
      <c r="Y83" s="72"/>
      <c r="Z83" s="158"/>
      <c r="AA83" s="70"/>
      <c r="AB83" s="120"/>
      <c r="AC83" s="70"/>
      <c r="AD83" s="120"/>
      <c r="AE83" s="70"/>
      <c r="AF83" s="291"/>
      <c r="AG83" s="291"/>
      <c r="AH83" s="62"/>
      <c r="AI83" s="291"/>
      <c r="AJ83" s="62"/>
      <c r="AK83" s="291"/>
      <c r="AL83" s="62"/>
      <c r="AM83" s="291"/>
      <c r="AN83" s="62"/>
      <c r="AO83" s="55"/>
    </row>
    <row r="84" spans="1:41" s="567" customFormat="1" ht="1.5" customHeight="1" thickBot="1">
      <c r="A84" s="1649"/>
      <c r="B84" s="546"/>
      <c r="C84" s="547"/>
      <c r="D84" s="548"/>
      <c r="E84" s="549"/>
      <c r="F84" s="550"/>
      <c r="G84" s="551"/>
      <c r="H84" s="550"/>
      <c r="I84" s="568"/>
      <c r="J84" s="552"/>
      <c r="K84" s="553"/>
      <c r="L84" s="554"/>
      <c r="M84" s="554"/>
      <c r="N84" s="550"/>
      <c r="O84" s="555"/>
      <c r="P84" s="555"/>
      <c r="Q84" s="555"/>
      <c r="R84" s="556"/>
      <c r="S84" s="557"/>
      <c r="T84" s="556"/>
      <c r="U84" s="558"/>
      <c r="V84" s="559"/>
      <c r="W84" s="560"/>
      <c r="X84" s="560"/>
      <c r="Y84" s="560"/>
      <c r="Z84" s="561"/>
      <c r="AA84" s="562"/>
      <c r="AB84" s="563"/>
      <c r="AC84" s="562"/>
      <c r="AD84" s="563"/>
      <c r="AE84" s="562"/>
      <c r="AF84" s="564"/>
      <c r="AG84" s="564"/>
      <c r="AH84" s="565"/>
      <c r="AI84" s="564"/>
      <c r="AJ84" s="565"/>
      <c r="AK84" s="564"/>
      <c r="AL84" s="565"/>
      <c r="AM84" s="564"/>
      <c r="AN84" s="565"/>
      <c r="AO84" s="566"/>
    </row>
    <row r="85" spans="1:41" s="270" customFormat="1" ht="22.5">
      <c r="A85" s="1649"/>
      <c r="B85" s="268"/>
      <c r="C85" s="269"/>
      <c r="D85" s="133"/>
      <c r="E85" s="134"/>
      <c r="F85" s="132"/>
      <c r="G85" s="241"/>
      <c r="H85" s="132"/>
      <c r="I85" s="11"/>
      <c r="J85" s="537"/>
      <c r="K85" s="535"/>
      <c r="L85" s="377"/>
      <c r="M85" s="377"/>
      <c r="N85" s="132"/>
      <c r="O85" s="6"/>
      <c r="P85" s="6"/>
      <c r="Q85" s="6"/>
      <c r="R85" s="417" t="s">
        <v>38</v>
      </c>
      <c r="S85" s="136" t="s">
        <v>362</v>
      </c>
      <c r="T85" s="417" t="s">
        <v>38</v>
      </c>
      <c r="U85" s="373" t="s">
        <v>405</v>
      </c>
      <c r="V85" s="418"/>
      <c r="W85" s="72"/>
      <c r="X85" s="72">
        <v>0</v>
      </c>
      <c r="Y85" s="72"/>
      <c r="Z85" s="158"/>
      <c r="AA85" s="70"/>
      <c r="AB85" s="120"/>
      <c r="AC85" s="70"/>
      <c r="AD85" s="120"/>
      <c r="AE85" s="70"/>
      <c r="AF85" s="291"/>
      <c r="AG85" s="291"/>
      <c r="AH85" s="62"/>
      <c r="AI85" s="6"/>
      <c r="AJ85" s="62"/>
      <c r="AK85" s="6"/>
      <c r="AL85" s="62"/>
      <c r="AM85" s="6"/>
      <c r="AN85" s="62"/>
      <c r="AO85" s="55"/>
    </row>
    <row r="86" spans="1:41" s="270" customFormat="1" ht="11.25">
      <c r="A86" s="1649"/>
      <c r="B86" s="268"/>
      <c r="C86" s="269"/>
      <c r="D86" s="133"/>
      <c r="E86" s="134"/>
      <c r="F86" s="132"/>
      <c r="G86" s="241"/>
      <c r="H86" s="132"/>
      <c r="I86" s="11"/>
      <c r="J86" s="537"/>
      <c r="K86" s="535"/>
      <c r="L86" s="377"/>
      <c r="M86" s="377"/>
      <c r="N86" s="132"/>
      <c r="O86" s="6"/>
      <c r="P86" s="6"/>
      <c r="Q86" s="6"/>
      <c r="R86" s="417"/>
      <c r="S86" s="377"/>
      <c r="T86" s="417"/>
      <c r="U86" s="373"/>
      <c r="V86" s="418"/>
      <c r="W86" s="72"/>
      <c r="X86" s="72">
        <v>0</v>
      </c>
      <c r="Y86" s="72"/>
      <c r="Z86" s="158"/>
      <c r="AA86" s="70"/>
      <c r="AB86" s="120"/>
      <c r="AC86" s="70"/>
      <c r="AD86" s="120"/>
      <c r="AE86" s="70"/>
      <c r="AF86" s="291"/>
      <c r="AG86" s="291"/>
      <c r="AH86" s="62"/>
      <c r="AI86" s="124"/>
      <c r="AJ86" s="70"/>
      <c r="AK86" s="124"/>
      <c r="AL86" s="70"/>
      <c r="AM86" s="124"/>
      <c r="AN86" s="62"/>
      <c r="AO86" s="55"/>
    </row>
    <row r="87" spans="1:41" s="270" customFormat="1" ht="11.25">
      <c r="A87" s="1649"/>
      <c r="B87" s="268"/>
      <c r="C87" s="269"/>
      <c r="D87" s="133"/>
      <c r="E87" s="134"/>
      <c r="F87" s="132"/>
      <c r="G87" s="241"/>
      <c r="H87" s="175"/>
      <c r="I87" s="17"/>
      <c r="J87" s="35"/>
      <c r="K87" s="380"/>
      <c r="L87" s="35"/>
      <c r="M87" s="35"/>
      <c r="N87" s="175"/>
      <c r="O87" s="176"/>
      <c r="P87" s="176"/>
      <c r="Q87" s="176"/>
      <c r="R87" s="419"/>
      <c r="S87" s="248"/>
      <c r="T87" s="419"/>
      <c r="U87" s="411"/>
      <c r="V87" s="420"/>
      <c r="W87" s="429"/>
      <c r="X87" s="434">
        <v>0</v>
      </c>
      <c r="Y87" s="429"/>
      <c r="Z87" s="498"/>
      <c r="AA87" s="232"/>
      <c r="AB87" s="481"/>
      <c r="AC87" s="232"/>
      <c r="AD87" s="481"/>
      <c r="AE87" s="232"/>
      <c r="AF87" s="292"/>
      <c r="AG87" s="292"/>
      <c r="AH87" s="231"/>
      <c r="AI87" s="293"/>
      <c r="AJ87" s="232"/>
      <c r="AK87" s="293"/>
      <c r="AL87" s="232"/>
      <c r="AM87" s="293"/>
      <c r="AN87" s="231"/>
      <c r="AO87" s="249"/>
    </row>
    <row r="88" spans="1:41" s="270" customFormat="1" ht="11.25">
      <c r="A88" s="1649"/>
      <c r="B88" s="268"/>
      <c r="C88" s="269"/>
      <c r="D88" s="133"/>
      <c r="E88" s="134"/>
      <c r="F88" s="132"/>
      <c r="G88" s="241"/>
      <c r="H88" s="132"/>
      <c r="I88" s="11"/>
      <c r="J88" s="471"/>
      <c r="K88" s="464"/>
      <c r="L88" s="471"/>
      <c r="M88" s="471"/>
      <c r="N88" s="132"/>
      <c r="O88" s="6"/>
      <c r="P88" s="6"/>
      <c r="Q88" s="6"/>
      <c r="R88" s="1604" t="s">
        <v>348</v>
      </c>
      <c r="S88" s="1605"/>
      <c r="T88" s="1604" t="s">
        <v>374</v>
      </c>
      <c r="U88" s="1605"/>
      <c r="V88" s="418"/>
      <c r="W88" s="72"/>
      <c r="X88" s="72">
        <v>0</v>
      </c>
      <c r="Y88" s="72"/>
      <c r="Z88" s="158"/>
      <c r="AA88" s="70"/>
      <c r="AB88" s="120"/>
      <c r="AC88" s="70"/>
      <c r="AD88" s="120"/>
      <c r="AE88" s="70"/>
      <c r="AF88" s="291"/>
      <c r="AG88" s="291"/>
      <c r="AH88" s="70"/>
      <c r="AI88" s="124"/>
      <c r="AJ88" s="70"/>
      <c r="AK88" s="124"/>
      <c r="AL88" s="70"/>
      <c r="AM88" s="124"/>
      <c r="AN88" s="62"/>
      <c r="AO88" s="55"/>
    </row>
    <row r="89" spans="1:41" s="270" customFormat="1" ht="33.75">
      <c r="A89" s="1649"/>
      <c r="B89" s="268"/>
      <c r="C89" s="269"/>
      <c r="D89" s="133"/>
      <c r="E89" s="134"/>
      <c r="F89" s="132"/>
      <c r="G89" s="241"/>
      <c r="H89" s="132" t="s">
        <v>26</v>
      </c>
      <c r="I89" s="11" t="s">
        <v>374</v>
      </c>
      <c r="J89" s="377"/>
      <c r="K89" s="369"/>
      <c r="L89" s="377"/>
      <c r="M89" s="377"/>
      <c r="N89" s="132"/>
      <c r="O89" s="6"/>
      <c r="P89" s="6"/>
      <c r="Q89" s="6"/>
      <c r="R89" s="417" t="s">
        <v>54</v>
      </c>
      <c r="S89" s="136" t="s">
        <v>355</v>
      </c>
      <c r="T89" s="417" t="s">
        <v>54</v>
      </c>
      <c r="U89" s="373" t="s">
        <v>422</v>
      </c>
      <c r="V89" s="418"/>
      <c r="W89" s="72">
        <v>50</v>
      </c>
      <c r="X89" s="72">
        <v>0</v>
      </c>
      <c r="Y89" s="72"/>
      <c r="Z89" s="158">
        <v>187567.035</v>
      </c>
      <c r="AA89" s="70">
        <v>18.600000000000001</v>
      </c>
      <c r="AB89" s="120"/>
      <c r="AC89" s="70"/>
      <c r="AD89" s="120">
        <v>1376145</v>
      </c>
      <c r="AE89" s="70">
        <v>150</v>
      </c>
      <c r="AF89" s="124">
        <f>1417450000/1000</f>
        <v>1417450</v>
      </c>
      <c r="AG89" s="124">
        <f>1417450000/1000</f>
        <v>1417450</v>
      </c>
      <c r="AH89" s="70">
        <v>150</v>
      </c>
      <c r="AI89" s="124">
        <v>1417450</v>
      </c>
      <c r="AJ89" s="70">
        <v>150</v>
      </c>
      <c r="AK89" s="124">
        <v>1417450</v>
      </c>
      <c r="AL89" s="70">
        <v>150</v>
      </c>
      <c r="AM89" s="124">
        <v>1417450</v>
      </c>
      <c r="AN89" s="62"/>
      <c r="AO89" s="55"/>
    </row>
    <row r="90" spans="1:41" s="270" customFormat="1" ht="11.25">
      <c r="A90" s="1649"/>
      <c r="B90" s="268"/>
      <c r="C90" s="269"/>
      <c r="D90" s="133"/>
      <c r="E90" s="134"/>
      <c r="F90" s="132"/>
      <c r="G90" s="241"/>
      <c r="H90" s="175"/>
      <c r="I90" s="17"/>
      <c r="J90" s="35"/>
      <c r="K90" s="380"/>
      <c r="L90" s="35"/>
      <c r="M90" s="35"/>
      <c r="N90" s="175"/>
      <c r="O90" s="176"/>
      <c r="P90" s="176"/>
      <c r="Q90" s="176"/>
      <c r="R90" s="419"/>
      <c r="S90" s="248"/>
      <c r="T90" s="419"/>
      <c r="U90" s="426"/>
      <c r="V90" s="420"/>
      <c r="W90" s="429"/>
      <c r="X90" s="429">
        <v>0</v>
      </c>
      <c r="Y90" s="429"/>
      <c r="Z90" s="498"/>
      <c r="AA90" s="232"/>
      <c r="AB90" s="481"/>
      <c r="AC90" s="232"/>
      <c r="AD90" s="481"/>
      <c r="AE90" s="232"/>
      <c r="AF90" s="293"/>
      <c r="AG90" s="293"/>
      <c r="AH90" s="232"/>
      <c r="AI90" s="293"/>
      <c r="AJ90" s="232"/>
      <c r="AK90" s="293"/>
      <c r="AL90" s="232"/>
      <c r="AM90" s="293"/>
      <c r="AN90" s="231"/>
      <c r="AO90" s="249"/>
    </row>
    <row r="91" spans="1:41" s="270" customFormat="1" ht="11.25">
      <c r="A91" s="1649"/>
      <c r="B91" s="268"/>
      <c r="C91" s="269"/>
      <c r="D91" s="133"/>
      <c r="E91" s="134"/>
      <c r="F91" s="132"/>
      <c r="G91" s="241"/>
      <c r="H91" s="132"/>
      <c r="I91" s="50"/>
      <c r="J91" s="471"/>
      <c r="K91" s="464"/>
      <c r="L91" s="471"/>
      <c r="M91" s="471"/>
      <c r="N91" s="132"/>
      <c r="O91" s="6"/>
      <c r="P91" s="6"/>
      <c r="Q91" s="6"/>
      <c r="R91" s="1604" t="s">
        <v>450</v>
      </c>
      <c r="S91" s="1605"/>
      <c r="T91" s="1604" t="s">
        <v>441</v>
      </c>
      <c r="U91" s="1605"/>
      <c r="V91" s="418"/>
      <c r="W91" s="72"/>
      <c r="X91" s="72">
        <v>0</v>
      </c>
      <c r="Y91" s="72"/>
      <c r="Z91" s="158"/>
      <c r="AA91" s="70"/>
      <c r="AB91" s="120"/>
      <c r="AC91" s="70"/>
      <c r="AD91" s="120"/>
      <c r="AE91" s="70"/>
      <c r="AF91" s="124"/>
      <c r="AG91" s="477"/>
      <c r="AH91" s="70"/>
      <c r="AI91" s="124"/>
      <c r="AJ91" s="70"/>
      <c r="AK91" s="477"/>
      <c r="AL91" s="70"/>
      <c r="AM91" s="124"/>
      <c r="AN91" s="62"/>
      <c r="AO91" s="55"/>
    </row>
    <row r="92" spans="1:41" s="270" customFormat="1" ht="22.5">
      <c r="A92" s="1649"/>
      <c r="B92" s="268"/>
      <c r="C92" s="269"/>
      <c r="D92" s="133"/>
      <c r="E92" s="134"/>
      <c r="F92" s="132"/>
      <c r="G92" s="241"/>
      <c r="H92" s="132" t="s">
        <v>35</v>
      </c>
      <c r="I92" s="1602" t="s">
        <v>441</v>
      </c>
      <c r="J92" s="377"/>
      <c r="K92" s="369"/>
      <c r="L92" s="377"/>
      <c r="M92" s="377"/>
      <c r="N92" s="132"/>
      <c r="O92" s="6"/>
      <c r="P92" s="6"/>
      <c r="Q92" s="6"/>
      <c r="R92" s="417" t="s">
        <v>55</v>
      </c>
      <c r="S92" s="136" t="s">
        <v>356</v>
      </c>
      <c r="T92" s="417" t="s">
        <v>55</v>
      </c>
      <c r="U92" s="381" t="s">
        <v>448</v>
      </c>
      <c r="V92" s="418"/>
      <c r="W92" s="72">
        <v>2</v>
      </c>
      <c r="X92" s="72">
        <v>0</v>
      </c>
      <c r="Y92" s="72"/>
      <c r="Z92" s="158">
        <v>83500</v>
      </c>
      <c r="AA92" s="70">
        <v>2</v>
      </c>
      <c r="AB92" s="120"/>
      <c r="AC92" s="70"/>
      <c r="AD92" s="120">
        <v>115900</v>
      </c>
      <c r="AE92" s="70">
        <v>2</v>
      </c>
      <c r="AF92" s="124">
        <f>138350000/1000</f>
        <v>138350</v>
      </c>
      <c r="AG92" s="124">
        <f>138350000/1000</f>
        <v>138350</v>
      </c>
      <c r="AH92" s="62">
        <v>2</v>
      </c>
      <c r="AI92" s="124">
        <v>138350</v>
      </c>
      <c r="AJ92" s="62">
        <v>2</v>
      </c>
      <c r="AK92" s="124">
        <v>138350</v>
      </c>
      <c r="AL92" s="62">
        <v>2</v>
      </c>
      <c r="AM92" s="124">
        <v>138350</v>
      </c>
      <c r="AN92" s="62"/>
      <c r="AO92" s="55"/>
    </row>
    <row r="93" spans="1:41" s="270" customFormat="1" ht="22.5">
      <c r="A93" s="1649"/>
      <c r="B93" s="268"/>
      <c r="C93" s="269"/>
      <c r="D93" s="133"/>
      <c r="E93" s="134"/>
      <c r="F93" s="132"/>
      <c r="G93" s="241"/>
      <c r="H93" s="132"/>
      <c r="I93" s="1602"/>
      <c r="J93" s="377"/>
      <c r="K93" s="369"/>
      <c r="L93" s="377"/>
      <c r="M93" s="377"/>
      <c r="N93" s="132"/>
      <c r="O93" s="6"/>
      <c r="P93" s="6"/>
      <c r="Q93" s="6"/>
      <c r="R93" s="417">
        <v>12</v>
      </c>
      <c r="S93" s="136" t="s">
        <v>357</v>
      </c>
      <c r="T93" s="417" t="s">
        <v>360</v>
      </c>
      <c r="U93" s="381" t="s">
        <v>449</v>
      </c>
      <c r="V93" s="418"/>
      <c r="W93" s="72">
        <v>1</v>
      </c>
      <c r="X93" s="72">
        <v>0</v>
      </c>
      <c r="Y93" s="72"/>
      <c r="Z93" s="158">
        <v>30900</v>
      </c>
      <c r="AA93" s="70">
        <v>1</v>
      </c>
      <c r="AB93" s="120"/>
      <c r="AC93" s="70"/>
      <c r="AD93" s="120"/>
      <c r="AE93" s="70">
        <v>1</v>
      </c>
      <c r="AF93" s="291"/>
      <c r="AG93" s="124"/>
      <c r="AH93" s="62">
        <v>1</v>
      </c>
      <c r="AI93" s="91">
        <v>37160</v>
      </c>
      <c r="AJ93" s="62">
        <v>1</v>
      </c>
      <c r="AK93" s="91">
        <v>37160</v>
      </c>
      <c r="AL93" s="62">
        <v>1</v>
      </c>
      <c r="AM93" s="474">
        <v>37160</v>
      </c>
      <c r="AN93" s="62"/>
      <c r="AO93" s="55"/>
    </row>
    <row r="94" spans="1:41" s="270" customFormat="1" ht="11.25">
      <c r="A94" s="1649"/>
      <c r="B94" s="268"/>
      <c r="C94" s="269"/>
      <c r="D94" s="133"/>
      <c r="E94" s="134"/>
      <c r="F94" s="132"/>
      <c r="G94" s="241"/>
      <c r="H94" s="175"/>
      <c r="I94" s="17"/>
      <c r="J94" s="35"/>
      <c r="K94" s="380"/>
      <c r="L94" s="35"/>
      <c r="M94" s="35"/>
      <c r="N94" s="175"/>
      <c r="O94" s="176"/>
      <c r="P94" s="176"/>
      <c r="Q94" s="176"/>
      <c r="R94" s="419"/>
      <c r="S94" s="248"/>
      <c r="T94" s="419"/>
      <c r="U94" s="426"/>
      <c r="V94" s="420"/>
      <c r="W94" s="429"/>
      <c r="X94" s="429">
        <v>0</v>
      </c>
      <c r="Y94" s="429"/>
      <c r="Z94" s="499"/>
      <c r="AA94" s="232"/>
      <c r="AB94" s="481"/>
      <c r="AC94" s="232"/>
      <c r="AD94" s="481"/>
      <c r="AE94" s="232"/>
      <c r="AF94" s="292"/>
      <c r="AG94" s="293"/>
      <c r="AH94" s="231"/>
      <c r="AI94" s="242"/>
      <c r="AJ94" s="231"/>
      <c r="AK94" s="242"/>
      <c r="AL94" s="231"/>
      <c r="AM94" s="176"/>
      <c r="AN94" s="231"/>
      <c r="AO94" s="421"/>
    </row>
    <row r="95" spans="1:41" s="270" customFormat="1" ht="11.25">
      <c r="A95" s="1649"/>
      <c r="B95" s="268"/>
      <c r="C95" s="269"/>
      <c r="D95" s="133"/>
      <c r="E95" s="134"/>
      <c r="F95" s="132"/>
      <c r="G95" s="241"/>
      <c r="H95" s="132"/>
      <c r="I95" s="11"/>
      <c r="J95" s="471"/>
      <c r="K95" s="464"/>
      <c r="L95" s="471"/>
      <c r="M95" s="471"/>
      <c r="N95" s="132"/>
      <c r="O95" s="6"/>
      <c r="P95" s="6"/>
      <c r="Q95" s="6"/>
      <c r="R95" s="1604" t="s">
        <v>348</v>
      </c>
      <c r="S95" s="1605"/>
      <c r="T95" s="1604" t="s">
        <v>375</v>
      </c>
      <c r="U95" s="1605"/>
      <c r="V95" s="418"/>
      <c r="W95" s="72"/>
      <c r="X95" s="72">
        <v>0</v>
      </c>
      <c r="Y95" s="72"/>
      <c r="Z95" s="290"/>
      <c r="AA95" s="70"/>
      <c r="AB95" s="120"/>
      <c r="AC95" s="70"/>
      <c r="AD95" s="120"/>
      <c r="AE95" s="70"/>
      <c r="AF95" s="291"/>
      <c r="AG95" s="124"/>
      <c r="AH95" s="70"/>
      <c r="AI95" s="3"/>
      <c r="AJ95" s="70"/>
      <c r="AK95" s="3"/>
      <c r="AL95" s="70"/>
      <c r="AM95" s="6"/>
      <c r="AN95" s="62"/>
      <c r="AO95" s="135"/>
    </row>
    <row r="96" spans="1:41" s="270" customFormat="1" ht="45">
      <c r="A96" s="1649"/>
      <c r="B96" s="268"/>
      <c r="C96" s="269"/>
      <c r="D96" s="133"/>
      <c r="E96" s="134"/>
      <c r="F96" s="132"/>
      <c r="G96" s="241"/>
      <c r="H96" s="132" t="s">
        <v>36</v>
      </c>
      <c r="I96" s="11" t="s">
        <v>375</v>
      </c>
      <c r="J96" s="377"/>
      <c r="K96" s="369"/>
      <c r="L96" s="377"/>
      <c r="M96" s="377"/>
      <c r="N96" s="132"/>
      <c r="O96" s="6"/>
      <c r="P96" s="6"/>
      <c r="Q96" s="6"/>
      <c r="R96" s="417" t="s">
        <v>361</v>
      </c>
      <c r="S96" s="136" t="s">
        <v>359</v>
      </c>
      <c r="T96" s="417" t="s">
        <v>361</v>
      </c>
      <c r="U96" s="371" t="s">
        <v>424</v>
      </c>
      <c r="V96" s="418"/>
      <c r="W96" s="72">
        <v>12</v>
      </c>
      <c r="X96" s="72">
        <v>0</v>
      </c>
      <c r="Y96" s="72"/>
      <c r="Z96" s="290">
        <v>59335</v>
      </c>
      <c r="AA96" s="70">
        <v>2</v>
      </c>
      <c r="AB96" s="120"/>
      <c r="AC96" s="70"/>
      <c r="AD96" s="120">
        <v>60000</v>
      </c>
      <c r="AE96" s="70">
        <v>2</v>
      </c>
      <c r="AF96" s="124">
        <f>136305000/1000</f>
        <v>136305</v>
      </c>
      <c r="AG96" s="124">
        <f>136305000/1000</f>
        <v>136305</v>
      </c>
      <c r="AH96" s="70">
        <v>2</v>
      </c>
      <c r="AI96" s="124">
        <f>136305000/1000</f>
        <v>136305</v>
      </c>
      <c r="AJ96" s="70">
        <v>2</v>
      </c>
      <c r="AK96" s="124">
        <f>136305000/1000</f>
        <v>136305</v>
      </c>
      <c r="AL96" s="70">
        <v>2</v>
      </c>
      <c r="AM96" s="124">
        <f>136305000/1000</f>
        <v>136305</v>
      </c>
      <c r="AN96" s="62"/>
      <c r="AO96" s="135"/>
    </row>
    <row r="97" spans="1:41" s="270" customFormat="1" ht="11.25">
      <c r="A97" s="1649"/>
      <c r="B97" s="268"/>
      <c r="C97" s="269"/>
      <c r="D97" s="385"/>
      <c r="E97" s="386"/>
      <c r="F97" s="366"/>
      <c r="G97" s="387"/>
      <c r="H97" s="366"/>
      <c r="I97" s="388"/>
      <c r="J97" s="389"/>
      <c r="K97" s="400"/>
      <c r="L97" s="389"/>
      <c r="M97" s="390"/>
      <c r="N97" s="366"/>
      <c r="O97" s="391"/>
      <c r="P97" s="391"/>
      <c r="Q97" s="399"/>
      <c r="R97" s="391"/>
      <c r="S97" s="391"/>
      <c r="T97" s="391"/>
      <c r="U97" s="391"/>
      <c r="V97" s="401"/>
      <c r="W97" s="430"/>
      <c r="X97" s="489">
        <v>0</v>
      </c>
      <c r="Y97" s="489"/>
      <c r="Z97" s="500"/>
      <c r="AA97" s="395"/>
      <c r="AB97" s="405"/>
      <c r="AC97" s="396"/>
      <c r="AD97" s="405"/>
      <c r="AE97" s="396"/>
      <c r="AF97" s="398"/>
      <c r="AG97" s="396"/>
      <c r="AH97" s="395"/>
      <c r="AI97" s="391"/>
      <c r="AJ97" s="395"/>
      <c r="AK97" s="397"/>
      <c r="AL97" s="395"/>
      <c r="AM97" s="397"/>
      <c r="AN97" s="395"/>
      <c r="AO97" s="397"/>
    </row>
    <row r="98" spans="1:41" s="270" customFormat="1" ht="11.25">
      <c r="A98" s="1649"/>
      <c r="B98" s="268"/>
      <c r="C98" s="269"/>
      <c r="D98" s="133" t="s">
        <v>7</v>
      </c>
      <c r="E98" s="1671" t="s">
        <v>380</v>
      </c>
      <c r="F98" s="132"/>
      <c r="G98" s="1671" t="s">
        <v>380</v>
      </c>
      <c r="H98" s="132" t="s">
        <v>6</v>
      </c>
      <c r="I98" s="1602" t="s">
        <v>377</v>
      </c>
      <c r="J98" s="377"/>
      <c r="K98" s="1602" t="s">
        <v>444</v>
      </c>
      <c r="L98" s="375"/>
      <c r="M98" s="1602" t="s">
        <v>379</v>
      </c>
      <c r="N98" s="132"/>
      <c r="O98" s="6"/>
      <c r="P98" s="6"/>
      <c r="Q98" s="6"/>
      <c r="R98" s="173" t="s">
        <v>363</v>
      </c>
      <c r="S98" s="136"/>
      <c r="T98" s="472" t="s">
        <v>377</v>
      </c>
      <c r="U98" s="473"/>
      <c r="V98" s="62"/>
      <c r="W98" s="431"/>
      <c r="X98" s="431">
        <v>0</v>
      </c>
      <c r="Y98" s="431"/>
      <c r="Z98" s="479">
        <f>SUM(Z99:Z101)</f>
        <v>314530.3</v>
      </c>
      <c r="AA98" s="70"/>
      <c r="AB98" s="81"/>
      <c r="AC98" s="81">
        <f>SUM(AC99:AC101)</f>
        <v>0</v>
      </c>
      <c r="AD98" s="81">
        <f>SUM(AD99:AD101)</f>
        <v>360115</v>
      </c>
      <c r="AE98" s="62"/>
      <c r="AF98" s="124">
        <f>SUM(AF99:AF101)</f>
        <v>263854.36</v>
      </c>
      <c r="AG98" s="81">
        <f>SUM(AG99:AG101)</f>
        <v>263854.36</v>
      </c>
      <c r="AH98" s="77"/>
      <c r="AI98" s="81">
        <f>SUM(AI99:AI101)</f>
        <v>263854.36</v>
      </c>
      <c r="AJ98" s="80"/>
      <c r="AK98" s="81">
        <f>SUM(AK99:AK101)</f>
        <v>263854.36</v>
      </c>
      <c r="AL98" s="80"/>
      <c r="AM98" s="81">
        <f>SUM(AM99:AM101)</f>
        <v>263854.36</v>
      </c>
      <c r="AN98" s="3"/>
      <c r="AO98" s="3"/>
    </row>
    <row r="99" spans="1:41" s="270" customFormat="1" ht="11.25">
      <c r="A99" s="1649"/>
      <c r="B99" s="268"/>
      <c r="C99" s="269"/>
      <c r="D99" s="133"/>
      <c r="E99" s="1671"/>
      <c r="F99" s="132"/>
      <c r="G99" s="1671"/>
      <c r="H99" s="132"/>
      <c r="I99" s="1602"/>
      <c r="J99" s="377"/>
      <c r="K99" s="1602"/>
      <c r="L99" s="377"/>
      <c r="M99" s="1602"/>
      <c r="N99" s="132"/>
      <c r="O99" s="6"/>
      <c r="P99" s="6"/>
      <c r="Q99" s="6"/>
      <c r="R99" s="1617" t="s">
        <v>348</v>
      </c>
      <c r="S99" s="1614"/>
      <c r="T99" s="150"/>
      <c r="U99" s="11"/>
      <c r="V99" s="62"/>
      <c r="W99" s="431"/>
      <c r="X99" s="431">
        <v>0</v>
      </c>
      <c r="Y99" s="431"/>
      <c r="Z99" s="290"/>
      <c r="AA99" s="70"/>
      <c r="AB99" s="124"/>
      <c r="AC99" s="70"/>
      <c r="AD99" s="124"/>
      <c r="AE99" s="62"/>
      <c r="AF99" s="124"/>
      <c r="AG99" s="124"/>
      <c r="AH99" s="62"/>
      <c r="AI99" s="124"/>
      <c r="AJ99" s="70"/>
      <c r="AK99" s="124"/>
      <c r="AL99" s="70"/>
      <c r="AM99" s="124"/>
      <c r="AN99" s="2"/>
      <c r="AO99" s="2"/>
    </row>
    <row r="100" spans="1:41" s="270" customFormat="1" ht="22.5">
      <c r="A100" s="1649"/>
      <c r="B100" s="268"/>
      <c r="C100" s="269"/>
      <c r="D100" s="133"/>
      <c r="E100" s="1671"/>
      <c r="F100" s="132"/>
      <c r="G100" s="1671"/>
      <c r="H100" s="132"/>
      <c r="I100" s="1602"/>
      <c r="J100" s="377"/>
      <c r="K100" s="1602"/>
      <c r="L100" s="377"/>
      <c r="M100" s="1602"/>
      <c r="N100" s="132"/>
      <c r="O100" s="6"/>
      <c r="P100" s="6"/>
      <c r="Q100" s="6"/>
      <c r="R100" s="417" t="s">
        <v>6</v>
      </c>
      <c r="S100" s="136" t="s">
        <v>368</v>
      </c>
      <c r="T100" s="417" t="s">
        <v>6</v>
      </c>
      <c r="U100" s="90" t="s">
        <v>427</v>
      </c>
      <c r="V100" s="418"/>
      <c r="W100" s="72">
        <v>1</v>
      </c>
      <c r="X100" s="72">
        <v>0</v>
      </c>
      <c r="Y100" s="72"/>
      <c r="Z100" s="158">
        <v>257730.8</v>
      </c>
      <c r="AA100" s="70">
        <v>1</v>
      </c>
      <c r="AB100" s="120"/>
      <c r="AC100" s="70"/>
      <c r="AD100" s="120">
        <v>300115</v>
      </c>
      <c r="AE100" s="70">
        <v>1</v>
      </c>
      <c r="AF100" s="291">
        <f>183354360/1000</f>
        <v>183354.36</v>
      </c>
      <c r="AG100" s="291">
        <f>183354360/1000</f>
        <v>183354.36</v>
      </c>
      <c r="AH100" s="62">
        <v>1</v>
      </c>
      <c r="AI100" s="124">
        <f>183354360/1000</f>
        <v>183354.36</v>
      </c>
      <c r="AJ100" s="70">
        <v>1</v>
      </c>
      <c r="AK100" s="124">
        <f>183354360/1000</f>
        <v>183354.36</v>
      </c>
      <c r="AL100" s="70">
        <v>1</v>
      </c>
      <c r="AM100" s="124">
        <f>183354360/1000</f>
        <v>183354.36</v>
      </c>
      <c r="AN100" s="62"/>
      <c r="AO100" s="55"/>
    </row>
    <row r="101" spans="1:41" s="270" customFormat="1" ht="11.25">
      <c r="A101" s="1649"/>
      <c r="B101" s="268"/>
      <c r="C101" s="269"/>
      <c r="D101" s="133"/>
      <c r="E101" s="1671"/>
      <c r="F101" s="132"/>
      <c r="G101" s="1671"/>
      <c r="H101" s="132"/>
      <c r="I101" s="1602"/>
      <c r="J101" s="377"/>
      <c r="K101" s="1602"/>
      <c r="L101" s="377"/>
      <c r="M101" s="1602"/>
      <c r="N101" s="132"/>
      <c r="O101" s="6"/>
      <c r="P101" s="6"/>
      <c r="Q101" s="6"/>
      <c r="R101" s="436" t="s">
        <v>5</v>
      </c>
      <c r="S101" s="437" t="s">
        <v>365</v>
      </c>
      <c r="T101" s="436" t="s">
        <v>5</v>
      </c>
      <c r="U101" s="427" t="s">
        <v>428</v>
      </c>
      <c r="V101" s="418"/>
      <c r="W101" s="432">
        <v>1</v>
      </c>
      <c r="X101" s="432">
        <v>0</v>
      </c>
      <c r="Y101" s="432"/>
      <c r="Z101" s="158">
        <v>56799.5</v>
      </c>
      <c r="AA101" s="428">
        <v>1</v>
      </c>
      <c r="AB101" s="124"/>
      <c r="AC101" s="428"/>
      <c r="AD101" s="124">
        <v>60000</v>
      </c>
      <c r="AE101" s="428">
        <v>1</v>
      </c>
      <c r="AF101" s="124">
        <f>80500000/1000</f>
        <v>80500</v>
      </c>
      <c r="AG101" s="124">
        <f>80500000/1000</f>
        <v>80500</v>
      </c>
      <c r="AH101" s="428">
        <v>1</v>
      </c>
      <c r="AI101" s="124">
        <f>80500000/1000</f>
        <v>80500</v>
      </c>
      <c r="AJ101" s="428">
        <v>1</v>
      </c>
      <c r="AK101" s="124">
        <f>80500000/1000</f>
        <v>80500</v>
      </c>
      <c r="AL101" s="428">
        <v>1</v>
      </c>
      <c r="AM101" s="124">
        <f>80500000/1000</f>
        <v>80500</v>
      </c>
      <c r="AN101" s="62"/>
      <c r="AO101" s="135"/>
    </row>
    <row r="102" spans="1:41" s="270" customFormat="1" ht="11.25">
      <c r="A102" s="1649"/>
      <c r="B102" s="268"/>
      <c r="C102" s="269"/>
      <c r="D102" s="133"/>
      <c r="E102" s="1671"/>
      <c r="F102" s="132"/>
      <c r="G102" s="1671"/>
      <c r="H102" s="132"/>
      <c r="I102" s="369"/>
      <c r="J102" s="377"/>
      <c r="K102" s="369"/>
      <c r="L102" s="377"/>
      <c r="M102" s="377"/>
      <c r="N102" s="132"/>
      <c r="O102" s="6"/>
      <c r="P102" s="6"/>
      <c r="Q102" s="6"/>
      <c r="R102" s="436"/>
      <c r="S102" s="437"/>
      <c r="T102" s="436" t="s">
        <v>7</v>
      </c>
      <c r="U102" s="427" t="s">
        <v>429</v>
      </c>
      <c r="V102" s="418"/>
      <c r="W102" s="432">
        <v>50</v>
      </c>
      <c r="X102" s="432">
        <v>0</v>
      </c>
      <c r="Y102" s="432"/>
      <c r="Z102" s="158"/>
      <c r="AA102" s="428">
        <v>50</v>
      </c>
      <c r="AB102" s="124"/>
      <c r="AC102" s="428"/>
      <c r="AD102" s="124"/>
      <c r="AE102" s="428">
        <v>50</v>
      </c>
      <c r="AF102" s="124"/>
      <c r="AG102" s="124"/>
      <c r="AH102" s="428">
        <v>50</v>
      </c>
      <c r="AI102" s="124"/>
      <c r="AJ102" s="428">
        <v>50</v>
      </c>
      <c r="AK102" s="124"/>
      <c r="AL102" s="428">
        <v>50</v>
      </c>
      <c r="AM102" s="124"/>
      <c r="AN102" s="62"/>
      <c r="AO102" s="135"/>
    </row>
    <row r="103" spans="1:41" s="270" customFormat="1" ht="11.25">
      <c r="A103" s="1649"/>
      <c r="B103" s="268"/>
      <c r="C103" s="269"/>
      <c r="D103" s="133"/>
      <c r="E103" s="1671"/>
      <c r="F103" s="132"/>
      <c r="G103" s="1671"/>
      <c r="H103" s="132"/>
      <c r="I103" s="369"/>
      <c r="J103" s="377"/>
      <c r="K103" s="369"/>
      <c r="L103" s="377"/>
      <c r="M103" s="377"/>
      <c r="N103" s="132"/>
      <c r="O103" s="6"/>
      <c r="P103" s="6"/>
      <c r="Q103" s="6"/>
      <c r="R103" s="436"/>
      <c r="S103" s="437"/>
      <c r="T103" s="436" t="s">
        <v>24</v>
      </c>
      <c r="U103" s="427" t="s">
        <v>430</v>
      </c>
      <c r="V103" s="418"/>
      <c r="W103" s="432">
        <v>45</v>
      </c>
      <c r="X103" s="432">
        <v>0</v>
      </c>
      <c r="Y103" s="432"/>
      <c r="Z103" s="158"/>
      <c r="AA103" s="428">
        <v>45</v>
      </c>
      <c r="AB103" s="124"/>
      <c r="AC103" s="428"/>
      <c r="AD103" s="124"/>
      <c r="AE103" s="428">
        <v>45</v>
      </c>
      <c r="AF103" s="124"/>
      <c r="AG103" s="124"/>
      <c r="AH103" s="428">
        <v>45</v>
      </c>
      <c r="AI103" s="124"/>
      <c r="AJ103" s="428">
        <v>45</v>
      </c>
      <c r="AK103" s="124"/>
      <c r="AL103" s="428">
        <v>45</v>
      </c>
      <c r="AM103" s="124"/>
      <c r="AN103" s="62"/>
      <c r="AO103" s="135"/>
    </row>
    <row r="104" spans="1:41" s="270" customFormat="1" ht="11.25">
      <c r="A104" s="1649"/>
      <c r="B104" s="268"/>
      <c r="C104" s="269"/>
      <c r="D104" s="133"/>
      <c r="E104" s="1671"/>
      <c r="F104" s="132"/>
      <c r="G104" s="1671"/>
      <c r="H104" s="175"/>
      <c r="I104" s="380"/>
      <c r="J104" s="35"/>
      <c r="K104" s="380"/>
      <c r="L104" s="35"/>
      <c r="M104" s="35"/>
      <c r="N104" s="175"/>
      <c r="O104" s="176"/>
      <c r="P104" s="176"/>
      <c r="Q104" s="176"/>
      <c r="R104" s="419"/>
      <c r="S104" s="248"/>
      <c r="T104" s="419"/>
      <c r="U104" s="433"/>
      <c r="V104" s="420"/>
      <c r="W104" s="434"/>
      <c r="X104" s="434">
        <v>0</v>
      </c>
      <c r="Y104" s="434"/>
      <c r="Z104" s="498"/>
      <c r="AA104" s="435"/>
      <c r="AB104" s="293"/>
      <c r="AC104" s="435"/>
      <c r="AD104" s="293"/>
      <c r="AE104" s="435"/>
      <c r="AF104" s="293"/>
      <c r="AG104" s="293"/>
      <c r="AH104" s="435"/>
      <c r="AI104" s="293"/>
      <c r="AJ104" s="435"/>
      <c r="AK104" s="293"/>
      <c r="AL104" s="435"/>
      <c r="AM104" s="293"/>
      <c r="AN104" s="231"/>
      <c r="AO104" s="421"/>
    </row>
    <row r="105" spans="1:41" s="270" customFormat="1" ht="11.25">
      <c r="A105" s="1649"/>
      <c r="B105" s="268"/>
      <c r="C105" s="269"/>
      <c r="D105" s="133"/>
      <c r="E105" s="1671"/>
      <c r="F105" s="132"/>
      <c r="G105" s="1671"/>
      <c r="H105" s="132" t="s">
        <v>5</v>
      </c>
      <c r="I105" s="1601" t="s">
        <v>445</v>
      </c>
      <c r="J105" s="470"/>
      <c r="K105" s="1601"/>
      <c r="L105" s="377"/>
      <c r="M105" s="377"/>
      <c r="N105" s="132"/>
      <c r="O105" s="6"/>
      <c r="P105" s="6"/>
      <c r="Q105" s="6"/>
      <c r="R105" s="1660" t="s">
        <v>366</v>
      </c>
      <c r="S105" s="1661"/>
      <c r="T105" s="1606" t="s">
        <v>376</v>
      </c>
      <c r="U105" s="1607"/>
      <c r="V105" s="418"/>
      <c r="W105" s="432"/>
      <c r="X105" s="432">
        <v>0</v>
      </c>
      <c r="Y105" s="432"/>
      <c r="Z105" s="496">
        <f>SUM(Z106:Z107)</f>
        <v>71838</v>
      </c>
      <c r="AA105" s="62"/>
      <c r="AB105" s="81"/>
      <c r="AC105" s="62"/>
      <c r="AD105" s="95">
        <f>SUM(AD106:AD107)</f>
        <v>93000</v>
      </c>
      <c r="AE105" s="62"/>
      <c r="AF105" s="124">
        <f>SUM(AF106:AF107)/1000</f>
        <v>93</v>
      </c>
      <c r="AG105" s="81">
        <f>SUM(AG106:AG107)</f>
        <v>93000</v>
      </c>
      <c r="AH105" s="62"/>
      <c r="AI105" s="95">
        <f>SUM(AI106:AI107)</f>
        <v>93000</v>
      </c>
      <c r="AJ105" s="62"/>
      <c r="AK105" s="95">
        <f>SUM(AK106:AK107)</f>
        <v>93000</v>
      </c>
      <c r="AL105" s="62"/>
      <c r="AM105" s="95">
        <f>SUM(AM106:AM107)</f>
        <v>93000</v>
      </c>
      <c r="AN105" s="62"/>
      <c r="AO105" s="135"/>
    </row>
    <row r="106" spans="1:41" s="270" customFormat="1" ht="22.5">
      <c r="A106" s="1649"/>
      <c r="B106" s="268"/>
      <c r="C106" s="269"/>
      <c r="D106" s="133"/>
      <c r="E106" s="134"/>
      <c r="F106" s="132"/>
      <c r="G106" s="1"/>
      <c r="H106" s="132"/>
      <c r="I106" s="1602"/>
      <c r="J106" s="471"/>
      <c r="K106" s="1602"/>
      <c r="L106" s="377"/>
      <c r="M106" s="377"/>
      <c r="N106" s="132"/>
      <c r="O106" s="6"/>
      <c r="P106" s="6"/>
      <c r="Q106" s="6"/>
      <c r="R106" s="417" t="s">
        <v>6</v>
      </c>
      <c r="S106" s="136" t="s">
        <v>367</v>
      </c>
      <c r="T106" s="417" t="s">
        <v>6</v>
      </c>
      <c r="U106" s="427" t="s">
        <v>426</v>
      </c>
      <c r="V106" s="418"/>
      <c r="W106" s="432">
        <v>150</v>
      </c>
      <c r="X106" s="432">
        <v>0</v>
      </c>
      <c r="Y106" s="432"/>
      <c r="Z106" s="158">
        <v>41548</v>
      </c>
      <c r="AA106" s="62">
        <v>180</v>
      </c>
      <c r="AB106" s="124"/>
      <c r="AC106" s="62"/>
      <c r="AD106" s="124">
        <v>60000</v>
      </c>
      <c r="AE106" s="62">
        <v>180</v>
      </c>
      <c r="AF106" s="124">
        <f>60000000/1000</f>
        <v>60000</v>
      </c>
      <c r="AG106" s="124">
        <f>60000000/1000</f>
        <v>60000</v>
      </c>
      <c r="AH106" s="62"/>
      <c r="AI106" s="124">
        <f>60000000/1000</f>
        <v>60000</v>
      </c>
      <c r="AJ106" s="62"/>
      <c r="AK106" s="124">
        <f>60000000/1000</f>
        <v>60000</v>
      </c>
      <c r="AL106" s="62"/>
      <c r="AM106" s="124">
        <f>60000000/1000</f>
        <v>60000</v>
      </c>
      <c r="AN106" s="62"/>
      <c r="AO106" s="135"/>
    </row>
    <row r="107" spans="1:41" s="270" customFormat="1" ht="22.5">
      <c r="A107" s="1649"/>
      <c r="B107" s="268"/>
      <c r="C107" s="269"/>
      <c r="D107" s="133"/>
      <c r="E107" s="134"/>
      <c r="F107" s="132"/>
      <c r="G107" s="241"/>
      <c r="H107" s="132"/>
      <c r="I107" s="1602"/>
      <c r="J107" s="471"/>
      <c r="K107" s="1602"/>
      <c r="L107" s="471"/>
      <c r="M107" s="471"/>
      <c r="N107" s="132"/>
      <c r="O107" s="6"/>
      <c r="P107" s="6"/>
      <c r="Q107" s="6"/>
      <c r="R107" s="436" t="s">
        <v>5</v>
      </c>
      <c r="S107" s="437" t="s">
        <v>364</v>
      </c>
      <c r="T107" s="436" t="s">
        <v>5</v>
      </c>
      <c r="U107" s="427" t="s">
        <v>425</v>
      </c>
      <c r="V107" s="418"/>
      <c r="W107" s="432">
        <v>25</v>
      </c>
      <c r="X107" s="432">
        <v>0</v>
      </c>
      <c r="Y107" s="432"/>
      <c r="Z107" s="158">
        <v>30290</v>
      </c>
      <c r="AA107" s="62">
        <v>25</v>
      </c>
      <c r="AB107" s="124"/>
      <c r="AC107" s="62"/>
      <c r="AD107" s="124">
        <v>33000</v>
      </c>
      <c r="AE107" s="62">
        <v>25</v>
      </c>
      <c r="AF107" s="124">
        <f>33000000/1000</f>
        <v>33000</v>
      </c>
      <c r="AG107" s="124">
        <f>33000000/1000</f>
        <v>33000</v>
      </c>
      <c r="AH107" s="62"/>
      <c r="AI107" s="124">
        <f>33000000/1000</f>
        <v>33000</v>
      </c>
      <c r="AJ107" s="62"/>
      <c r="AK107" s="124">
        <f>33000000/1000</f>
        <v>33000</v>
      </c>
      <c r="AL107" s="62"/>
      <c r="AM107" s="124">
        <f>33000000/1000</f>
        <v>33000</v>
      </c>
      <c r="AN107" s="62"/>
      <c r="AO107" s="135"/>
    </row>
    <row r="108" spans="1:41" s="270" customFormat="1" ht="11.25">
      <c r="A108" s="1649"/>
      <c r="B108" s="268"/>
      <c r="C108" s="269"/>
      <c r="D108" s="133"/>
      <c r="E108" s="134"/>
      <c r="F108" s="132"/>
      <c r="G108" s="241"/>
      <c r="H108" s="132"/>
      <c r="I108" s="464"/>
      <c r="J108" s="471"/>
      <c r="K108" s="464"/>
      <c r="L108" s="471"/>
      <c r="M108" s="471"/>
      <c r="N108" s="132"/>
      <c r="O108" s="6"/>
      <c r="P108" s="6"/>
      <c r="Q108" s="6"/>
      <c r="R108" s="436"/>
      <c r="S108" s="437"/>
      <c r="T108" s="436"/>
      <c r="U108" s="427"/>
      <c r="V108" s="418"/>
      <c r="W108" s="432"/>
      <c r="X108" s="432">
        <v>0</v>
      </c>
      <c r="Y108" s="432"/>
      <c r="Z108" s="158"/>
      <c r="AA108" s="62"/>
      <c r="AB108" s="124"/>
      <c r="AC108" s="62"/>
      <c r="AD108" s="124"/>
      <c r="AE108" s="62"/>
      <c r="AF108" s="124"/>
      <c r="AG108" s="124"/>
      <c r="AH108" s="62"/>
      <c r="AI108" s="124"/>
      <c r="AJ108" s="62"/>
      <c r="AK108" s="124"/>
      <c r="AL108" s="62"/>
      <c r="AM108" s="124"/>
      <c r="AN108" s="62"/>
      <c r="AO108" s="135"/>
    </row>
    <row r="109" spans="1:41" s="270" customFormat="1" ht="11.25">
      <c r="A109" s="1649"/>
      <c r="B109" s="268"/>
      <c r="C109" s="269"/>
      <c r="D109" s="133"/>
      <c r="E109" s="134"/>
      <c r="F109" s="132"/>
      <c r="G109" s="241"/>
      <c r="H109" s="132"/>
      <c r="I109" s="464"/>
      <c r="J109" s="471"/>
      <c r="K109" s="464"/>
      <c r="L109" s="471"/>
      <c r="M109" s="471"/>
      <c r="N109" s="132"/>
      <c r="O109" s="6"/>
      <c r="P109" s="6"/>
      <c r="Q109" s="6"/>
      <c r="R109" s="417"/>
      <c r="S109" s="136"/>
      <c r="T109" s="417"/>
      <c r="U109" s="90"/>
      <c r="V109" s="418"/>
      <c r="W109" s="72"/>
      <c r="X109" s="72">
        <v>0</v>
      </c>
      <c r="Y109" s="72"/>
      <c r="Z109" s="290"/>
      <c r="AA109" s="70"/>
      <c r="AB109" s="120"/>
      <c r="AC109" s="70"/>
      <c r="AD109" s="120"/>
      <c r="AE109" s="70"/>
      <c r="AF109" s="291"/>
      <c r="AG109" s="291"/>
      <c r="AH109" s="70"/>
      <c r="AI109" s="120"/>
      <c r="AJ109" s="70"/>
      <c r="AK109" s="120"/>
      <c r="AL109" s="70"/>
      <c r="AM109" s="120"/>
      <c r="AN109" s="70"/>
      <c r="AO109" s="135"/>
    </row>
    <row r="110" spans="1:41" s="270" customFormat="1" ht="11.25">
      <c r="A110" s="1649"/>
      <c r="B110" s="268"/>
      <c r="C110" s="269"/>
      <c r="D110" s="385"/>
      <c r="E110" s="386"/>
      <c r="F110" s="366"/>
      <c r="G110" s="387"/>
      <c r="H110" s="366"/>
      <c r="I110" s="390"/>
      <c r="J110" s="389"/>
      <c r="K110" s="390"/>
      <c r="L110" s="389"/>
      <c r="M110" s="389"/>
      <c r="N110" s="366"/>
      <c r="O110" s="391"/>
      <c r="P110" s="391"/>
      <c r="Q110" s="391"/>
      <c r="R110" s="402"/>
      <c r="S110" s="393"/>
      <c r="T110" s="402"/>
      <c r="U110" s="403"/>
      <c r="V110" s="401"/>
      <c r="W110" s="388"/>
      <c r="X110" s="388">
        <v>0</v>
      </c>
      <c r="Y110" s="388"/>
      <c r="Z110" s="500"/>
      <c r="AA110" s="396"/>
      <c r="AB110" s="405"/>
      <c r="AC110" s="396"/>
      <c r="AD110" s="405"/>
      <c r="AE110" s="396"/>
      <c r="AF110" s="404"/>
      <c r="AG110" s="396"/>
      <c r="AH110" s="396"/>
      <c r="AI110" s="405"/>
      <c r="AJ110" s="396"/>
      <c r="AK110" s="405"/>
      <c r="AL110" s="396"/>
      <c r="AM110" s="405"/>
      <c r="AN110" s="396"/>
      <c r="AO110" s="397"/>
    </row>
    <row r="111" spans="1:41" s="14" customFormat="1" ht="22.5">
      <c r="A111" s="1649"/>
      <c r="B111" s="12" t="s">
        <v>5</v>
      </c>
      <c r="C111" s="1673" t="s">
        <v>57</v>
      </c>
      <c r="D111" s="82" t="s">
        <v>24</v>
      </c>
      <c r="E111" s="1601" t="s">
        <v>48</v>
      </c>
      <c r="F111" s="12" t="s">
        <v>6</v>
      </c>
      <c r="G111" s="1601" t="s">
        <v>331</v>
      </c>
      <c r="H111" s="12" t="s">
        <v>6</v>
      </c>
      <c r="I111" s="1601" t="s">
        <v>295</v>
      </c>
      <c r="J111" s="9" t="s">
        <v>6</v>
      </c>
      <c r="K111" s="1602" t="s">
        <v>176</v>
      </c>
      <c r="L111" s="10" t="s">
        <v>6</v>
      </c>
      <c r="M111" s="1602" t="s">
        <v>166</v>
      </c>
      <c r="N111" s="16"/>
      <c r="Q111" s="11"/>
      <c r="R111" s="1608" t="s">
        <v>70</v>
      </c>
      <c r="S111" s="1609"/>
      <c r="T111" s="12" t="s">
        <v>6</v>
      </c>
      <c r="U111" s="11" t="s">
        <v>296</v>
      </c>
      <c r="V111" s="66"/>
      <c r="W111" s="63"/>
      <c r="X111" s="63">
        <v>0</v>
      </c>
      <c r="Y111" s="63"/>
      <c r="Z111" s="501">
        <f>SUM(Z118:Z120)</f>
        <v>0</v>
      </c>
      <c r="AA111" s="65"/>
      <c r="AB111" s="92"/>
      <c r="AC111" s="65"/>
      <c r="AD111" s="92">
        <f>SUM(AD118:AD120)</f>
        <v>809561.5</v>
      </c>
      <c r="AE111" s="181"/>
      <c r="AF111" s="323">
        <v>182000</v>
      </c>
      <c r="AG111" s="92">
        <f>SUM(AG118:AG120)</f>
        <v>273259</v>
      </c>
      <c r="AH111" s="181"/>
      <c r="AI111" s="92">
        <f>SUM(AI118:AI120)</f>
        <v>273259</v>
      </c>
      <c r="AJ111" s="181"/>
      <c r="AK111" s="92">
        <f>SUM(AK118:AK120)</f>
        <v>273259</v>
      </c>
      <c r="AL111" s="181"/>
      <c r="AM111" s="92">
        <f>SUM(AM118:AM120)</f>
        <v>273259</v>
      </c>
      <c r="AN111" s="11"/>
      <c r="AO111" s="11"/>
    </row>
    <row r="112" spans="1:41" s="14" customFormat="1" ht="11.25">
      <c r="A112" s="1649"/>
      <c r="B112" s="12"/>
      <c r="C112" s="1672"/>
      <c r="D112" s="46"/>
      <c r="E112" s="1602"/>
      <c r="F112" s="12"/>
      <c r="G112" s="1602"/>
      <c r="H112" s="12"/>
      <c r="I112" s="1602"/>
      <c r="J112" s="9"/>
      <c r="K112" s="1602"/>
      <c r="L112" s="10"/>
      <c r="M112" s="1602"/>
      <c r="N112" s="16"/>
      <c r="Q112" s="11"/>
      <c r="R112" s="1608"/>
      <c r="S112" s="1609"/>
      <c r="T112" s="16"/>
      <c r="U112" s="183" t="s">
        <v>289</v>
      </c>
      <c r="V112" s="83">
        <v>26.41</v>
      </c>
      <c r="W112" s="84">
        <v>24.31</v>
      </c>
      <c r="X112" s="84">
        <v>0</v>
      </c>
      <c r="Y112" s="84"/>
      <c r="Z112" s="502"/>
      <c r="AA112" s="84">
        <v>24.5</v>
      </c>
      <c r="AB112" s="100"/>
      <c r="AC112" s="84"/>
      <c r="AD112" s="100"/>
      <c r="AE112" s="99">
        <v>24.7</v>
      </c>
      <c r="AF112" s="324"/>
      <c r="AG112" s="100"/>
      <c r="AH112" s="99">
        <v>24.91</v>
      </c>
      <c r="AI112" s="100"/>
      <c r="AJ112" s="99">
        <v>25.13</v>
      </c>
      <c r="AK112" s="100"/>
      <c r="AL112" s="99">
        <v>25.13</v>
      </c>
      <c r="AM112" s="100"/>
      <c r="AN112" s="11"/>
      <c r="AO112" s="11"/>
    </row>
    <row r="113" spans="1:41" s="14" customFormat="1" ht="22.5">
      <c r="A113" s="1649"/>
      <c r="B113" s="12"/>
      <c r="C113" s="1672"/>
      <c r="D113" s="46"/>
      <c r="E113" s="1602"/>
      <c r="F113" s="12"/>
      <c r="G113" s="1602"/>
      <c r="H113" s="12"/>
      <c r="I113" s="11" t="s">
        <v>289</v>
      </c>
      <c r="J113" s="9"/>
      <c r="K113" s="1602"/>
      <c r="L113" s="10"/>
      <c r="M113" s="1602"/>
      <c r="N113" s="16"/>
      <c r="Q113" s="11"/>
      <c r="R113" s="1608"/>
      <c r="S113" s="1609"/>
      <c r="T113" s="16"/>
      <c r="U113" s="183" t="s">
        <v>290</v>
      </c>
      <c r="V113" s="84">
        <v>136.24</v>
      </c>
      <c r="W113" s="84">
        <v>201.91</v>
      </c>
      <c r="X113" s="84">
        <v>0</v>
      </c>
      <c r="Y113" s="84"/>
      <c r="Z113" s="502"/>
      <c r="AA113" s="65">
        <v>201.99</v>
      </c>
      <c r="AB113" s="93"/>
      <c r="AC113" s="65"/>
      <c r="AD113" s="93"/>
      <c r="AE113" s="93">
        <v>201.99</v>
      </c>
      <c r="AF113" s="325"/>
      <c r="AG113" s="93"/>
      <c r="AH113" s="93">
        <v>202.08</v>
      </c>
      <c r="AI113" s="100"/>
      <c r="AJ113" s="99">
        <v>202.35</v>
      </c>
      <c r="AK113" s="100"/>
      <c r="AL113" s="99">
        <v>202.35</v>
      </c>
      <c r="AM113" s="100"/>
      <c r="AN113" s="11"/>
      <c r="AO113" s="11"/>
    </row>
    <row r="114" spans="1:41" s="14" customFormat="1" ht="22.5">
      <c r="A114" s="1649"/>
      <c r="B114" s="12"/>
      <c r="C114" s="1672"/>
      <c r="D114" s="46"/>
      <c r="E114" s="1602"/>
      <c r="F114" s="12"/>
      <c r="G114" s="1602"/>
      <c r="H114" s="12"/>
      <c r="I114" s="11" t="s">
        <v>290</v>
      </c>
      <c r="J114" s="9"/>
      <c r="K114" s="1602"/>
      <c r="L114" s="10" t="s">
        <v>5</v>
      </c>
      <c r="M114" s="1602" t="s">
        <v>157</v>
      </c>
      <c r="N114" s="16"/>
      <c r="Q114" s="11"/>
      <c r="R114" s="252"/>
      <c r="S114" s="253"/>
      <c r="T114" s="16"/>
      <c r="U114" s="183" t="s">
        <v>291</v>
      </c>
      <c r="V114" s="83">
        <v>193.1</v>
      </c>
      <c r="W114" s="83">
        <v>140</v>
      </c>
      <c r="X114" s="83">
        <v>0</v>
      </c>
      <c r="Y114" s="83"/>
      <c r="Z114" s="503"/>
      <c r="AA114" s="83">
        <v>140.19999999999999</v>
      </c>
      <c r="AB114" s="184"/>
      <c r="AC114" s="83"/>
      <c r="AD114" s="184"/>
      <c r="AE114" s="185">
        <v>140.19999999999999</v>
      </c>
      <c r="AF114" s="326"/>
      <c r="AG114" s="185"/>
      <c r="AH114" s="185">
        <v>140.5</v>
      </c>
      <c r="AI114" s="184"/>
      <c r="AJ114" s="186">
        <v>141.4</v>
      </c>
      <c r="AK114" s="184"/>
      <c r="AL114" s="186">
        <v>141.4</v>
      </c>
      <c r="AM114" s="184"/>
      <c r="AN114" s="11"/>
      <c r="AO114" s="11"/>
    </row>
    <row r="115" spans="1:41" s="14" customFormat="1" ht="22.5">
      <c r="A115" s="1649"/>
      <c r="B115" s="12"/>
      <c r="C115" s="1672"/>
      <c r="D115" s="46"/>
      <c r="E115" s="11"/>
      <c r="F115" s="12"/>
      <c r="G115" s="1602"/>
      <c r="H115" s="12"/>
      <c r="I115" s="11" t="s">
        <v>291</v>
      </c>
      <c r="J115" s="9"/>
      <c r="K115" s="1602"/>
      <c r="L115" s="10"/>
      <c r="M115" s="1602"/>
      <c r="N115" s="16"/>
      <c r="Q115" s="11"/>
      <c r="R115" s="252"/>
      <c r="S115" s="253"/>
      <c r="T115" s="16"/>
      <c r="U115" s="11"/>
      <c r="V115" s="84"/>
      <c r="W115" s="84"/>
      <c r="X115" s="84">
        <v>0</v>
      </c>
      <c r="Y115" s="84"/>
      <c r="Z115" s="502"/>
      <c r="AA115" s="84"/>
      <c r="AB115" s="100"/>
      <c r="AC115" s="84"/>
      <c r="AD115" s="100"/>
      <c r="AE115" s="99"/>
      <c r="AF115" s="324"/>
      <c r="AG115" s="100"/>
      <c r="AH115" s="99"/>
      <c r="AI115" s="100"/>
      <c r="AJ115" s="99"/>
      <c r="AK115" s="100"/>
      <c r="AL115" s="99"/>
      <c r="AM115" s="100"/>
      <c r="AN115" s="11"/>
      <c r="AO115" s="11"/>
    </row>
    <row r="116" spans="1:41" s="14" customFormat="1" ht="11.25">
      <c r="A116" s="1649"/>
      <c r="B116" s="12"/>
      <c r="C116" s="1672"/>
      <c r="D116" s="46"/>
      <c r="E116" s="11"/>
      <c r="F116" s="12"/>
      <c r="G116" s="1602"/>
      <c r="H116" s="12"/>
      <c r="I116" s="11"/>
      <c r="J116" s="9"/>
      <c r="K116" s="11"/>
      <c r="L116" s="10" t="s">
        <v>7</v>
      </c>
      <c r="M116" s="1602" t="s">
        <v>177</v>
      </c>
      <c r="N116" s="16"/>
      <c r="Q116" s="11"/>
      <c r="R116" s="1608" t="s">
        <v>21</v>
      </c>
      <c r="S116" s="1609"/>
      <c r="T116" s="16"/>
      <c r="U116" s="251"/>
      <c r="V116" s="66"/>
      <c r="W116" s="63"/>
      <c r="X116" s="63">
        <v>0</v>
      </c>
      <c r="Y116" s="63"/>
      <c r="Z116" s="504"/>
      <c r="AA116" s="63"/>
      <c r="AB116" s="45"/>
      <c r="AC116" s="63"/>
      <c r="AD116" s="45"/>
      <c r="AE116" s="45"/>
      <c r="AF116" s="327"/>
      <c r="AG116" s="45"/>
      <c r="AH116" s="45"/>
      <c r="AI116" s="45"/>
      <c r="AJ116" s="45"/>
      <c r="AK116" s="45"/>
      <c r="AL116" s="45"/>
      <c r="AM116" s="45"/>
      <c r="AN116" s="11"/>
      <c r="AO116" s="11"/>
    </row>
    <row r="117" spans="1:41" s="14" customFormat="1" ht="33.75">
      <c r="A117" s="1649"/>
      <c r="B117" s="12"/>
      <c r="C117" s="1672"/>
      <c r="D117" s="46"/>
      <c r="E117" s="11"/>
      <c r="F117" s="12"/>
      <c r="G117" s="11"/>
      <c r="H117" s="12"/>
      <c r="I117" s="1602"/>
      <c r="J117" s="9"/>
      <c r="K117" s="11"/>
      <c r="L117" s="10"/>
      <c r="M117" s="1602"/>
      <c r="N117" s="16"/>
      <c r="Q117" s="11"/>
      <c r="R117" s="10" t="s">
        <v>6</v>
      </c>
      <c r="S117" s="11" t="s">
        <v>72</v>
      </c>
      <c r="T117" s="10" t="s">
        <v>6</v>
      </c>
      <c r="U117" s="11" t="s">
        <v>206</v>
      </c>
      <c r="V117" s="66">
        <v>0</v>
      </c>
      <c r="W117" s="63">
        <v>0</v>
      </c>
      <c r="X117" s="63">
        <v>0</v>
      </c>
      <c r="Y117" s="63"/>
      <c r="Z117" s="505">
        <v>0</v>
      </c>
      <c r="AA117" s="63">
        <v>1</v>
      </c>
      <c r="AB117" s="13"/>
      <c r="AC117" s="63"/>
      <c r="AD117" s="13"/>
      <c r="AE117" s="63"/>
      <c r="AF117" s="328"/>
      <c r="AG117" s="13"/>
      <c r="AH117" s="63"/>
      <c r="AI117" s="13"/>
      <c r="AJ117" s="63"/>
      <c r="AK117" s="51"/>
      <c r="AL117" s="63"/>
      <c r="AM117" s="51"/>
      <c r="AN117" s="11"/>
      <c r="AO117" s="11"/>
    </row>
    <row r="118" spans="1:41" s="14" customFormat="1" ht="78.75">
      <c r="A118" s="1649"/>
      <c r="B118" s="12"/>
      <c r="C118" s="1672"/>
      <c r="D118" s="46"/>
      <c r="E118" s="11"/>
      <c r="F118" s="12"/>
      <c r="G118" s="11"/>
      <c r="H118" s="12"/>
      <c r="I118" s="1602"/>
      <c r="J118" s="9"/>
      <c r="K118" s="11"/>
      <c r="L118" s="10" t="s">
        <v>24</v>
      </c>
      <c r="M118" s="11" t="s">
        <v>175</v>
      </c>
      <c r="N118" s="16"/>
      <c r="Q118" s="11"/>
      <c r="R118" s="10" t="s">
        <v>5</v>
      </c>
      <c r="S118" s="11" t="s">
        <v>73</v>
      </c>
      <c r="T118" s="10" t="s">
        <v>5</v>
      </c>
      <c r="U118" s="11" t="s">
        <v>74</v>
      </c>
      <c r="V118" s="66">
        <v>0</v>
      </c>
      <c r="W118" s="63">
        <v>0</v>
      </c>
      <c r="X118" s="63">
        <v>0</v>
      </c>
      <c r="Y118" s="63"/>
      <c r="Z118" s="505">
        <v>0</v>
      </c>
      <c r="AA118" s="63">
        <v>2</v>
      </c>
      <c r="AB118" s="13"/>
      <c r="AC118" s="63"/>
      <c r="AD118" s="13"/>
      <c r="AE118" s="63">
        <v>1</v>
      </c>
      <c r="AF118" s="328">
        <f>10089000/1000</f>
        <v>10089</v>
      </c>
      <c r="AG118" s="13">
        <f>10089000/1000</f>
        <v>10089</v>
      </c>
      <c r="AH118" s="63">
        <v>1</v>
      </c>
      <c r="AI118" s="13">
        <f>10089000/1000</f>
        <v>10089</v>
      </c>
      <c r="AJ118" s="63">
        <v>1</v>
      </c>
      <c r="AK118" s="13">
        <f>10089000/1000</f>
        <v>10089</v>
      </c>
      <c r="AL118" s="63">
        <v>1</v>
      </c>
      <c r="AM118" s="13">
        <f>10089000/1000</f>
        <v>10089</v>
      </c>
      <c r="AN118" s="11"/>
      <c r="AO118" s="11"/>
    </row>
    <row r="119" spans="1:41" s="14" customFormat="1" ht="22.5">
      <c r="A119" s="1649"/>
      <c r="B119" s="12"/>
      <c r="C119" s="1672"/>
      <c r="D119" s="46"/>
      <c r="E119" s="11"/>
      <c r="F119" s="12"/>
      <c r="G119" s="11"/>
      <c r="H119" s="12"/>
      <c r="I119" s="1602"/>
      <c r="J119" s="9"/>
      <c r="K119" s="11"/>
      <c r="L119" s="10"/>
      <c r="M119" s="11"/>
      <c r="N119" s="16"/>
      <c r="Q119" s="11"/>
      <c r="R119" s="12" t="s">
        <v>7</v>
      </c>
      <c r="S119" s="251" t="s">
        <v>60</v>
      </c>
      <c r="T119" s="12" t="s">
        <v>7</v>
      </c>
      <c r="U119" s="251" t="s">
        <v>170</v>
      </c>
      <c r="V119" s="63">
        <v>0</v>
      </c>
      <c r="W119" s="63">
        <v>4</v>
      </c>
      <c r="X119" s="63">
        <v>8320</v>
      </c>
      <c r="Y119" s="63"/>
      <c r="Z119" s="505"/>
      <c r="AA119" s="63">
        <v>4</v>
      </c>
      <c r="AB119" s="13"/>
      <c r="AC119" s="63"/>
      <c r="AD119" s="13">
        <v>7320</v>
      </c>
      <c r="AE119" s="63">
        <v>2</v>
      </c>
      <c r="AF119" s="328">
        <f>7766000/1000</f>
        <v>7766</v>
      </c>
      <c r="AG119" s="13">
        <f>7766000/1000</f>
        <v>7766</v>
      </c>
      <c r="AH119" s="63">
        <v>2</v>
      </c>
      <c r="AI119" s="13">
        <f>7766000/1000</f>
        <v>7766</v>
      </c>
      <c r="AJ119" s="63">
        <v>2</v>
      </c>
      <c r="AK119" s="13">
        <f>7766000/1000</f>
        <v>7766</v>
      </c>
      <c r="AL119" s="63">
        <v>2</v>
      </c>
      <c r="AM119" s="13">
        <f>7766000/1000</f>
        <v>7766</v>
      </c>
      <c r="AN119" s="11"/>
      <c r="AO119" s="11"/>
    </row>
    <row r="120" spans="1:41" s="14" customFormat="1" ht="33.75">
      <c r="A120" s="1649"/>
      <c r="B120" s="12"/>
      <c r="C120" s="1672"/>
      <c r="D120" s="46"/>
      <c r="E120" s="11"/>
      <c r="F120" s="12"/>
      <c r="G120" s="11"/>
      <c r="H120" s="12"/>
      <c r="I120" s="11"/>
      <c r="J120" s="9"/>
      <c r="K120" s="11"/>
      <c r="N120" s="16"/>
      <c r="Q120" s="11"/>
      <c r="R120" s="12" t="s">
        <v>24</v>
      </c>
      <c r="S120" s="11" t="s">
        <v>71</v>
      </c>
      <c r="T120" s="12" t="s">
        <v>24</v>
      </c>
      <c r="U120" s="11" t="s">
        <v>200</v>
      </c>
      <c r="V120" s="66">
        <v>0</v>
      </c>
      <c r="W120" s="66">
        <v>0</v>
      </c>
      <c r="X120" s="66">
        <v>201500</v>
      </c>
      <c r="Y120" s="66"/>
      <c r="Z120" s="507"/>
      <c r="AA120" s="63">
        <v>2</v>
      </c>
      <c r="AB120" s="13"/>
      <c r="AC120" s="63"/>
      <c r="AD120" s="13">
        <v>802241.5</v>
      </c>
      <c r="AE120" s="63">
        <v>4</v>
      </c>
      <c r="AF120" s="328">
        <f>255404000/1000</f>
        <v>255404</v>
      </c>
      <c r="AG120" s="13">
        <f>255404000/1000</f>
        <v>255404</v>
      </c>
      <c r="AH120" s="63">
        <v>4</v>
      </c>
      <c r="AI120" s="13">
        <f>255404000/1000</f>
        <v>255404</v>
      </c>
      <c r="AJ120" s="63">
        <v>4</v>
      </c>
      <c r="AK120" s="13">
        <f>255404000/1000</f>
        <v>255404</v>
      </c>
      <c r="AL120" s="63">
        <v>4</v>
      </c>
      <c r="AM120" s="13">
        <f>255404000/1000</f>
        <v>255404</v>
      </c>
      <c r="AN120" s="11"/>
      <c r="AO120" s="11"/>
    </row>
    <row r="121" spans="1:41" s="14" customFormat="1" ht="11.25">
      <c r="A121" s="1649"/>
      <c r="B121" s="12"/>
      <c r="C121" s="1672"/>
      <c r="D121" s="46"/>
      <c r="E121" s="11"/>
      <c r="F121" s="12"/>
      <c r="G121" s="11"/>
      <c r="H121" s="88"/>
      <c r="I121" s="17"/>
      <c r="J121" s="48"/>
      <c r="K121" s="17"/>
      <c r="L121" s="49"/>
      <c r="M121" s="17"/>
      <c r="N121" s="407"/>
      <c r="O121" s="408"/>
      <c r="P121" s="408"/>
      <c r="Q121" s="17"/>
      <c r="R121" s="410"/>
      <c r="S121" s="411"/>
      <c r="T121" s="412"/>
      <c r="U121" s="413"/>
      <c r="V121" s="224"/>
      <c r="W121" s="414"/>
      <c r="X121" s="414">
        <v>0</v>
      </c>
      <c r="Y121" s="414"/>
      <c r="Z121" s="506"/>
      <c r="AA121" s="414"/>
      <c r="AB121" s="415"/>
      <c r="AC121" s="414"/>
      <c r="AD121" s="415"/>
      <c r="AE121" s="415"/>
      <c r="AF121" s="416"/>
      <c r="AG121" s="415"/>
      <c r="AH121" s="415"/>
      <c r="AI121" s="415"/>
      <c r="AJ121" s="415"/>
      <c r="AK121" s="415"/>
      <c r="AL121" s="415"/>
      <c r="AM121" s="415"/>
      <c r="AN121" s="17"/>
      <c r="AO121" s="17"/>
    </row>
    <row r="122" spans="1:41" s="14" customFormat="1" ht="22.5">
      <c r="A122" s="1649"/>
      <c r="B122" s="12"/>
      <c r="C122" s="1672"/>
      <c r="D122" s="46"/>
      <c r="E122" s="11"/>
      <c r="F122" s="12"/>
      <c r="G122" s="1636" t="s">
        <v>338</v>
      </c>
      <c r="H122" s="12" t="s">
        <v>5</v>
      </c>
      <c r="I122" s="1602" t="s">
        <v>453</v>
      </c>
      <c r="J122" s="9"/>
      <c r="K122" s="11"/>
      <c r="N122" s="16"/>
      <c r="Q122" s="11"/>
      <c r="R122" s="1608" t="s">
        <v>58</v>
      </c>
      <c r="S122" s="1609"/>
      <c r="T122" s="188" t="s">
        <v>6</v>
      </c>
      <c r="U122" s="75" t="s">
        <v>297</v>
      </c>
      <c r="V122" s="66"/>
      <c r="W122" s="65"/>
      <c r="X122" s="65">
        <v>0</v>
      </c>
      <c r="Y122" s="65"/>
      <c r="Z122" s="502">
        <f>SUM(Z123:Z135)</f>
        <v>0</v>
      </c>
      <c r="AA122" s="65"/>
      <c r="AB122" s="93"/>
      <c r="AC122" s="65"/>
      <c r="AD122" s="93">
        <f>SUM(AD123:AD135)</f>
        <v>501929.32</v>
      </c>
      <c r="AE122" s="93"/>
      <c r="AF122" s="325">
        <f>SUM(AF123:AF135)</f>
        <v>582931</v>
      </c>
      <c r="AG122" s="93">
        <f>SUM(AG123:AG135)</f>
        <v>582931</v>
      </c>
      <c r="AH122" s="93"/>
      <c r="AI122" s="93">
        <f>SUM(AI123:AI135)</f>
        <v>582931</v>
      </c>
      <c r="AJ122" s="93"/>
      <c r="AK122" s="93">
        <f>SUM(AK123:AK135)</f>
        <v>582931</v>
      </c>
      <c r="AL122" s="93"/>
      <c r="AM122" s="93">
        <f>SUM(AM123:AM135)</f>
        <v>582931</v>
      </c>
      <c r="AN122" s="11"/>
      <c r="AO122" s="11"/>
    </row>
    <row r="123" spans="1:41" s="14" customFormat="1" ht="11.25">
      <c r="A123" s="1649"/>
      <c r="B123" s="12"/>
      <c r="C123" s="1672"/>
      <c r="D123" s="46"/>
      <c r="E123" s="11"/>
      <c r="F123" s="12"/>
      <c r="G123" s="1636"/>
      <c r="H123" s="12"/>
      <c r="I123" s="1602"/>
      <c r="J123" s="9"/>
      <c r="K123" s="11"/>
      <c r="N123" s="16"/>
      <c r="Q123" s="11"/>
      <c r="R123" s="252"/>
      <c r="S123" s="253"/>
      <c r="T123" s="189" t="s">
        <v>214</v>
      </c>
      <c r="U123" s="72" t="s">
        <v>324</v>
      </c>
      <c r="V123" s="93">
        <v>1112</v>
      </c>
      <c r="W123" s="93">
        <v>696</v>
      </c>
      <c r="X123" s="93">
        <v>0</v>
      </c>
      <c r="Y123" s="93"/>
      <c r="Z123" s="502"/>
      <c r="AA123" s="93">
        <v>696.78</v>
      </c>
      <c r="AB123" s="93"/>
      <c r="AC123" s="93"/>
      <c r="AD123" s="93"/>
      <c r="AE123" s="93">
        <v>697.76</v>
      </c>
      <c r="AF123" s="325"/>
      <c r="AG123" s="93"/>
      <c r="AH123" s="93">
        <v>699.23</v>
      </c>
      <c r="AI123" s="93"/>
      <c r="AJ123" s="93">
        <v>701.19</v>
      </c>
      <c r="AK123" s="93"/>
      <c r="AL123" s="93">
        <v>701.19</v>
      </c>
      <c r="AM123" s="93"/>
      <c r="AN123" s="93"/>
      <c r="AO123" s="93"/>
    </row>
    <row r="124" spans="1:41" s="14" customFormat="1" ht="11.25">
      <c r="A124" s="1649"/>
      <c r="B124" s="12"/>
      <c r="C124" s="1672"/>
      <c r="D124" s="46"/>
      <c r="E124" s="11"/>
      <c r="F124" s="12"/>
      <c r="G124" s="1636"/>
      <c r="H124" s="12"/>
      <c r="I124" s="1602"/>
      <c r="J124" s="9"/>
      <c r="K124" s="11"/>
      <c r="N124" s="16"/>
      <c r="Q124" s="11"/>
      <c r="R124" s="252"/>
      <c r="S124" s="253"/>
      <c r="T124" s="189" t="s">
        <v>215</v>
      </c>
      <c r="U124" s="72" t="s">
        <v>325</v>
      </c>
      <c r="V124" s="93">
        <v>668</v>
      </c>
      <c r="W124" s="93">
        <v>406.9</v>
      </c>
      <c r="X124" s="93">
        <v>0</v>
      </c>
      <c r="Y124" s="93"/>
      <c r="Z124" s="502"/>
      <c r="AA124" s="93">
        <v>410.4</v>
      </c>
      <c r="AB124" s="93"/>
      <c r="AC124" s="93"/>
      <c r="AD124" s="93"/>
      <c r="AE124" s="93">
        <v>414</v>
      </c>
      <c r="AF124" s="325"/>
      <c r="AG124" s="93"/>
      <c r="AH124" s="93">
        <v>419.04</v>
      </c>
      <c r="AI124" s="93"/>
      <c r="AJ124" s="93">
        <v>424.8</v>
      </c>
      <c r="AK124" s="93"/>
      <c r="AL124" s="93">
        <v>424.8</v>
      </c>
      <c r="AM124" s="93"/>
      <c r="AN124" s="93"/>
      <c r="AO124" s="93"/>
    </row>
    <row r="125" spans="1:41" s="14" customFormat="1" ht="11.25">
      <c r="A125" s="1649"/>
      <c r="B125" s="12"/>
      <c r="C125" s="1672"/>
      <c r="D125" s="46"/>
      <c r="E125" s="11"/>
      <c r="F125" s="12"/>
      <c r="G125" s="1636"/>
      <c r="H125" s="12"/>
      <c r="I125" s="183" t="s">
        <v>276</v>
      </c>
      <c r="J125" s="9"/>
      <c r="K125" s="11"/>
      <c r="N125" s="16"/>
      <c r="Q125" s="11"/>
      <c r="R125" s="252"/>
      <c r="S125" s="253"/>
      <c r="T125" s="189" t="s">
        <v>216</v>
      </c>
      <c r="U125" s="72" t="s">
        <v>326</v>
      </c>
      <c r="V125" s="93">
        <v>1572</v>
      </c>
      <c r="W125" s="93">
        <v>1189.3</v>
      </c>
      <c r="X125" s="93">
        <v>0</v>
      </c>
      <c r="Y125" s="93"/>
      <c r="Z125" s="502"/>
      <c r="AA125" s="93">
        <v>1190.28</v>
      </c>
      <c r="AB125" s="93"/>
      <c r="AC125" s="93"/>
      <c r="AD125" s="93"/>
      <c r="AE125" s="93">
        <v>1191.8399999999999</v>
      </c>
      <c r="AF125" s="325"/>
      <c r="AG125" s="93"/>
      <c r="AH125" s="93">
        <v>1194.18</v>
      </c>
      <c r="AI125" s="93"/>
      <c r="AJ125" s="93">
        <v>1197.3</v>
      </c>
      <c r="AK125" s="93"/>
      <c r="AL125" s="93">
        <v>1197.3</v>
      </c>
      <c r="AM125" s="93"/>
      <c r="AN125" s="93"/>
      <c r="AO125" s="93"/>
    </row>
    <row r="126" spans="1:41" s="14" customFormat="1" ht="11.25">
      <c r="A126" s="1649"/>
      <c r="B126" s="12"/>
      <c r="C126" s="1672"/>
      <c r="D126" s="46"/>
      <c r="E126" s="11"/>
      <c r="F126" s="12"/>
      <c r="G126" s="1636"/>
      <c r="H126" s="12"/>
      <c r="I126" s="11" t="s">
        <v>167</v>
      </c>
      <c r="J126" s="9"/>
      <c r="K126" s="11"/>
      <c r="N126" s="16"/>
      <c r="Q126" s="11"/>
      <c r="R126" s="252"/>
      <c r="S126" s="253"/>
      <c r="T126" s="189" t="s">
        <v>217</v>
      </c>
      <c r="U126" s="72" t="s">
        <v>327</v>
      </c>
      <c r="V126" s="93">
        <v>4988</v>
      </c>
      <c r="W126" s="93">
        <v>4368</v>
      </c>
      <c r="X126" s="93">
        <v>0</v>
      </c>
      <c r="Y126" s="93"/>
      <c r="Z126" s="502"/>
      <c r="AA126" s="93">
        <v>4369.7</v>
      </c>
      <c r="AB126" s="93"/>
      <c r="AC126" s="93"/>
      <c r="AD126" s="93"/>
      <c r="AE126" s="93">
        <v>4371.55</v>
      </c>
      <c r="AF126" s="325"/>
      <c r="AG126" s="93"/>
      <c r="AH126" s="93">
        <v>4373.59</v>
      </c>
      <c r="AI126" s="93"/>
      <c r="AJ126" s="93">
        <v>4375.8100000000004</v>
      </c>
      <c r="AK126" s="93"/>
      <c r="AL126" s="93">
        <v>4375.8100000000004</v>
      </c>
      <c r="AM126" s="93"/>
      <c r="AN126" s="93"/>
      <c r="AO126" s="93"/>
    </row>
    <row r="127" spans="1:41" s="14" customFormat="1" ht="11.25">
      <c r="A127" s="1649"/>
      <c r="B127" s="12"/>
      <c r="C127" s="1672"/>
      <c r="D127" s="46"/>
      <c r="E127" s="11"/>
      <c r="F127" s="12"/>
      <c r="G127" s="1636"/>
      <c r="H127" s="12"/>
      <c r="I127" s="183" t="s">
        <v>278</v>
      </c>
      <c r="J127" s="9"/>
      <c r="K127" s="11"/>
      <c r="N127" s="16"/>
      <c r="Q127" s="11"/>
      <c r="R127" s="252"/>
      <c r="S127" s="253"/>
      <c r="T127" s="189" t="s">
        <v>218</v>
      </c>
      <c r="U127" s="72" t="s">
        <v>328</v>
      </c>
      <c r="V127" s="93">
        <v>2304560</v>
      </c>
      <c r="W127" s="93">
        <v>10071800</v>
      </c>
      <c r="X127" s="93">
        <v>0</v>
      </c>
      <c r="Y127" s="93"/>
      <c r="Z127" s="502"/>
      <c r="AA127" s="93">
        <v>10072440</v>
      </c>
      <c r="AB127" s="93"/>
      <c r="AC127" s="93"/>
      <c r="AD127" s="93"/>
      <c r="AE127" s="93">
        <v>10073112</v>
      </c>
      <c r="AF127" s="325"/>
      <c r="AG127" s="93"/>
      <c r="AH127" s="93">
        <v>100073868</v>
      </c>
      <c r="AI127" s="93"/>
      <c r="AJ127" s="93">
        <v>10074708</v>
      </c>
      <c r="AK127" s="93"/>
      <c r="AL127" s="93">
        <v>10074708</v>
      </c>
      <c r="AM127" s="93"/>
      <c r="AN127" s="93"/>
      <c r="AO127" s="93"/>
    </row>
    <row r="128" spans="1:41" s="14" customFormat="1" ht="11.25">
      <c r="A128" s="1649"/>
      <c r="B128" s="12"/>
      <c r="C128" s="1672"/>
      <c r="D128" s="46"/>
      <c r="E128" s="11"/>
      <c r="F128" s="12"/>
      <c r="G128" s="1636"/>
      <c r="H128" s="12"/>
      <c r="I128" s="183" t="s">
        <v>168</v>
      </c>
      <c r="J128" s="9"/>
      <c r="K128" s="11"/>
      <c r="N128" s="16"/>
      <c r="Q128" s="11"/>
      <c r="R128" s="1608" t="s">
        <v>59</v>
      </c>
      <c r="S128" s="1609"/>
      <c r="T128" s="252"/>
      <c r="U128" s="11"/>
      <c r="V128" s="66"/>
      <c r="W128" s="192"/>
      <c r="X128" s="193">
        <v>0</v>
      </c>
      <c r="Y128" s="193"/>
      <c r="Z128" s="507"/>
      <c r="AA128" s="193"/>
      <c r="AB128" s="22"/>
      <c r="AC128" s="193"/>
      <c r="AD128" s="22"/>
      <c r="AE128" s="194"/>
      <c r="AF128" s="329"/>
      <c r="AG128" s="22"/>
      <c r="AH128" s="194"/>
      <c r="AI128" s="22"/>
      <c r="AJ128" s="194"/>
      <c r="AK128" s="22"/>
      <c r="AL128" s="194"/>
      <c r="AM128" s="22"/>
      <c r="AN128" s="22"/>
      <c r="AO128" s="22"/>
    </row>
    <row r="129" spans="1:41" s="14" customFormat="1" ht="22.5">
      <c r="A129" s="1649"/>
      <c r="B129" s="12"/>
      <c r="C129" s="1672"/>
      <c r="D129" s="46"/>
      <c r="E129" s="11"/>
      <c r="F129" s="12"/>
      <c r="G129" s="1636"/>
      <c r="H129" s="12"/>
      <c r="I129" s="183" t="s">
        <v>277</v>
      </c>
      <c r="J129" s="9"/>
      <c r="K129" s="11"/>
      <c r="N129" s="16"/>
      <c r="Q129" s="11"/>
      <c r="R129" s="12" t="s">
        <v>6</v>
      </c>
      <c r="S129" s="11" t="s">
        <v>61</v>
      </c>
      <c r="T129" s="46" t="s">
        <v>6</v>
      </c>
      <c r="U129" s="11" t="s">
        <v>211</v>
      </c>
      <c r="V129" s="66">
        <v>0</v>
      </c>
      <c r="W129" s="63">
        <v>1</v>
      </c>
      <c r="X129" s="63">
        <v>50500</v>
      </c>
      <c r="Y129" s="63"/>
      <c r="Z129" s="505"/>
      <c r="AA129" s="63">
        <v>1</v>
      </c>
      <c r="AB129" s="13"/>
      <c r="AC129" s="63"/>
      <c r="AD129" s="13"/>
      <c r="AE129" s="63">
        <v>1</v>
      </c>
      <c r="AF129" s="328"/>
      <c r="AG129" s="13"/>
      <c r="AH129" s="63">
        <v>1</v>
      </c>
      <c r="AI129" s="13"/>
      <c r="AJ129" s="63">
        <v>1</v>
      </c>
      <c r="AK129" s="51"/>
      <c r="AL129" s="63">
        <v>1</v>
      </c>
      <c r="AM129" s="51"/>
      <c r="AN129" s="11"/>
      <c r="AO129" s="11"/>
    </row>
    <row r="130" spans="1:41" s="14" customFormat="1" ht="22.5">
      <c r="A130" s="1649"/>
      <c r="B130" s="12"/>
      <c r="C130" s="1672"/>
      <c r="D130" s="46"/>
      <c r="E130" s="11"/>
      <c r="F130" s="12"/>
      <c r="G130" s="1636"/>
      <c r="H130" s="12"/>
      <c r="I130" s="72" t="s">
        <v>169</v>
      </c>
      <c r="J130" s="9"/>
      <c r="K130" s="11"/>
      <c r="N130" s="16"/>
      <c r="Q130" s="11"/>
      <c r="R130" s="12" t="s">
        <v>5</v>
      </c>
      <c r="S130" s="11" t="s">
        <v>62</v>
      </c>
      <c r="T130" s="82" t="s">
        <v>5</v>
      </c>
      <c r="U130" s="11" t="s">
        <v>210</v>
      </c>
      <c r="V130" s="66">
        <v>0</v>
      </c>
      <c r="W130" s="66">
        <v>0</v>
      </c>
      <c r="X130" s="63">
        <v>30600</v>
      </c>
      <c r="Y130" s="63"/>
      <c r="Z130" s="505"/>
      <c r="AA130" s="63">
        <v>1</v>
      </c>
      <c r="AB130" s="13"/>
      <c r="AC130" s="63"/>
      <c r="AD130" s="13"/>
      <c r="AE130" s="63">
        <v>1</v>
      </c>
      <c r="AF130" s="328"/>
      <c r="AG130" s="13"/>
      <c r="AH130" s="63">
        <v>1</v>
      </c>
      <c r="AI130" s="13"/>
      <c r="AJ130" s="63">
        <v>1</v>
      </c>
      <c r="AK130" s="51"/>
      <c r="AL130" s="63">
        <v>1</v>
      </c>
      <c r="AM130" s="51"/>
      <c r="AN130" s="11"/>
      <c r="AO130" s="11"/>
    </row>
    <row r="131" spans="1:41" s="14" customFormat="1" ht="22.5">
      <c r="A131" s="1649"/>
      <c r="B131" s="12"/>
      <c r="C131" s="1672"/>
      <c r="D131" s="46"/>
      <c r="E131" s="11"/>
      <c r="F131" s="12"/>
      <c r="G131" s="11"/>
      <c r="H131" s="12"/>
      <c r="I131" s="1602"/>
      <c r="J131" s="9"/>
      <c r="K131" s="11"/>
      <c r="N131" s="16"/>
      <c r="Q131" s="11"/>
      <c r="R131" s="12" t="s">
        <v>7</v>
      </c>
      <c r="S131" s="11" t="s">
        <v>63</v>
      </c>
      <c r="T131" s="46" t="s">
        <v>7</v>
      </c>
      <c r="U131" s="11" t="s">
        <v>181</v>
      </c>
      <c r="V131" s="66">
        <v>0</v>
      </c>
      <c r="W131" s="63">
        <v>4</v>
      </c>
      <c r="X131" s="63">
        <v>0</v>
      </c>
      <c r="Y131" s="63"/>
      <c r="Z131" s="528"/>
      <c r="AA131" s="63">
        <v>2</v>
      </c>
      <c r="AB131" s="294"/>
      <c r="AC131" s="63"/>
      <c r="AD131" s="294"/>
      <c r="AE131" s="63">
        <v>2</v>
      </c>
      <c r="AF131" s="330"/>
      <c r="AG131" s="294"/>
      <c r="AH131" s="63">
        <v>2</v>
      </c>
      <c r="AI131" s="294"/>
      <c r="AJ131" s="63">
        <v>2</v>
      </c>
      <c r="AK131" s="64"/>
      <c r="AL131" s="63">
        <v>2</v>
      </c>
      <c r="AM131" s="64"/>
      <c r="AN131" s="11"/>
      <c r="AO131" s="11"/>
    </row>
    <row r="132" spans="1:41" s="14" customFormat="1" ht="11.25">
      <c r="A132" s="1649"/>
      <c r="B132" s="12"/>
      <c r="C132" s="1672"/>
      <c r="D132" s="46"/>
      <c r="E132" s="11"/>
      <c r="F132" s="12"/>
      <c r="G132" s="11"/>
      <c r="H132" s="12"/>
      <c r="I132" s="1602"/>
      <c r="J132" s="9"/>
      <c r="K132" s="11"/>
      <c r="N132" s="16"/>
      <c r="Q132" s="11"/>
      <c r="R132" s="12" t="s">
        <v>24</v>
      </c>
      <c r="S132" s="11" t="s">
        <v>64</v>
      </c>
      <c r="T132" s="46" t="s">
        <v>24</v>
      </c>
      <c r="U132" s="11" t="s">
        <v>246</v>
      </c>
      <c r="V132" s="66">
        <v>0</v>
      </c>
      <c r="W132" s="63">
        <v>0</v>
      </c>
      <c r="X132" s="63">
        <v>0</v>
      </c>
      <c r="Y132" s="63"/>
      <c r="Z132" s="528"/>
      <c r="AA132" s="63">
        <v>1</v>
      </c>
      <c r="AB132" s="294"/>
      <c r="AC132" s="63"/>
      <c r="AD132" s="294"/>
      <c r="AE132" s="63">
        <v>1</v>
      </c>
      <c r="AF132" s="330"/>
      <c r="AG132" s="294"/>
      <c r="AH132" s="63">
        <v>1</v>
      </c>
      <c r="AI132" s="294"/>
      <c r="AJ132" s="63">
        <v>1</v>
      </c>
      <c r="AK132" s="64"/>
      <c r="AL132" s="63">
        <v>1</v>
      </c>
      <c r="AM132" s="64"/>
      <c r="AN132" s="11"/>
      <c r="AO132" s="11"/>
    </row>
    <row r="133" spans="1:41" s="14" customFormat="1" ht="22.5">
      <c r="A133" s="1649"/>
      <c r="B133" s="12"/>
      <c r="C133" s="1672"/>
      <c r="D133" s="46"/>
      <c r="E133" s="11"/>
      <c r="F133" s="12"/>
      <c r="G133" s="11"/>
      <c r="H133" s="16"/>
      <c r="I133" s="11"/>
      <c r="J133" s="9"/>
      <c r="K133" s="11"/>
      <c r="N133" s="16"/>
      <c r="Q133" s="11"/>
      <c r="R133" s="12" t="s">
        <v>26</v>
      </c>
      <c r="S133" s="11" t="s">
        <v>65</v>
      </c>
      <c r="T133" s="46" t="s">
        <v>26</v>
      </c>
      <c r="U133" s="11" t="s">
        <v>264</v>
      </c>
      <c r="V133" s="66">
        <v>0</v>
      </c>
      <c r="W133" s="63">
        <v>0</v>
      </c>
      <c r="X133" s="63">
        <v>758887.94</v>
      </c>
      <c r="Y133" s="63"/>
      <c r="Z133" s="528"/>
      <c r="AA133" s="63">
        <v>2</v>
      </c>
      <c r="AB133" s="294"/>
      <c r="AC133" s="63"/>
      <c r="AD133" s="294">
        <v>501929.32</v>
      </c>
      <c r="AE133" s="63">
        <v>2</v>
      </c>
      <c r="AF133" s="330">
        <f>535600000/1000</f>
        <v>535600</v>
      </c>
      <c r="AG133" s="294">
        <f>535600000/1000</f>
        <v>535600</v>
      </c>
      <c r="AH133" s="63">
        <v>2</v>
      </c>
      <c r="AI133" s="294">
        <f>535600000/1000</f>
        <v>535600</v>
      </c>
      <c r="AJ133" s="63">
        <v>2</v>
      </c>
      <c r="AK133" s="294">
        <f>535600000/1000</f>
        <v>535600</v>
      </c>
      <c r="AL133" s="63">
        <v>2</v>
      </c>
      <c r="AM133" s="294">
        <f>535600000/1000</f>
        <v>535600</v>
      </c>
      <c r="AN133" s="11"/>
      <c r="AO133" s="11"/>
    </row>
    <row r="134" spans="1:41" s="14" customFormat="1" ht="22.5">
      <c r="A134" s="1649"/>
      <c r="B134" s="12"/>
      <c r="C134" s="1672"/>
      <c r="D134" s="46"/>
      <c r="E134" s="11"/>
      <c r="F134" s="12"/>
      <c r="G134" s="11"/>
      <c r="H134" s="16"/>
      <c r="I134" s="11"/>
      <c r="J134" s="9"/>
      <c r="K134" s="11"/>
      <c r="L134" s="10"/>
      <c r="M134" s="11"/>
      <c r="N134" s="16"/>
      <c r="Q134" s="11"/>
      <c r="R134" s="12" t="s">
        <v>35</v>
      </c>
      <c r="S134" s="11" t="s">
        <v>190</v>
      </c>
      <c r="T134" s="46" t="s">
        <v>35</v>
      </c>
      <c r="U134" s="11" t="s">
        <v>247</v>
      </c>
      <c r="V134" s="66">
        <v>1</v>
      </c>
      <c r="W134" s="63">
        <v>9</v>
      </c>
      <c r="X134" s="63">
        <v>0</v>
      </c>
      <c r="Y134" s="63"/>
      <c r="Z134" s="528"/>
      <c r="AA134" s="63">
        <v>12</v>
      </c>
      <c r="AB134" s="295"/>
      <c r="AC134" s="63"/>
      <c r="AD134" s="295"/>
      <c r="AE134" s="63">
        <v>12</v>
      </c>
      <c r="AF134" s="331"/>
      <c r="AG134" s="295"/>
      <c r="AH134" s="63">
        <v>6</v>
      </c>
      <c r="AI134" s="295"/>
      <c r="AJ134" s="63">
        <v>6</v>
      </c>
      <c r="AK134" s="295"/>
      <c r="AL134" s="63">
        <v>6</v>
      </c>
      <c r="AM134" s="295"/>
      <c r="AN134" s="11"/>
      <c r="AO134" s="11"/>
    </row>
    <row r="135" spans="1:41" s="14" customFormat="1" ht="22.5">
      <c r="A135" s="1649"/>
      <c r="B135" s="12"/>
      <c r="C135" s="1672"/>
      <c r="D135" s="46"/>
      <c r="E135" s="11"/>
      <c r="F135" s="12"/>
      <c r="G135" s="11"/>
      <c r="H135" s="12"/>
      <c r="I135" s="1602"/>
      <c r="J135" s="9"/>
      <c r="K135" s="11"/>
      <c r="L135" s="10"/>
      <c r="M135" s="11"/>
      <c r="N135" s="16"/>
      <c r="Q135" s="11"/>
      <c r="R135" s="12" t="s">
        <v>36</v>
      </c>
      <c r="S135" s="14" t="s">
        <v>383</v>
      </c>
      <c r="T135" s="46" t="s">
        <v>36</v>
      </c>
      <c r="U135" s="101" t="s">
        <v>466</v>
      </c>
      <c r="V135" s="66">
        <v>0</v>
      </c>
      <c r="W135" s="63">
        <v>0</v>
      </c>
      <c r="X135" s="63">
        <v>0</v>
      </c>
      <c r="Y135" s="63"/>
      <c r="Z135" s="528"/>
      <c r="AA135" s="367">
        <v>25</v>
      </c>
      <c r="AB135" s="482"/>
      <c r="AC135" s="367"/>
      <c r="AD135" s="482"/>
      <c r="AE135" s="367">
        <v>25</v>
      </c>
      <c r="AF135" s="330">
        <f>47331000/1000</f>
        <v>47331</v>
      </c>
      <c r="AG135" s="294">
        <f>47331000/1000</f>
        <v>47331</v>
      </c>
      <c r="AH135" s="63">
        <v>25</v>
      </c>
      <c r="AI135" s="294">
        <f>47331000/1000</f>
        <v>47331</v>
      </c>
      <c r="AJ135" s="63">
        <v>25</v>
      </c>
      <c r="AK135" s="294">
        <f>47331000/1000</f>
        <v>47331</v>
      </c>
      <c r="AL135" s="63">
        <v>25</v>
      </c>
      <c r="AM135" s="294">
        <f>47331000/1000</f>
        <v>47331</v>
      </c>
      <c r="AN135" s="11"/>
      <c r="AO135" s="11"/>
    </row>
    <row r="136" spans="1:41" s="14" customFormat="1" ht="11.25">
      <c r="A136" s="1649"/>
      <c r="B136" s="12"/>
      <c r="C136" s="1672"/>
      <c r="D136" s="46"/>
      <c r="E136" s="11"/>
      <c r="F136" s="12"/>
      <c r="G136" s="11"/>
      <c r="H136" s="12"/>
      <c r="I136" s="1602"/>
      <c r="J136" s="9"/>
      <c r="K136" s="11"/>
      <c r="L136" s="10"/>
      <c r="M136" s="11"/>
      <c r="N136" s="16"/>
      <c r="Q136" s="11"/>
      <c r="S136" s="11"/>
      <c r="V136" s="193"/>
      <c r="W136" s="193"/>
      <c r="X136" s="193">
        <v>0</v>
      </c>
      <c r="Y136" s="193"/>
      <c r="Z136" s="507"/>
      <c r="AA136" s="193"/>
      <c r="AB136" s="22"/>
      <c r="AC136" s="193"/>
      <c r="AD136" s="22"/>
      <c r="AE136" s="194"/>
      <c r="AF136" s="329"/>
      <c r="AG136" s="22"/>
      <c r="AH136" s="194"/>
      <c r="AI136" s="22"/>
      <c r="AJ136" s="194"/>
      <c r="AK136" s="22"/>
      <c r="AL136" s="194"/>
      <c r="AM136" s="22"/>
      <c r="AN136" s="22"/>
      <c r="AO136" s="22"/>
    </row>
    <row r="137" spans="1:41" s="14" customFormat="1" ht="11.25">
      <c r="A137" s="1649"/>
      <c r="B137" s="12"/>
      <c r="C137" s="1672"/>
      <c r="D137" s="46"/>
      <c r="E137" s="11"/>
      <c r="F137" s="12"/>
      <c r="G137" s="1636" t="s">
        <v>331</v>
      </c>
      <c r="H137" s="12"/>
      <c r="I137" s="11"/>
      <c r="J137" s="9"/>
      <c r="K137" s="11"/>
      <c r="N137" s="16"/>
      <c r="Q137" s="11"/>
      <c r="R137" s="1608" t="s">
        <v>337</v>
      </c>
      <c r="S137" s="1609"/>
      <c r="T137" s="195" t="s">
        <v>6</v>
      </c>
      <c r="U137" s="75" t="s">
        <v>296</v>
      </c>
      <c r="V137" s="66"/>
      <c r="W137" s="63"/>
      <c r="X137" s="63">
        <v>0</v>
      </c>
      <c r="Y137" s="63"/>
      <c r="Z137" s="501">
        <f>SUM(Z148:Z151)</f>
        <v>0</v>
      </c>
      <c r="AA137" s="65"/>
      <c r="AB137" s="92"/>
      <c r="AC137" s="65"/>
      <c r="AD137" s="92">
        <f>SUM(AD148:AD151)</f>
        <v>544751.78</v>
      </c>
      <c r="AE137" s="181"/>
      <c r="AF137" s="323">
        <f>SUM(AF148:AF151)</f>
        <v>633996</v>
      </c>
      <c r="AG137" s="92">
        <f>SUM(AG148:AG151)</f>
        <v>633996</v>
      </c>
      <c r="AH137" s="181"/>
      <c r="AI137" s="92">
        <f>SUM(AI148:AI151)</f>
        <v>15000</v>
      </c>
      <c r="AJ137" s="181"/>
      <c r="AK137" s="92">
        <v>15000</v>
      </c>
      <c r="AL137" s="181"/>
      <c r="AM137" s="92">
        <v>15000</v>
      </c>
      <c r="AN137" s="11"/>
      <c r="AO137" s="11"/>
    </row>
    <row r="138" spans="1:41" s="14" customFormat="1" ht="11.25">
      <c r="A138" s="1649"/>
      <c r="B138" s="12"/>
      <c r="C138" s="1672"/>
      <c r="D138" s="46"/>
      <c r="E138" s="11"/>
      <c r="F138" s="12"/>
      <c r="G138" s="1636"/>
      <c r="H138" s="12"/>
      <c r="I138" s="11"/>
      <c r="J138" s="9"/>
      <c r="K138" s="11"/>
      <c r="N138" s="16"/>
      <c r="Q138" s="11"/>
      <c r="R138" s="1608"/>
      <c r="S138" s="1609"/>
      <c r="T138" s="189" t="s">
        <v>214</v>
      </c>
      <c r="U138" s="72" t="s">
        <v>292</v>
      </c>
      <c r="V138" s="83">
        <v>26.41</v>
      </c>
      <c r="W138" s="84">
        <v>24.31</v>
      </c>
      <c r="X138" s="84">
        <v>0</v>
      </c>
      <c r="Y138" s="84"/>
      <c r="Z138" s="503"/>
      <c r="AA138" s="84">
        <v>24.5</v>
      </c>
      <c r="AB138" s="184"/>
      <c r="AC138" s="84"/>
      <c r="AD138" s="184"/>
      <c r="AE138" s="186">
        <v>24.7</v>
      </c>
      <c r="AF138" s="332"/>
      <c r="AG138" s="184"/>
      <c r="AH138" s="186">
        <v>24.91</v>
      </c>
      <c r="AI138" s="184"/>
      <c r="AJ138" s="186">
        <v>25.13</v>
      </c>
      <c r="AK138" s="184"/>
      <c r="AL138" s="186">
        <v>25.13</v>
      </c>
      <c r="AM138" s="184"/>
      <c r="AN138" s="11"/>
      <c r="AO138" s="11"/>
    </row>
    <row r="139" spans="1:41" s="14" customFormat="1" ht="11.25">
      <c r="A139" s="1649"/>
      <c r="B139" s="12"/>
      <c r="C139" s="1672"/>
      <c r="D139" s="46"/>
      <c r="E139" s="11"/>
      <c r="F139" s="12"/>
      <c r="G139" s="1636"/>
      <c r="H139" s="12"/>
      <c r="I139" s="11"/>
      <c r="J139" s="9"/>
      <c r="K139" s="11"/>
      <c r="N139" s="16"/>
      <c r="Q139" s="11"/>
      <c r="R139" s="1608"/>
      <c r="S139" s="1609"/>
      <c r="T139" s="189" t="s">
        <v>215</v>
      </c>
      <c r="U139" s="72" t="s">
        <v>293</v>
      </c>
      <c r="V139" s="84">
        <v>136.24</v>
      </c>
      <c r="W139" s="84">
        <v>201.91</v>
      </c>
      <c r="X139" s="84">
        <v>0</v>
      </c>
      <c r="Y139" s="84"/>
      <c r="Z139" s="503"/>
      <c r="AA139" s="65">
        <v>201.99</v>
      </c>
      <c r="AB139" s="185"/>
      <c r="AC139" s="65"/>
      <c r="AD139" s="185"/>
      <c r="AE139" s="185">
        <v>201.99</v>
      </c>
      <c r="AF139" s="326"/>
      <c r="AG139" s="185"/>
      <c r="AH139" s="185">
        <v>202.08</v>
      </c>
      <c r="AI139" s="184"/>
      <c r="AJ139" s="186">
        <v>202.35</v>
      </c>
      <c r="AK139" s="184"/>
      <c r="AL139" s="186">
        <v>202.35</v>
      </c>
      <c r="AM139" s="184"/>
      <c r="AN139" s="11"/>
      <c r="AO139" s="11"/>
    </row>
    <row r="140" spans="1:41" s="14" customFormat="1" ht="11.25">
      <c r="A140" s="1649"/>
      <c r="B140" s="12"/>
      <c r="C140" s="1672"/>
      <c r="D140" s="46"/>
      <c r="E140" s="11"/>
      <c r="F140" s="12"/>
      <c r="G140" s="1636"/>
      <c r="H140" s="12"/>
      <c r="I140" s="11"/>
      <c r="J140" s="9"/>
      <c r="K140" s="11"/>
      <c r="N140" s="16"/>
      <c r="Q140" s="11"/>
      <c r="R140" s="1608"/>
      <c r="S140" s="1609"/>
      <c r="T140" s="189" t="s">
        <v>216</v>
      </c>
      <c r="U140" s="72" t="s">
        <v>294</v>
      </c>
      <c r="V140" s="83">
        <v>193.1</v>
      </c>
      <c r="W140" s="83">
        <v>140</v>
      </c>
      <c r="X140" s="83">
        <v>0</v>
      </c>
      <c r="Y140" s="83"/>
      <c r="Z140" s="503"/>
      <c r="AA140" s="83">
        <v>140.19999999999999</v>
      </c>
      <c r="AB140" s="184"/>
      <c r="AC140" s="83"/>
      <c r="AD140" s="184"/>
      <c r="AE140" s="185">
        <v>140.19999999999999</v>
      </c>
      <c r="AF140" s="326"/>
      <c r="AG140" s="185"/>
      <c r="AH140" s="185">
        <v>140.5</v>
      </c>
      <c r="AI140" s="184"/>
      <c r="AJ140" s="186">
        <v>141.4</v>
      </c>
      <c r="AK140" s="184"/>
      <c r="AL140" s="186">
        <v>141.4</v>
      </c>
      <c r="AM140" s="184"/>
      <c r="AN140" s="11"/>
      <c r="AO140" s="11"/>
    </row>
    <row r="141" spans="1:41" s="14" customFormat="1" ht="22.5">
      <c r="A141" s="1649"/>
      <c r="B141" s="12"/>
      <c r="C141" s="1672"/>
      <c r="D141" s="46"/>
      <c r="E141" s="11"/>
      <c r="F141" s="12"/>
      <c r="G141" s="1636"/>
      <c r="H141" s="12"/>
      <c r="I141" s="11"/>
      <c r="J141" s="9"/>
      <c r="K141" s="11"/>
      <c r="N141" s="16"/>
      <c r="Q141" s="11"/>
      <c r="R141" s="252"/>
      <c r="S141" s="253"/>
      <c r="T141" s="196" t="s">
        <v>5</v>
      </c>
      <c r="U141" s="75" t="s">
        <v>297</v>
      </c>
      <c r="V141" s="66"/>
      <c r="W141" s="63"/>
      <c r="X141" s="63">
        <v>0</v>
      </c>
      <c r="Y141" s="63"/>
      <c r="Z141" s="502"/>
      <c r="AA141" s="65"/>
      <c r="AB141" s="100"/>
      <c r="AC141" s="65"/>
      <c r="AD141" s="100"/>
      <c r="AE141" s="100"/>
      <c r="AF141" s="324"/>
      <c r="AG141" s="100"/>
      <c r="AH141" s="100"/>
      <c r="AI141" s="100"/>
      <c r="AJ141" s="100"/>
      <c r="AK141" s="100"/>
      <c r="AL141" s="100"/>
      <c r="AM141" s="100"/>
      <c r="AN141" s="11"/>
      <c r="AO141" s="11"/>
    </row>
    <row r="142" spans="1:41" s="14" customFormat="1" ht="11.25">
      <c r="A142" s="1649"/>
      <c r="B142" s="12"/>
      <c r="C142" s="1672"/>
      <c r="D142" s="46"/>
      <c r="E142" s="11"/>
      <c r="F142" s="12"/>
      <c r="G142" s="1636"/>
      <c r="H142" s="12"/>
      <c r="I142" s="11"/>
      <c r="J142" s="9"/>
      <c r="K142" s="11"/>
      <c r="N142" s="16"/>
      <c r="Q142" s="11"/>
      <c r="R142" s="252"/>
      <c r="S142" s="253"/>
      <c r="T142" s="189" t="s">
        <v>214</v>
      </c>
      <c r="U142" s="72" t="s">
        <v>324</v>
      </c>
      <c r="V142" s="65">
        <v>1112</v>
      </c>
      <c r="W142" s="190">
        <v>696</v>
      </c>
      <c r="X142" s="190">
        <v>0</v>
      </c>
      <c r="Y142" s="190"/>
      <c r="Z142" s="502"/>
      <c r="AA142" s="65">
        <v>696.78</v>
      </c>
      <c r="AB142" s="93"/>
      <c r="AC142" s="65"/>
      <c r="AD142" s="93"/>
      <c r="AE142" s="187">
        <v>697.76</v>
      </c>
      <c r="AF142" s="333"/>
      <c r="AG142" s="187"/>
      <c r="AH142" s="187">
        <v>699.23</v>
      </c>
      <c r="AI142" s="187"/>
      <c r="AJ142" s="187">
        <v>701.19</v>
      </c>
      <c r="AK142" s="187"/>
      <c r="AL142" s="187">
        <v>701.19</v>
      </c>
      <c r="AM142" s="187"/>
      <c r="AN142" s="11"/>
      <c r="AO142" s="11"/>
    </row>
    <row r="143" spans="1:41" s="14" customFormat="1" ht="11.25">
      <c r="A143" s="1649"/>
      <c r="B143" s="12"/>
      <c r="C143" s="1672"/>
      <c r="D143" s="46"/>
      <c r="E143" s="11"/>
      <c r="F143" s="12"/>
      <c r="G143" s="1636"/>
      <c r="H143" s="12"/>
      <c r="I143" s="11"/>
      <c r="J143" s="9"/>
      <c r="K143" s="11"/>
      <c r="N143" s="16"/>
      <c r="Q143" s="11"/>
      <c r="R143" s="252"/>
      <c r="S143" s="253"/>
      <c r="T143" s="189" t="s">
        <v>215</v>
      </c>
      <c r="U143" s="72" t="s">
        <v>325</v>
      </c>
      <c r="V143" s="191">
        <v>668</v>
      </c>
      <c r="W143" s="190">
        <v>406.9</v>
      </c>
      <c r="X143" s="190">
        <v>0</v>
      </c>
      <c r="Y143" s="190"/>
      <c r="Z143" s="502"/>
      <c r="AA143" s="65">
        <v>410.4</v>
      </c>
      <c r="AB143" s="93"/>
      <c r="AC143" s="65"/>
      <c r="AD143" s="93"/>
      <c r="AE143" s="187">
        <v>414</v>
      </c>
      <c r="AF143" s="333"/>
      <c r="AG143" s="187"/>
      <c r="AH143" s="187">
        <v>419.04</v>
      </c>
      <c r="AI143" s="187"/>
      <c r="AJ143" s="187">
        <v>424.8</v>
      </c>
      <c r="AK143" s="187"/>
      <c r="AL143" s="187">
        <v>424.8</v>
      </c>
      <c r="AM143" s="187"/>
      <c r="AN143" s="11"/>
      <c r="AO143" s="11"/>
    </row>
    <row r="144" spans="1:41" s="14" customFormat="1" ht="11.25">
      <c r="A144" s="1649"/>
      <c r="B144" s="12"/>
      <c r="C144" s="1672"/>
      <c r="D144" s="46"/>
      <c r="E144" s="11"/>
      <c r="F144" s="12"/>
      <c r="G144" s="1636"/>
      <c r="H144" s="12"/>
      <c r="I144" s="11"/>
      <c r="J144" s="9"/>
      <c r="K144" s="11"/>
      <c r="L144" s="10"/>
      <c r="M144" s="11"/>
      <c r="N144" s="16"/>
      <c r="Q144" s="11"/>
      <c r="R144" s="252"/>
      <c r="S144" s="253"/>
      <c r="T144" s="189" t="s">
        <v>216</v>
      </c>
      <c r="U144" s="72" t="s">
        <v>326</v>
      </c>
      <c r="V144" s="65">
        <v>1572</v>
      </c>
      <c r="W144" s="190">
        <v>1189.3</v>
      </c>
      <c r="X144" s="190">
        <v>0</v>
      </c>
      <c r="Y144" s="190"/>
      <c r="Z144" s="502"/>
      <c r="AA144" s="65">
        <v>1190.28</v>
      </c>
      <c r="AB144" s="93"/>
      <c r="AC144" s="65"/>
      <c r="AD144" s="93"/>
      <c r="AE144" s="187">
        <v>1191.8399999999999</v>
      </c>
      <c r="AF144" s="333"/>
      <c r="AG144" s="187"/>
      <c r="AH144" s="187">
        <v>1194.18</v>
      </c>
      <c r="AI144" s="187"/>
      <c r="AJ144" s="187">
        <v>1197.3</v>
      </c>
      <c r="AK144" s="187"/>
      <c r="AL144" s="187">
        <v>1197.3</v>
      </c>
      <c r="AM144" s="187"/>
      <c r="AN144" s="11"/>
      <c r="AO144" s="11"/>
    </row>
    <row r="145" spans="1:41" s="14" customFormat="1" ht="11.25">
      <c r="A145" s="1649"/>
      <c r="B145" s="12"/>
      <c r="C145" s="1672"/>
      <c r="D145" s="46"/>
      <c r="E145" s="11"/>
      <c r="F145" s="12"/>
      <c r="G145" s="1636"/>
      <c r="H145" s="12"/>
      <c r="I145" s="11"/>
      <c r="J145" s="9"/>
      <c r="K145" s="11"/>
      <c r="L145" s="10"/>
      <c r="M145" s="11"/>
      <c r="N145" s="16"/>
      <c r="Q145" s="11"/>
      <c r="R145" s="252"/>
      <c r="S145" s="253"/>
      <c r="T145" s="189" t="s">
        <v>217</v>
      </c>
      <c r="U145" s="72" t="s">
        <v>327</v>
      </c>
      <c r="V145" s="84">
        <v>4988</v>
      </c>
      <c r="W145" s="84">
        <v>4368</v>
      </c>
      <c r="X145" s="84">
        <v>0</v>
      </c>
      <c r="Y145" s="84"/>
      <c r="Z145" s="502"/>
      <c r="AA145" s="65">
        <v>4369.7</v>
      </c>
      <c r="AB145" s="93"/>
      <c r="AC145" s="65"/>
      <c r="AD145" s="93"/>
      <c r="AE145" s="185">
        <v>4371.55</v>
      </c>
      <c r="AF145" s="326"/>
      <c r="AG145" s="185"/>
      <c r="AH145" s="186">
        <v>4373.59</v>
      </c>
      <c r="AI145" s="185"/>
      <c r="AJ145" s="186">
        <v>4375.8100000000004</v>
      </c>
      <c r="AK145" s="185"/>
      <c r="AL145" s="186">
        <v>4375.8100000000004</v>
      </c>
      <c r="AM145" s="185"/>
      <c r="AN145" s="11"/>
      <c r="AO145" s="11"/>
    </row>
    <row r="146" spans="1:41" s="14" customFormat="1" ht="11.25">
      <c r="A146" s="1649"/>
      <c r="B146" s="12"/>
      <c r="C146" s="1672"/>
      <c r="D146" s="46"/>
      <c r="E146" s="11"/>
      <c r="F146" s="12"/>
      <c r="G146" s="1636"/>
      <c r="H146" s="12"/>
      <c r="I146" s="11"/>
      <c r="J146" s="9"/>
      <c r="K146" s="11"/>
      <c r="L146" s="10"/>
      <c r="M146" s="11"/>
      <c r="N146" s="16"/>
      <c r="Q146" s="11"/>
      <c r="R146" s="252"/>
      <c r="S146" s="253"/>
      <c r="T146" s="189" t="s">
        <v>218</v>
      </c>
      <c r="U146" s="72" t="s">
        <v>328</v>
      </c>
      <c r="V146" s="84">
        <v>2304560</v>
      </c>
      <c r="W146" s="84">
        <v>10071800</v>
      </c>
      <c r="X146" s="84">
        <v>0</v>
      </c>
      <c r="Y146" s="84"/>
      <c r="Z146" s="502"/>
      <c r="AA146" s="84">
        <v>10072440</v>
      </c>
      <c r="AB146" s="93"/>
      <c r="AC146" s="84"/>
      <c r="AD146" s="93"/>
      <c r="AE146" s="185">
        <v>10073112</v>
      </c>
      <c r="AF146" s="326"/>
      <c r="AG146" s="185"/>
      <c r="AH146" s="186">
        <v>100073868</v>
      </c>
      <c r="AI146" s="185"/>
      <c r="AJ146" s="186">
        <v>10074708</v>
      </c>
      <c r="AK146" s="185"/>
      <c r="AL146" s="186">
        <v>10074708</v>
      </c>
      <c r="AM146" s="185"/>
      <c r="AN146" s="11"/>
      <c r="AO146" s="11"/>
    </row>
    <row r="147" spans="1:41" s="14" customFormat="1" ht="11.25">
      <c r="A147" s="1649"/>
      <c r="B147" s="12"/>
      <c r="C147" s="1672"/>
      <c r="D147" s="46"/>
      <c r="E147" s="11"/>
      <c r="F147" s="12"/>
      <c r="G147" s="11"/>
      <c r="H147" s="12"/>
      <c r="I147" s="11"/>
      <c r="J147" s="9"/>
      <c r="K147" s="11"/>
      <c r="L147" s="10"/>
      <c r="M147" s="11"/>
      <c r="N147" s="16"/>
      <c r="Q147" s="11"/>
      <c r="R147" s="1616" t="s">
        <v>21</v>
      </c>
      <c r="S147" s="1602"/>
      <c r="T147" s="12"/>
      <c r="U147" s="11"/>
      <c r="V147" s="66"/>
      <c r="W147" s="63"/>
      <c r="X147" s="63">
        <v>0</v>
      </c>
      <c r="Y147" s="63"/>
      <c r="Z147" s="502"/>
      <c r="AA147" s="65"/>
      <c r="AB147" s="100"/>
      <c r="AC147" s="65"/>
      <c r="AD147" s="100"/>
      <c r="AE147" s="100"/>
      <c r="AF147" s="324"/>
      <c r="AG147" s="100"/>
      <c r="AH147" s="100"/>
      <c r="AI147" s="100"/>
      <c r="AJ147" s="100"/>
      <c r="AK147" s="100"/>
      <c r="AL147" s="100"/>
      <c r="AM147" s="100"/>
      <c r="AN147" s="11"/>
      <c r="AO147" s="11"/>
    </row>
    <row r="148" spans="1:41" s="14" customFormat="1" ht="22.5">
      <c r="A148" s="1649"/>
      <c r="B148" s="12"/>
      <c r="C148" s="1672"/>
      <c r="D148" s="46"/>
      <c r="E148" s="11"/>
      <c r="F148" s="12"/>
      <c r="G148" s="11"/>
      <c r="H148" s="12"/>
      <c r="I148" s="11"/>
      <c r="J148" s="9"/>
      <c r="K148" s="11"/>
      <c r="L148" s="10"/>
      <c r="M148" s="11"/>
      <c r="N148" s="16"/>
      <c r="Q148" s="11"/>
      <c r="R148" s="12" t="s">
        <v>6</v>
      </c>
      <c r="S148" s="11" t="s">
        <v>66</v>
      </c>
      <c r="T148" s="12" t="s">
        <v>6</v>
      </c>
      <c r="U148" s="11" t="s">
        <v>67</v>
      </c>
      <c r="V148" s="66">
        <v>2</v>
      </c>
      <c r="W148" s="66">
        <v>3</v>
      </c>
      <c r="X148" s="63">
        <v>272850</v>
      </c>
      <c r="Y148" s="63"/>
      <c r="Z148" s="505"/>
      <c r="AA148" s="66">
        <v>2</v>
      </c>
      <c r="AB148" s="13"/>
      <c r="AC148" s="63"/>
      <c r="AD148" s="13">
        <v>366542.78</v>
      </c>
      <c r="AE148" s="66">
        <v>2</v>
      </c>
      <c r="AF148" s="328"/>
      <c r="AG148" s="13"/>
      <c r="AH148" s="66"/>
      <c r="AI148" s="13"/>
      <c r="AJ148" s="66"/>
      <c r="AK148" s="51"/>
      <c r="AL148" s="66"/>
      <c r="AM148" s="51"/>
      <c r="AN148" s="11"/>
      <c r="AO148" s="11"/>
    </row>
    <row r="149" spans="1:41" s="14" customFormat="1" ht="11.25">
      <c r="A149" s="1649"/>
      <c r="B149" s="12"/>
      <c r="C149" s="1672"/>
      <c r="D149" s="46"/>
      <c r="E149" s="11"/>
      <c r="F149" s="12"/>
      <c r="G149" s="11"/>
      <c r="H149" s="12"/>
      <c r="I149" s="11"/>
      <c r="J149" s="9"/>
      <c r="K149" s="11"/>
      <c r="L149" s="10"/>
      <c r="M149" s="11"/>
      <c r="N149" s="16"/>
      <c r="Q149" s="11"/>
      <c r="R149" s="16" t="s">
        <v>5</v>
      </c>
      <c r="S149" s="11" t="s">
        <v>384</v>
      </c>
      <c r="T149" s="16" t="s">
        <v>5</v>
      </c>
      <c r="U149" s="101" t="s">
        <v>67</v>
      </c>
      <c r="V149" s="66"/>
      <c r="W149" s="66"/>
      <c r="X149" s="63">
        <v>0</v>
      </c>
      <c r="Y149" s="63"/>
      <c r="Z149" s="505"/>
      <c r="AA149" s="66"/>
      <c r="AB149" s="13"/>
      <c r="AC149" s="63"/>
      <c r="AD149" s="13"/>
      <c r="AE149" s="66"/>
      <c r="AF149" s="328"/>
      <c r="AG149" s="13"/>
      <c r="AH149" s="66"/>
      <c r="AI149" s="13"/>
      <c r="AJ149" s="66"/>
      <c r="AK149" s="51"/>
      <c r="AL149" s="66"/>
      <c r="AM149" s="51"/>
      <c r="AN149" s="11"/>
      <c r="AO149" s="11"/>
    </row>
    <row r="150" spans="1:41" s="14" customFormat="1" ht="22.5">
      <c r="A150" s="1649"/>
      <c r="B150" s="12"/>
      <c r="C150" s="1672"/>
      <c r="D150" s="46"/>
      <c r="E150" s="11"/>
      <c r="F150" s="12"/>
      <c r="G150" s="11"/>
      <c r="H150" s="12"/>
      <c r="I150" s="11"/>
      <c r="J150" s="9"/>
      <c r="K150" s="11"/>
      <c r="L150" s="10"/>
      <c r="M150" s="11"/>
      <c r="N150" s="16"/>
      <c r="Q150" s="11"/>
      <c r="R150" s="16" t="s">
        <v>7</v>
      </c>
      <c r="S150" s="11" t="s">
        <v>68</v>
      </c>
      <c r="T150" s="16" t="s">
        <v>7</v>
      </c>
      <c r="U150" s="11" t="s">
        <v>201</v>
      </c>
      <c r="V150" s="66">
        <v>3</v>
      </c>
      <c r="W150" s="66">
        <v>2</v>
      </c>
      <c r="X150" s="63">
        <v>193350</v>
      </c>
      <c r="Y150" s="63"/>
      <c r="Z150" s="505"/>
      <c r="AA150" s="66">
        <v>5</v>
      </c>
      <c r="AB150" s="13"/>
      <c r="AC150" s="63"/>
      <c r="AD150" s="13">
        <v>168900</v>
      </c>
      <c r="AE150" s="66">
        <v>3</v>
      </c>
      <c r="AF150" s="328">
        <f>618996000/1000</f>
        <v>618996</v>
      </c>
      <c r="AG150" s="13">
        <f>618996000/1000</f>
        <v>618996</v>
      </c>
      <c r="AH150" s="66">
        <v>3</v>
      </c>
      <c r="AI150" s="13"/>
      <c r="AJ150" s="66">
        <v>3</v>
      </c>
      <c r="AK150" s="13"/>
      <c r="AL150" s="66">
        <v>3</v>
      </c>
      <c r="AM150" s="13"/>
      <c r="AN150" s="11"/>
      <c r="AO150" s="11"/>
    </row>
    <row r="151" spans="1:41" s="14" customFormat="1" ht="33.75">
      <c r="A151" s="1649"/>
      <c r="B151" s="12"/>
      <c r="C151" s="1672"/>
      <c r="D151" s="46"/>
      <c r="E151" s="11"/>
      <c r="F151" s="12"/>
      <c r="G151" s="11"/>
      <c r="H151" s="12"/>
      <c r="I151" s="11"/>
      <c r="J151" s="9"/>
      <c r="K151" s="11"/>
      <c r="L151" s="10"/>
      <c r="M151" s="11"/>
      <c r="N151" s="16"/>
      <c r="Q151" s="11"/>
      <c r="R151" s="12" t="s">
        <v>24</v>
      </c>
      <c r="S151" s="11" t="s">
        <v>69</v>
      </c>
      <c r="T151" s="16" t="s">
        <v>24</v>
      </c>
      <c r="U151" s="11" t="s">
        <v>265</v>
      </c>
      <c r="V151" s="66">
        <v>2</v>
      </c>
      <c r="W151" s="66">
        <v>2</v>
      </c>
      <c r="X151" s="63">
        <v>15310</v>
      </c>
      <c r="Y151" s="63"/>
      <c r="Z151" s="505"/>
      <c r="AA151" s="66">
        <v>5</v>
      </c>
      <c r="AB151" s="13"/>
      <c r="AC151" s="63"/>
      <c r="AD151" s="13">
        <v>9309</v>
      </c>
      <c r="AE151" s="66">
        <v>2</v>
      </c>
      <c r="AF151" s="328">
        <f>15000000/1000</f>
        <v>15000</v>
      </c>
      <c r="AG151" s="13">
        <f>15000000/1000</f>
        <v>15000</v>
      </c>
      <c r="AH151" s="66">
        <v>2</v>
      </c>
      <c r="AI151" s="13">
        <f>15000000/1000</f>
        <v>15000</v>
      </c>
      <c r="AJ151" s="66">
        <v>2</v>
      </c>
      <c r="AK151" s="13">
        <f>15000000/1000</f>
        <v>15000</v>
      </c>
      <c r="AL151" s="66">
        <v>2</v>
      </c>
      <c r="AM151" s="13">
        <f>15000000/1000</f>
        <v>15000</v>
      </c>
      <c r="AN151" s="11"/>
      <c r="AO151" s="11"/>
    </row>
    <row r="152" spans="1:41" s="14" customFormat="1" ht="11.25">
      <c r="A152" s="1649"/>
      <c r="B152" s="16"/>
      <c r="C152" s="1672"/>
      <c r="D152" s="46"/>
      <c r="E152" s="11"/>
      <c r="F152" s="12"/>
      <c r="G152" s="11"/>
      <c r="H152" s="12"/>
      <c r="I152" s="11"/>
      <c r="J152" s="9"/>
      <c r="K152" s="11"/>
      <c r="L152" s="10"/>
      <c r="M152" s="11"/>
      <c r="N152" s="16"/>
      <c r="Q152" s="11"/>
      <c r="R152" s="16"/>
      <c r="S152" s="11"/>
      <c r="V152" s="193"/>
      <c r="W152" s="193"/>
      <c r="X152" s="193">
        <v>0</v>
      </c>
      <c r="Y152" s="193"/>
      <c r="Z152" s="507"/>
      <c r="AA152" s="193"/>
      <c r="AB152" s="22"/>
      <c r="AC152" s="193"/>
      <c r="AD152" s="22"/>
      <c r="AE152" s="194"/>
      <c r="AF152" s="329"/>
      <c r="AG152" s="22"/>
      <c r="AH152" s="194"/>
      <c r="AI152" s="22"/>
      <c r="AJ152" s="194"/>
      <c r="AK152" s="22"/>
      <c r="AL152" s="194"/>
      <c r="AM152" s="22"/>
      <c r="AN152" s="22"/>
      <c r="AO152" s="22"/>
    </row>
    <row r="153" spans="1:41" s="14" customFormat="1" ht="11.25">
      <c r="A153" s="1649"/>
      <c r="B153" s="12"/>
      <c r="C153" s="1672"/>
      <c r="D153" s="46"/>
      <c r="E153" s="11"/>
      <c r="F153" s="12"/>
      <c r="G153" s="1636" t="s">
        <v>331</v>
      </c>
      <c r="H153" s="12"/>
      <c r="I153" s="11"/>
      <c r="J153" s="537"/>
      <c r="K153" s="11"/>
      <c r="N153" s="16"/>
      <c r="Q153" s="11"/>
      <c r="R153" s="1608" t="s">
        <v>252</v>
      </c>
      <c r="S153" s="1609"/>
      <c r="T153" s="1608" t="s">
        <v>311</v>
      </c>
      <c r="U153" s="1609"/>
      <c r="V153" s="197"/>
      <c r="W153" s="98"/>
      <c r="X153" s="98">
        <v>0</v>
      </c>
      <c r="Y153" s="98"/>
      <c r="Z153" s="501">
        <f>SUM(Z164:Z170)</f>
        <v>0</v>
      </c>
      <c r="AA153" s="98"/>
      <c r="AB153" s="92"/>
      <c r="AC153" s="98"/>
      <c r="AD153" s="92">
        <f>SUM(AD164:AD170)</f>
        <v>463095</v>
      </c>
      <c r="AE153" s="198">
        <v>8.33</v>
      </c>
      <c r="AF153" s="334">
        <f>SUM(AF164:AF176)/1000</f>
        <v>3124.8768899999995</v>
      </c>
      <c r="AG153" s="92">
        <f>SUM(AG164:AG170)</f>
        <v>435500</v>
      </c>
      <c r="AH153" s="41">
        <v>7.69</v>
      </c>
      <c r="AI153" s="92">
        <f>SUM(AI164:AI170)</f>
        <v>435500</v>
      </c>
      <c r="AJ153" s="198">
        <v>7.14</v>
      </c>
      <c r="AK153" s="92">
        <f>SUM(AK164:AK170)</f>
        <v>435500</v>
      </c>
      <c r="AL153" s="198">
        <v>7.14</v>
      </c>
      <c r="AM153" s="92">
        <f>SUM(AM164:AM170)</f>
        <v>435500</v>
      </c>
      <c r="AN153" s="11"/>
      <c r="AO153" s="11"/>
    </row>
    <row r="154" spans="1:41" s="14" customFormat="1" ht="11.25">
      <c r="A154" s="1649"/>
      <c r="B154" s="12"/>
      <c r="C154" s="1672"/>
      <c r="D154" s="46"/>
      <c r="E154" s="11"/>
      <c r="F154" s="12"/>
      <c r="G154" s="1636"/>
      <c r="H154" s="12"/>
      <c r="I154" s="11"/>
      <c r="J154" s="10"/>
      <c r="K154" s="11"/>
      <c r="N154" s="16"/>
      <c r="Q154" s="11"/>
      <c r="R154" s="1608"/>
      <c r="S154" s="1609"/>
      <c r="T154" s="189" t="s">
        <v>214</v>
      </c>
      <c r="U154" s="72" t="s">
        <v>292</v>
      </c>
      <c r="V154" s="83">
        <v>26.41</v>
      </c>
      <c r="W154" s="199">
        <v>24.31</v>
      </c>
      <c r="X154" s="199">
        <v>0</v>
      </c>
      <c r="Y154" s="199"/>
      <c r="Z154" s="508"/>
      <c r="AA154" s="199">
        <v>24.5</v>
      </c>
      <c r="AB154" s="200"/>
      <c r="AC154" s="199"/>
      <c r="AD154" s="200"/>
      <c r="AE154" s="186">
        <v>24.7</v>
      </c>
      <c r="AF154" s="332"/>
      <c r="AG154" s="184"/>
      <c r="AH154" s="201">
        <v>24.91</v>
      </c>
      <c r="AI154" s="200"/>
      <c r="AJ154" s="186">
        <v>25.13</v>
      </c>
      <c r="AK154" s="184"/>
      <c r="AL154" s="186">
        <v>25.13</v>
      </c>
      <c r="AM154" s="184"/>
      <c r="AN154" s="22"/>
      <c r="AO154" s="22"/>
    </row>
    <row r="155" spans="1:41" s="14" customFormat="1" ht="11.25">
      <c r="A155" s="1649"/>
      <c r="B155" s="12"/>
      <c r="C155" s="1672"/>
      <c r="D155" s="46"/>
      <c r="E155" s="11"/>
      <c r="F155" s="12"/>
      <c r="G155" s="1636"/>
      <c r="H155" s="12"/>
      <c r="I155" s="11"/>
      <c r="J155" s="9"/>
      <c r="K155" s="11"/>
      <c r="N155" s="16"/>
      <c r="Q155" s="11"/>
      <c r="R155" s="1608"/>
      <c r="S155" s="1609"/>
      <c r="T155" s="189" t="s">
        <v>215</v>
      </c>
      <c r="U155" s="72" t="s">
        <v>293</v>
      </c>
      <c r="V155" s="84">
        <v>136.24</v>
      </c>
      <c r="W155" s="84">
        <v>201.91</v>
      </c>
      <c r="X155" s="84">
        <v>0</v>
      </c>
      <c r="Y155" s="84"/>
      <c r="Z155" s="503"/>
      <c r="AA155" s="65">
        <v>201.99</v>
      </c>
      <c r="AB155" s="185"/>
      <c r="AC155" s="65"/>
      <c r="AD155" s="185"/>
      <c r="AE155" s="185">
        <v>201.99</v>
      </c>
      <c r="AF155" s="326"/>
      <c r="AG155" s="185"/>
      <c r="AH155" s="185">
        <v>202.08</v>
      </c>
      <c r="AI155" s="184"/>
      <c r="AJ155" s="186">
        <v>202.35</v>
      </c>
      <c r="AK155" s="184"/>
      <c r="AL155" s="186">
        <v>202.35</v>
      </c>
      <c r="AM155" s="184"/>
      <c r="AN155" s="11"/>
      <c r="AO155" s="11"/>
    </row>
    <row r="156" spans="1:41" s="14" customFormat="1" ht="11.25">
      <c r="A156" s="1649"/>
      <c r="B156" s="12"/>
      <c r="C156" s="1672"/>
      <c r="D156" s="46"/>
      <c r="E156" s="11"/>
      <c r="F156" s="12"/>
      <c r="G156" s="1636"/>
      <c r="H156" s="12"/>
      <c r="I156" s="11"/>
      <c r="J156" s="9"/>
      <c r="K156" s="11"/>
      <c r="L156" s="10"/>
      <c r="M156" s="11"/>
      <c r="N156" s="16"/>
      <c r="Q156" s="11"/>
      <c r="R156" s="1608"/>
      <c r="S156" s="1609"/>
      <c r="T156" s="189" t="s">
        <v>216</v>
      </c>
      <c r="U156" s="72" t="s">
        <v>294</v>
      </c>
      <c r="V156" s="83">
        <v>193.1</v>
      </c>
      <c r="W156" s="83">
        <v>140</v>
      </c>
      <c r="X156" s="83">
        <v>0</v>
      </c>
      <c r="Y156" s="83"/>
      <c r="Z156" s="503"/>
      <c r="AA156" s="83">
        <v>140.19999999999999</v>
      </c>
      <c r="AB156" s="184"/>
      <c r="AC156" s="83"/>
      <c r="AD156" s="184"/>
      <c r="AE156" s="185">
        <v>140.19999999999999</v>
      </c>
      <c r="AF156" s="326"/>
      <c r="AG156" s="185"/>
      <c r="AH156" s="185">
        <v>140.5</v>
      </c>
      <c r="AI156" s="184"/>
      <c r="AJ156" s="186">
        <v>141.4</v>
      </c>
      <c r="AK156" s="184"/>
      <c r="AL156" s="186">
        <v>141.4</v>
      </c>
      <c r="AM156" s="184"/>
      <c r="AN156" s="11"/>
      <c r="AO156" s="11"/>
    </row>
    <row r="157" spans="1:41" s="14" customFormat="1" ht="22.5">
      <c r="A157" s="1649"/>
      <c r="B157" s="12"/>
      <c r="C157" s="1672"/>
      <c r="D157" s="46"/>
      <c r="E157" s="11"/>
      <c r="F157" s="12"/>
      <c r="G157" s="1636"/>
      <c r="H157" s="12"/>
      <c r="I157" s="11"/>
      <c r="J157" s="9"/>
      <c r="K157" s="11"/>
      <c r="L157" s="10"/>
      <c r="M157" s="11"/>
      <c r="N157" s="16"/>
      <c r="Q157" s="11"/>
      <c r="R157" s="1608"/>
      <c r="S157" s="1609"/>
      <c r="T157" s="16" t="s">
        <v>5</v>
      </c>
      <c r="U157" s="11" t="s">
        <v>297</v>
      </c>
      <c r="V157" s="66"/>
      <c r="W157" s="63"/>
      <c r="X157" s="63">
        <v>0</v>
      </c>
      <c r="Y157" s="63"/>
      <c r="Z157" s="502"/>
      <c r="AA157" s="65"/>
      <c r="AB157" s="100"/>
      <c r="AC157" s="65"/>
      <c r="AD157" s="100"/>
      <c r="AE157" s="100"/>
      <c r="AF157" s="324"/>
      <c r="AG157" s="100"/>
      <c r="AH157" s="100"/>
      <c r="AI157" s="100"/>
      <c r="AJ157" s="100"/>
      <c r="AK157" s="100"/>
      <c r="AL157" s="100"/>
      <c r="AM157" s="100"/>
      <c r="AN157" s="11"/>
      <c r="AO157" s="11"/>
    </row>
    <row r="158" spans="1:41" s="14" customFormat="1" ht="11.25">
      <c r="A158" s="1649"/>
      <c r="B158" s="12"/>
      <c r="C158" s="1672"/>
      <c r="D158" s="46"/>
      <c r="E158" s="11"/>
      <c r="F158" s="12"/>
      <c r="G158" s="11"/>
      <c r="H158" s="12"/>
      <c r="I158" s="11"/>
      <c r="J158" s="9"/>
      <c r="K158" s="11"/>
      <c r="L158" s="10"/>
      <c r="M158" s="11"/>
      <c r="N158" s="16"/>
      <c r="Q158" s="11"/>
      <c r="R158" s="252"/>
      <c r="S158" s="253"/>
      <c r="T158" s="189" t="s">
        <v>214</v>
      </c>
      <c r="U158" s="72" t="s">
        <v>324</v>
      </c>
      <c r="V158" s="65">
        <v>1112</v>
      </c>
      <c r="W158" s="190">
        <v>696</v>
      </c>
      <c r="X158" s="190">
        <v>0</v>
      </c>
      <c r="Y158" s="190"/>
      <c r="Z158" s="502"/>
      <c r="AA158" s="65">
        <v>696.78</v>
      </c>
      <c r="AB158" s="93"/>
      <c r="AC158" s="65"/>
      <c r="AD158" s="93"/>
      <c r="AE158" s="187">
        <v>697.76</v>
      </c>
      <c r="AF158" s="333"/>
      <c r="AG158" s="187"/>
      <c r="AH158" s="187">
        <v>699.23</v>
      </c>
      <c r="AI158" s="187"/>
      <c r="AJ158" s="187">
        <v>701.19</v>
      </c>
      <c r="AK158" s="187"/>
      <c r="AL158" s="187">
        <v>701.19</v>
      </c>
      <c r="AM158" s="187"/>
      <c r="AN158" s="11"/>
      <c r="AO158" s="11"/>
    </row>
    <row r="159" spans="1:41" s="14" customFormat="1" ht="11.25">
      <c r="A159" s="1649"/>
      <c r="B159" s="12"/>
      <c r="C159" s="1672"/>
      <c r="D159" s="46"/>
      <c r="E159" s="11"/>
      <c r="F159" s="12"/>
      <c r="G159" s="11"/>
      <c r="H159" s="12"/>
      <c r="I159" s="11"/>
      <c r="J159" s="9"/>
      <c r="K159" s="11"/>
      <c r="L159" s="10"/>
      <c r="M159" s="11"/>
      <c r="N159" s="16"/>
      <c r="Q159" s="11"/>
      <c r="R159" s="252"/>
      <c r="S159" s="253"/>
      <c r="T159" s="189" t="s">
        <v>215</v>
      </c>
      <c r="U159" s="72" t="s">
        <v>325</v>
      </c>
      <c r="V159" s="191">
        <v>668</v>
      </c>
      <c r="W159" s="190">
        <v>406.9</v>
      </c>
      <c r="X159" s="190">
        <v>0</v>
      </c>
      <c r="Y159" s="190"/>
      <c r="Z159" s="502"/>
      <c r="AA159" s="65">
        <v>410.4</v>
      </c>
      <c r="AB159" s="93"/>
      <c r="AC159" s="65"/>
      <c r="AD159" s="93"/>
      <c r="AE159" s="187">
        <v>414</v>
      </c>
      <c r="AF159" s="333"/>
      <c r="AG159" s="187"/>
      <c r="AH159" s="187">
        <v>419.04</v>
      </c>
      <c r="AI159" s="187"/>
      <c r="AJ159" s="187">
        <v>424.8</v>
      </c>
      <c r="AK159" s="187"/>
      <c r="AL159" s="187">
        <v>424.8</v>
      </c>
      <c r="AM159" s="187"/>
      <c r="AN159" s="11"/>
      <c r="AO159" s="11"/>
    </row>
    <row r="160" spans="1:41" s="14" customFormat="1" ht="11.25">
      <c r="A160" s="1649"/>
      <c r="B160" s="12"/>
      <c r="C160" s="1672"/>
      <c r="D160" s="46"/>
      <c r="E160" s="11"/>
      <c r="F160" s="12"/>
      <c r="G160" s="11"/>
      <c r="H160" s="12"/>
      <c r="I160" s="11"/>
      <c r="J160" s="9"/>
      <c r="K160" s="11"/>
      <c r="L160" s="10"/>
      <c r="M160" s="11"/>
      <c r="N160" s="16"/>
      <c r="Q160" s="11"/>
      <c r="R160" s="252"/>
      <c r="S160" s="253"/>
      <c r="T160" s="189" t="s">
        <v>216</v>
      </c>
      <c r="U160" s="72" t="s">
        <v>326</v>
      </c>
      <c r="V160" s="65">
        <v>1572</v>
      </c>
      <c r="W160" s="190">
        <v>1189.3</v>
      </c>
      <c r="X160" s="190">
        <v>0</v>
      </c>
      <c r="Y160" s="190"/>
      <c r="Z160" s="502"/>
      <c r="AA160" s="65">
        <v>1190.28</v>
      </c>
      <c r="AB160" s="93"/>
      <c r="AC160" s="65"/>
      <c r="AD160" s="93"/>
      <c r="AE160" s="187">
        <v>1191.8399999999999</v>
      </c>
      <c r="AF160" s="333"/>
      <c r="AG160" s="187"/>
      <c r="AH160" s="187">
        <v>1194.18</v>
      </c>
      <c r="AI160" s="187"/>
      <c r="AJ160" s="187">
        <v>1197.3</v>
      </c>
      <c r="AK160" s="187"/>
      <c r="AL160" s="187">
        <v>1197.3</v>
      </c>
      <c r="AM160" s="187"/>
      <c r="AN160" s="11"/>
      <c r="AO160" s="11"/>
    </row>
    <row r="161" spans="1:41" s="14" customFormat="1" ht="11.25">
      <c r="A161" s="1649"/>
      <c r="B161" s="12"/>
      <c r="C161" s="1672"/>
      <c r="D161" s="46"/>
      <c r="E161" s="11"/>
      <c r="F161" s="12"/>
      <c r="G161" s="11"/>
      <c r="H161" s="12"/>
      <c r="I161" s="11"/>
      <c r="J161" s="9"/>
      <c r="K161" s="11"/>
      <c r="L161" s="10"/>
      <c r="M161" s="11"/>
      <c r="N161" s="16"/>
      <c r="Q161" s="11"/>
      <c r="R161" s="252"/>
      <c r="S161" s="253"/>
      <c r="T161" s="189" t="s">
        <v>217</v>
      </c>
      <c r="U161" s="72" t="s">
        <v>327</v>
      </c>
      <c r="V161" s="84">
        <v>4988</v>
      </c>
      <c r="W161" s="84">
        <v>4368</v>
      </c>
      <c r="X161" s="84">
        <v>0</v>
      </c>
      <c r="Y161" s="84"/>
      <c r="Z161" s="502"/>
      <c r="AA161" s="65">
        <v>4369.7</v>
      </c>
      <c r="AB161" s="93"/>
      <c r="AC161" s="65"/>
      <c r="AD161" s="93"/>
      <c r="AE161" s="185">
        <v>4371.55</v>
      </c>
      <c r="AF161" s="326"/>
      <c r="AG161" s="185"/>
      <c r="AH161" s="186">
        <v>4373.59</v>
      </c>
      <c r="AI161" s="185"/>
      <c r="AJ161" s="186">
        <v>4375.8100000000004</v>
      </c>
      <c r="AK161" s="185"/>
      <c r="AL161" s="186">
        <v>4375.8100000000004</v>
      </c>
      <c r="AM161" s="185"/>
      <c r="AN161" s="11"/>
      <c r="AO161" s="11"/>
    </row>
    <row r="162" spans="1:41" s="14" customFormat="1" ht="11.25">
      <c r="A162" s="1649"/>
      <c r="B162" s="16"/>
      <c r="C162" s="1672"/>
      <c r="D162" s="46"/>
      <c r="E162" s="11"/>
      <c r="F162" s="12"/>
      <c r="G162" s="11"/>
      <c r="H162" s="12"/>
      <c r="I162" s="11"/>
      <c r="J162" s="9"/>
      <c r="K162" s="11"/>
      <c r="L162" s="10"/>
      <c r="M162" s="11"/>
      <c r="N162" s="16"/>
      <c r="Q162" s="11"/>
      <c r="R162" s="252"/>
      <c r="S162" s="253"/>
      <c r="T162" s="189" t="s">
        <v>218</v>
      </c>
      <c r="U162" s="72" t="s">
        <v>328</v>
      </c>
      <c r="V162" s="84">
        <v>2304560</v>
      </c>
      <c r="W162" s="84">
        <v>10071800</v>
      </c>
      <c r="X162" s="84">
        <v>0</v>
      </c>
      <c r="Y162" s="84"/>
      <c r="Z162" s="502"/>
      <c r="AA162" s="84">
        <v>10072440</v>
      </c>
      <c r="AB162" s="93"/>
      <c r="AC162" s="84"/>
      <c r="AD162" s="93"/>
      <c r="AE162" s="185">
        <v>10073112</v>
      </c>
      <c r="AF162" s="326"/>
      <c r="AG162" s="185"/>
      <c r="AH162" s="186">
        <v>100073868</v>
      </c>
      <c r="AI162" s="185"/>
      <c r="AJ162" s="186">
        <v>10074708</v>
      </c>
      <c r="AK162" s="185"/>
      <c r="AL162" s="186">
        <v>10074708</v>
      </c>
      <c r="AM162" s="185"/>
      <c r="AN162" s="11"/>
      <c r="AO162" s="11"/>
    </row>
    <row r="163" spans="1:41" s="14" customFormat="1" ht="11.25">
      <c r="A163" s="1649"/>
      <c r="B163" s="16"/>
      <c r="C163" s="1672"/>
      <c r="D163" s="82"/>
      <c r="E163" s="11"/>
      <c r="F163" s="16"/>
      <c r="G163" s="11"/>
      <c r="H163" s="16"/>
      <c r="I163" s="11"/>
      <c r="J163" s="256"/>
      <c r="K163" s="11"/>
      <c r="L163" s="254"/>
      <c r="M163" s="11"/>
      <c r="N163" s="16"/>
      <c r="Q163" s="11"/>
      <c r="R163" s="1608" t="s">
        <v>59</v>
      </c>
      <c r="S163" s="1609"/>
      <c r="T163" s="16"/>
      <c r="U163" s="11"/>
      <c r="V163" s="66"/>
      <c r="W163" s="63"/>
      <c r="X163" s="63">
        <v>0</v>
      </c>
      <c r="Y163" s="63"/>
      <c r="Z163" s="505"/>
      <c r="AA163" s="63"/>
      <c r="AB163" s="13"/>
      <c r="AC163" s="63"/>
      <c r="AD163" s="13"/>
      <c r="AE163" s="40"/>
      <c r="AF163" s="328"/>
      <c r="AG163" s="13"/>
      <c r="AH163" s="40"/>
      <c r="AI163" s="13"/>
      <c r="AJ163" s="40"/>
      <c r="AK163" s="13"/>
      <c r="AL163" s="40"/>
      <c r="AM163" s="13"/>
      <c r="AN163" s="11"/>
      <c r="AO163" s="11"/>
    </row>
    <row r="164" spans="1:41" s="14" customFormat="1" ht="45">
      <c r="A164" s="1649"/>
      <c r="B164" s="16"/>
      <c r="C164" s="1672"/>
      <c r="D164" s="82"/>
      <c r="E164" s="11"/>
      <c r="F164" s="16"/>
      <c r="G164" s="11"/>
      <c r="H164" s="16"/>
      <c r="I164" s="11"/>
      <c r="J164" s="256"/>
      <c r="K164" s="11"/>
      <c r="L164" s="254"/>
      <c r="M164" s="11"/>
      <c r="N164" s="16"/>
      <c r="Q164" s="11"/>
      <c r="R164" s="12" t="s">
        <v>6</v>
      </c>
      <c r="S164" s="11" t="s">
        <v>271</v>
      </c>
      <c r="T164" s="12" t="s">
        <v>6</v>
      </c>
      <c r="U164" s="11" t="s">
        <v>230</v>
      </c>
      <c r="V164" s="66">
        <v>0</v>
      </c>
      <c r="W164" s="63">
        <v>2</v>
      </c>
      <c r="X164" s="63">
        <v>6726</v>
      </c>
      <c r="Y164" s="63"/>
      <c r="Z164" s="510"/>
      <c r="AA164" s="63">
        <v>1</v>
      </c>
      <c r="AB164" s="57"/>
      <c r="AC164" s="63"/>
      <c r="AD164" s="57">
        <v>7393</v>
      </c>
      <c r="AE164" s="63">
        <v>3</v>
      </c>
      <c r="AF164" s="335">
        <f>8950000/1000</f>
        <v>8950</v>
      </c>
      <c r="AG164" s="57">
        <f>8950000/1000</f>
        <v>8950</v>
      </c>
      <c r="AH164" s="63">
        <v>3</v>
      </c>
      <c r="AI164" s="57">
        <f>8950000/1000</f>
        <v>8950</v>
      </c>
      <c r="AJ164" s="63">
        <v>3</v>
      </c>
      <c r="AK164" s="57">
        <f>8950000/1000</f>
        <v>8950</v>
      </c>
      <c r="AL164" s="63">
        <v>3</v>
      </c>
      <c r="AM164" s="57">
        <f>8950000/1000</f>
        <v>8950</v>
      </c>
      <c r="AN164" s="11"/>
      <c r="AO164" s="11"/>
    </row>
    <row r="165" spans="1:41" s="14" customFormat="1" ht="33.75">
      <c r="A165" s="1649"/>
      <c r="B165" s="16"/>
      <c r="C165" s="1672"/>
      <c r="D165" s="82"/>
      <c r="E165" s="28"/>
      <c r="F165" s="16"/>
      <c r="G165" s="28"/>
      <c r="H165" s="16"/>
      <c r="I165" s="11"/>
      <c r="J165" s="256"/>
      <c r="K165" s="11"/>
      <c r="L165" s="254"/>
      <c r="M165" s="11"/>
      <c r="N165" s="16"/>
      <c r="Q165" s="11"/>
      <c r="R165" s="12" t="s">
        <v>5</v>
      </c>
      <c r="S165" s="11" t="s">
        <v>75</v>
      </c>
      <c r="T165" s="12" t="s">
        <v>5</v>
      </c>
      <c r="U165" s="11" t="s">
        <v>178</v>
      </c>
      <c r="V165" s="66">
        <v>0</v>
      </c>
      <c r="W165" s="63">
        <v>0</v>
      </c>
      <c r="X165" s="63">
        <v>0</v>
      </c>
      <c r="Y165" s="63"/>
      <c r="Z165" s="510"/>
      <c r="AA165" s="63">
        <v>3</v>
      </c>
      <c r="AB165" s="57"/>
      <c r="AC165" s="63"/>
      <c r="AD165" s="57"/>
      <c r="AE165" s="63">
        <v>3</v>
      </c>
      <c r="AF165" s="335"/>
      <c r="AG165" s="57"/>
      <c r="AH165" s="63">
        <v>3</v>
      </c>
      <c r="AI165" s="57"/>
      <c r="AJ165" s="63">
        <v>3</v>
      </c>
      <c r="AK165" s="57"/>
      <c r="AL165" s="63">
        <v>3</v>
      </c>
      <c r="AM165" s="57"/>
      <c r="AN165" s="11"/>
      <c r="AO165" s="11"/>
    </row>
    <row r="166" spans="1:41" s="14" customFormat="1" ht="22.5">
      <c r="A166" s="1649"/>
      <c r="B166" s="16"/>
      <c r="C166" s="1672"/>
      <c r="D166" s="82"/>
      <c r="E166" s="28"/>
      <c r="F166" s="16"/>
      <c r="G166" s="28"/>
      <c r="H166" s="16"/>
      <c r="I166" s="28"/>
      <c r="J166" s="256"/>
      <c r="K166" s="11"/>
      <c r="L166" s="254"/>
      <c r="M166" s="11"/>
      <c r="N166" s="16"/>
      <c r="Q166" s="11"/>
      <c r="R166" s="12" t="s">
        <v>7</v>
      </c>
      <c r="S166" s="11" t="s">
        <v>76</v>
      </c>
      <c r="T166" s="12" t="s">
        <v>7</v>
      </c>
      <c r="U166" s="11" t="s">
        <v>79</v>
      </c>
      <c r="V166" s="66">
        <v>0</v>
      </c>
      <c r="W166" s="63">
        <v>0</v>
      </c>
      <c r="X166" s="63">
        <v>11400</v>
      </c>
      <c r="Y166" s="63"/>
      <c r="Z166" s="510"/>
      <c r="AA166" s="63">
        <v>2</v>
      </c>
      <c r="AB166" s="57"/>
      <c r="AC166" s="63"/>
      <c r="AD166" s="57">
        <v>18600</v>
      </c>
      <c r="AE166" s="63">
        <v>2</v>
      </c>
      <c r="AF166" s="335"/>
      <c r="AG166" s="57"/>
      <c r="AH166" s="63">
        <v>2</v>
      </c>
      <c r="AI166" s="57"/>
      <c r="AJ166" s="63">
        <v>2</v>
      </c>
      <c r="AK166" s="57"/>
      <c r="AL166" s="63">
        <v>2</v>
      </c>
      <c r="AM166" s="57"/>
      <c r="AN166" s="11"/>
      <c r="AO166" s="11"/>
    </row>
    <row r="167" spans="1:41" s="14" customFormat="1" ht="22.5">
      <c r="A167" s="1649"/>
      <c r="B167" s="16"/>
      <c r="C167" s="1672"/>
      <c r="D167" s="82"/>
      <c r="E167" s="28"/>
      <c r="F167" s="16"/>
      <c r="G167" s="28"/>
      <c r="H167" s="16"/>
      <c r="I167" s="28"/>
      <c r="J167" s="256"/>
      <c r="K167" s="11"/>
      <c r="L167" s="254"/>
      <c r="M167" s="251"/>
      <c r="N167" s="16"/>
      <c r="Q167" s="11"/>
      <c r="R167" s="12" t="s">
        <v>24</v>
      </c>
      <c r="S167" s="11" t="s">
        <v>77</v>
      </c>
      <c r="T167" s="12" t="s">
        <v>24</v>
      </c>
      <c r="U167" s="11" t="s">
        <v>80</v>
      </c>
      <c r="V167" s="66">
        <v>0</v>
      </c>
      <c r="W167" s="63">
        <v>1</v>
      </c>
      <c r="X167" s="63">
        <v>80108.399999999994</v>
      </c>
      <c r="Y167" s="63"/>
      <c r="Z167" s="510"/>
      <c r="AA167" s="63">
        <v>12</v>
      </c>
      <c r="AB167" s="57"/>
      <c r="AC167" s="63"/>
      <c r="AD167" s="57">
        <v>177320</v>
      </c>
      <c r="AE167" s="63">
        <v>1</v>
      </c>
      <c r="AF167" s="335">
        <f>238400000/1000</f>
        <v>238400</v>
      </c>
      <c r="AG167" s="57">
        <f>238400000/1000</f>
        <v>238400</v>
      </c>
      <c r="AH167" s="63">
        <v>1</v>
      </c>
      <c r="AI167" s="57">
        <f>238400000/1000</f>
        <v>238400</v>
      </c>
      <c r="AJ167" s="63">
        <v>1</v>
      </c>
      <c r="AK167" s="57">
        <f>238400000/1000</f>
        <v>238400</v>
      </c>
      <c r="AL167" s="63">
        <v>1</v>
      </c>
      <c r="AM167" s="57">
        <f>238400000/1000</f>
        <v>238400</v>
      </c>
      <c r="AN167" s="11"/>
      <c r="AO167" s="11"/>
    </row>
    <row r="168" spans="1:41" s="14" customFormat="1" ht="22.5">
      <c r="A168" s="1649"/>
      <c r="B168" s="16"/>
      <c r="C168" s="1672"/>
      <c r="D168" s="82"/>
      <c r="E168" s="28"/>
      <c r="F168" s="16"/>
      <c r="G168" s="28"/>
      <c r="H168" s="16"/>
      <c r="I168" s="28"/>
      <c r="J168" s="256"/>
      <c r="K168" s="11"/>
      <c r="L168" s="254"/>
      <c r="M168" s="251"/>
      <c r="N168" s="16"/>
      <c r="Q168" s="11"/>
      <c r="R168" s="12" t="s">
        <v>26</v>
      </c>
      <c r="S168" s="11" t="s">
        <v>209</v>
      </c>
      <c r="T168" s="12" t="s">
        <v>26</v>
      </c>
      <c r="U168" s="11" t="s">
        <v>207</v>
      </c>
      <c r="V168" s="66">
        <v>0</v>
      </c>
      <c r="W168" s="63">
        <v>5</v>
      </c>
      <c r="X168" s="63">
        <v>184040</v>
      </c>
      <c r="Y168" s="63"/>
      <c r="Z168" s="510"/>
      <c r="AA168" s="63">
        <v>6</v>
      </c>
      <c r="AB168" s="57"/>
      <c r="AC168" s="63"/>
      <c r="AD168" s="57">
        <v>125910</v>
      </c>
      <c r="AE168" s="63">
        <v>5</v>
      </c>
      <c r="AF168" s="335">
        <f>173150000/1000</f>
        <v>173150</v>
      </c>
      <c r="AG168" s="57">
        <f>173150000/1000</f>
        <v>173150</v>
      </c>
      <c r="AH168" s="63">
        <v>5</v>
      </c>
      <c r="AI168" s="57">
        <f>173150000/1000</f>
        <v>173150</v>
      </c>
      <c r="AJ168" s="63">
        <v>5</v>
      </c>
      <c r="AK168" s="57">
        <f>173150000/1000</f>
        <v>173150</v>
      </c>
      <c r="AL168" s="63">
        <v>5</v>
      </c>
      <c r="AM168" s="57">
        <f>173150000/1000</f>
        <v>173150</v>
      </c>
      <c r="AN168" s="11"/>
      <c r="AO168" s="11"/>
    </row>
    <row r="169" spans="1:41" s="14" customFormat="1" ht="33.75">
      <c r="A169" s="1649"/>
      <c r="B169" s="16"/>
      <c r="C169" s="1672"/>
      <c r="D169" s="82"/>
      <c r="E169" s="28"/>
      <c r="F169" s="16"/>
      <c r="G169" s="28"/>
      <c r="H169" s="16"/>
      <c r="I169" s="28"/>
      <c r="J169" s="256"/>
      <c r="K169" s="11"/>
      <c r="L169" s="254"/>
      <c r="M169" s="251"/>
      <c r="N169" s="16"/>
      <c r="Q169" s="11"/>
      <c r="R169" s="12" t="s">
        <v>35</v>
      </c>
      <c r="S169" s="11" t="s">
        <v>171</v>
      </c>
      <c r="T169" s="12" t="s">
        <v>35</v>
      </c>
      <c r="U169" s="11" t="s">
        <v>208</v>
      </c>
      <c r="V169" s="63">
        <v>2</v>
      </c>
      <c r="W169" s="63">
        <v>3</v>
      </c>
      <c r="X169" s="63">
        <v>90918</v>
      </c>
      <c r="Y169" s="63"/>
      <c r="Z169" s="510"/>
      <c r="AA169" s="63">
        <v>4</v>
      </c>
      <c r="AB169" s="57"/>
      <c r="AC169" s="63"/>
      <c r="AD169" s="57">
        <v>99872</v>
      </c>
      <c r="AE169" s="63">
        <v>2</v>
      </c>
      <c r="AF169" s="335"/>
      <c r="AG169" s="57"/>
      <c r="AH169" s="63">
        <v>2</v>
      </c>
      <c r="AI169" s="57"/>
      <c r="AJ169" s="63">
        <v>2</v>
      </c>
      <c r="AK169" s="57"/>
      <c r="AL169" s="63">
        <v>2</v>
      </c>
      <c r="AM169" s="57"/>
      <c r="AN169" s="11"/>
      <c r="AO169" s="11"/>
    </row>
    <row r="170" spans="1:41" s="14" customFormat="1" ht="23.25" thickBot="1">
      <c r="A170" s="1649"/>
      <c r="B170" s="16"/>
      <c r="C170" s="1674"/>
      <c r="D170" s="82"/>
      <c r="E170" s="28"/>
      <c r="F170" s="16"/>
      <c r="G170" s="28"/>
      <c r="H170" s="16"/>
      <c r="I170" s="28"/>
      <c r="J170" s="538"/>
      <c r="K170" s="11"/>
      <c r="L170" s="254"/>
      <c r="M170" s="251"/>
      <c r="N170" s="16"/>
      <c r="Q170" s="11"/>
      <c r="R170" s="12" t="s">
        <v>36</v>
      </c>
      <c r="S170" s="11" t="s">
        <v>78</v>
      </c>
      <c r="T170" s="12" t="s">
        <v>36</v>
      </c>
      <c r="U170" s="102" t="s">
        <v>431</v>
      </c>
      <c r="V170" s="66">
        <v>0</v>
      </c>
      <c r="W170" s="63">
        <v>11</v>
      </c>
      <c r="X170" s="63">
        <v>20000</v>
      </c>
      <c r="Y170" s="63"/>
      <c r="Z170" s="510"/>
      <c r="AA170" s="63">
        <v>3</v>
      </c>
      <c r="AB170" s="57"/>
      <c r="AC170" s="63"/>
      <c r="AD170" s="57">
        <v>34000</v>
      </c>
      <c r="AE170" s="63">
        <v>2</v>
      </c>
      <c r="AF170" s="335">
        <f>1500000000/1000</f>
        <v>1500000</v>
      </c>
      <c r="AG170" s="57">
        <f>15000000/1000</f>
        <v>15000</v>
      </c>
      <c r="AH170" s="63">
        <v>2</v>
      </c>
      <c r="AI170" s="57">
        <f>15000000/1000</f>
        <v>15000</v>
      </c>
      <c r="AJ170" s="63">
        <v>2</v>
      </c>
      <c r="AK170" s="57">
        <f>15000000/1000</f>
        <v>15000</v>
      </c>
      <c r="AL170" s="63">
        <v>2</v>
      </c>
      <c r="AM170" s="57">
        <f>15000000/1000</f>
        <v>15000</v>
      </c>
      <c r="AN170" s="11"/>
      <c r="AO170" s="11"/>
    </row>
    <row r="171" spans="1:41" s="572" customFormat="1" ht="4.5" customHeight="1" thickBot="1">
      <c r="A171" s="1649"/>
      <c r="B171" s="573"/>
      <c r="C171" s="574"/>
      <c r="D171" s="575"/>
      <c r="E171" s="571"/>
      <c r="F171" s="573"/>
      <c r="G171" s="571"/>
      <c r="H171" s="573"/>
      <c r="I171" s="571"/>
      <c r="J171" s="554"/>
      <c r="K171" s="568"/>
      <c r="L171" s="552"/>
      <c r="M171" s="553"/>
      <c r="R171" s="576"/>
      <c r="S171" s="568"/>
      <c r="T171" s="576"/>
      <c r="U171" s="577"/>
      <c r="V171" s="578"/>
      <c r="W171" s="579"/>
      <c r="X171" s="579"/>
      <c r="Y171" s="579"/>
      <c r="Z171" s="580"/>
      <c r="AA171" s="579"/>
      <c r="AB171" s="581"/>
      <c r="AC171" s="579"/>
      <c r="AD171" s="581"/>
      <c r="AE171" s="579"/>
      <c r="AF171" s="582"/>
      <c r="AG171" s="581"/>
      <c r="AH171" s="579"/>
      <c r="AI171" s="581"/>
      <c r="AJ171" s="579"/>
      <c r="AK171" s="581"/>
      <c r="AL171" s="579"/>
      <c r="AM171" s="581"/>
      <c r="AN171" s="568"/>
      <c r="AO171" s="568"/>
    </row>
    <row r="172" spans="1:41" s="14" customFormat="1" ht="191.25">
      <c r="A172" s="1649"/>
      <c r="B172" s="16"/>
      <c r="C172" s="376"/>
      <c r="D172" s="82"/>
      <c r="E172" s="28"/>
      <c r="F172" s="16"/>
      <c r="G172" s="28"/>
      <c r="H172" s="16"/>
      <c r="I172" s="28"/>
      <c r="J172" s="377"/>
      <c r="K172" s="11" t="s">
        <v>160</v>
      </c>
      <c r="L172" s="10" t="s">
        <v>6</v>
      </c>
      <c r="M172" s="11" t="s">
        <v>161</v>
      </c>
      <c r="N172" s="27"/>
      <c r="O172" s="27"/>
      <c r="P172" s="27"/>
      <c r="Q172" s="27"/>
      <c r="R172" s="1608" t="s">
        <v>140</v>
      </c>
      <c r="S172" s="1609"/>
      <c r="T172" s="12"/>
      <c r="V172" s="66"/>
      <c r="W172" s="63"/>
      <c r="X172" s="63">
        <v>0</v>
      </c>
      <c r="Y172" s="63"/>
      <c r="Z172" s="509">
        <f>Z174</f>
        <v>1601940.53</v>
      </c>
      <c r="AA172" s="65"/>
      <c r="AB172" s="182"/>
      <c r="AC172" s="65"/>
      <c r="AD172" s="182">
        <f>AD174</f>
        <v>887698.40500000003</v>
      </c>
      <c r="AE172" s="65"/>
      <c r="AF172" s="476"/>
      <c r="AG172" s="187">
        <f>AG174</f>
        <v>1204376.8899999999</v>
      </c>
      <c r="AH172" s="65"/>
      <c r="AI172" s="187">
        <f>AI174</f>
        <v>1204376.8899999999</v>
      </c>
      <c r="AJ172" s="65"/>
      <c r="AK172" s="182">
        <f>AK174</f>
        <v>1204376.8899999999</v>
      </c>
      <c r="AL172" s="65"/>
      <c r="AM172" s="182">
        <f>AM174</f>
        <v>1204376.8899999999</v>
      </c>
      <c r="AN172" s="11"/>
      <c r="AO172" s="11"/>
    </row>
    <row r="173" spans="1:41" s="14" customFormat="1" ht="11.25">
      <c r="A173" s="1649"/>
      <c r="B173" s="16"/>
      <c r="C173" s="376"/>
      <c r="D173" s="82"/>
      <c r="E173" s="28"/>
      <c r="F173" s="16"/>
      <c r="G173" s="28"/>
      <c r="H173" s="16"/>
      <c r="I173" s="28"/>
      <c r="J173" s="377"/>
      <c r="K173" s="11"/>
      <c r="L173" s="10"/>
      <c r="M173" s="11"/>
      <c r="N173" s="16"/>
      <c r="Q173" s="11"/>
      <c r="R173" s="196"/>
      <c r="S173" s="75"/>
      <c r="T173" s="12"/>
      <c r="V173" s="66"/>
      <c r="W173" s="63"/>
      <c r="X173" s="63">
        <v>0</v>
      </c>
      <c r="Y173" s="63"/>
      <c r="Z173" s="510"/>
      <c r="AA173" s="63"/>
      <c r="AB173" s="57"/>
      <c r="AC173" s="63"/>
      <c r="AD173" s="57"/>
      <c r="AE173" s="63"/>
      <c r="AF173" s="335"/>
      <c r="AG173" s="57"/>
      <c r="AH173" s="63"/>
      <c r="AI173" s="57"/>
      <c r="AJ173" s="63"/>
      <c r="AK173" s="57"/>
      <c r="AL173" s="63"/>
      <c r="AM173" s="57"/>
      <c r="AN173" s="11"/>
      <c r="AO173" s="11"/>
    </row>
    <row r="174" spans="1:41" s="14" customFormat="1" ht="22.5">
      <c r="A174" s="1649"/>
      <c r="B174" s="16"/>
      <c r="C174" s="376"/>
      <c r="D174" s="82"/>
      <c r="E174" s="28"/>
      <c r="F174" s="16"/>
      <c r="G174" s="28"/>
      <c r="H174" s="16"/>
      <c r="I174" s="28"/>
      <c r="J174" s="377"/>
      <c r="K174" s="11"/>
      <c r="L174" s="10"/>
      <c r="M174" s="11"/>
      <c r="N174" s="16"/>
      <c r="Q174" s="11"/>
      <c r="R174" s="16">
        <v>1</v>
      </c>
      <c r="S174" s="11" t="s">
        <v>447</v>
      </c>
      <c r="T174" s="25" t="s">
        <v>6</v>
      </c>
      <c r="U174" s="251" t="s">
        <v>251</v>
      </c>
      <c r="V174" s="62">
        <v>12</v>
      </c>
      <c r="W174" s="62">
        <v>12</v>
      </c>
      <c r="X174" s="70">
        <v>1601940.53</v>
      </c>
      <c r="Y174" s="70"/>
      <c r="Z174" s="510">
        <v>1601940.53</v>
      </c>
      <c r="AA174" s="62">
        <v>12</v>
      </c>
      <c r="AB174" s="33"/>
      <c r="AC174" s="70"/>
      <c r="AD174" s="33">
        <v>887698.40500000003</v>
      </c>
      <c r="AE174" s="62">
        <v>12</v>
      </c>
      <c r="AF174" s="348">
        <f>1204376890/1000</f>
        <v>1204376.8899999999</v>
      </c>
      <c r="AG174" s="33">
        <f>1204376890/1000</f>
        <v>1204376.8899999999</v>
      </c>
      <c r="AH174" s="62">
        <v>12</v>
      </c>
      <c r="AI174" s="33">
        <f>1204376890/1000</f>
        <v>1204376.8899999999</v>
      </c>
      <c r="AJ174" s="62">
        <v>12</v>
      </c>
      <c r="AK174" s="33">
        <f>1204376890/1000</f>
        <v>1204376.8899999999</v>
      </c>
      <c r="AL174" s="62">
        <v>12</v>
      </c>
      <c r="AM174" s="33">
        <f>1204376890/1000</f>
        <v>1204376.8899999999</v>
      </c>
      <c r="AN174" s="33"/>
      <c r="AO174" s="33"/>
    </row>
    <row r="175" spans="1:41" s="14" customFormat="1" ht="11.25">
      <c r="A175" s="1649"/>
      <c r="B175" s="16"/>
      <c r="C175" s="376"/>
      <c r="D175" s="82"/>
      <c r="E175" s="28"/>
      <c r="F175" s="16"/>
      <c r="G175" s="28"/>
      <c r="H175" s="16"/>
      <c r="I175" s="28"/>
      <c r="J175" s="377"/>
      <c r="K175" s="11"/>
      <c r="L175" s="375"/>
      <c r="M175" s="369"/>
      <c r="N175" s="16"/>
      <c r="Q175" s="11"/>
      <c r="R175" s="12"/>
      <c r="T175" s="12"/>
      <c r="V175" s="66"/>
      <c r="W175" s="63"/>
      <c r="X175" s="63">
        <v>0</v>
      </c>
      <c r="Y175" s="63"/>
      <c r="Z175" s="510"/>
      <c r="AA175" s="63"/>
      <c r="AB175" s="57"/>
      <c r="AC175" s="63"/>
      <c r="AD175" s="57"/>
      <c r="AE175" s="63"/>
      <c r="AF175" s="335"/>
      <c r="AG175" s="57"/>
      <c r="AH175" s="63"/>
      <c r="AI175" s="57"/>
      <c r="AJ175" s="63"/>
      <c r="AK175" s="57"/>
      <c r="AL175" s="63"/>
      <c r="AM175" s="57"/>
      <c r="AN175" s="11"/>
      <c r="AO175" s="11"/>
    </row>
    <row r="176" spans="1:41" s="14" customFormat="1" ht="11.25">
      <c r="A176" s="1649"/>
      <c r="B176" s="180" t="s">
        <v>7</v>
      </c>
      <c r="C176" s="1677" t="s">
        <v>82</v>
      </c>
      <c r="D176" s="448"/>
      <c r="E176" s="449"/>
      <c r="F176" s="450"/>
      <c r="G176" s="449"/>
      <c r="H176" s="443"/>
      <c r="I176" s="449"/>
      <c r="J176" s="389"/>
      <c r="K176" s="451"/>
      <c r="L176" s="452"/>
      <c r="M176" s="453"/>
      <c r="N176" s="443"/>
      <c r="O176" s="444"/>
      <c r="P176" s="444"/>
      <c r="Q176" s="388"/>
      <c r="R176" s="439"/>
      <c r="S176" s="444"/>
      <c r="T176" s="439"/>
      <c r="U176" s="388"/>
      <c r="V176" s="445">
        <v>2</v>
      </c>
      <c r="W176" s="445">
        <v>4</v>
      </c>
      <c r="X176" s="445">
        <v>0</v>
      </c>
      <c r="Y176" s="445"/>
      <c r="Z176" s="529"/>
      <c r="AA176" s="445">
        <v>4</v>
      </c>
      <c r="AB176" s="455"/>
      <c r="AC176" s="445"/>
      <c r="AD176" s="455"/>
      <c r="AE176" s="445">
        <v>2</v>
      </c>
      <c r="AF176" s="455"/>
      <c r="AG176" s="396"/>
      <c r="AH176" s="445">
        <v>2</v>
      </c>
      <c r="AI176" s="455"/>
      <c r="AJ176" s="445">
        <v>2</v>
      </c>
      <c r="AK176" s="454"/>
      <c r="AL176" s="445">
        <v>2</v>
      </c>
      <c r="AM176" s="454"/>
      <c r="AN176" s="451"/>
      <c r="AO176" s="451"/>
    </row>
    <row r="177" spans="1:41" s="14" customFormat="1" ht="11.25" customHeight="1">
      <c r="A177" s="1649"/>
      <c r="B177" s="12"/>
      <c r="C177" s="1678"/>
      <c r="D177" s="89" t="s">
        <v>26</v>
      </c>
      <c r="E177" s="1601" t="s">
        <v>172</v>
      </c>
      <c r="F177" s="12" t="s">
        <v>6</v>
      </c>
      <c r="G177" s="1601" t="s">
        <v>330</v>
      </c>
      <c r="H177" s="15" t="s">
        <v>6</v>
      </c>
      <c r="I177" s="1601" t="s">
        <v>298</v>
      </c>
      <c r="J177" s="8" t="s">
        <v>6</v>
      </c>
      <c r="K177" s="1601" t="s">
        <v>173</v>
      </c>
      <c r="L177" s="7" t="s">
        <v>6</v>
      </c>
      <c r="M177" s="1601" t="s">
        <v>174</v>
      </c>
      <c r="N177" s="202"/>
      <c r="O177" s="203"/>
      <c r="P177" s="203"/>
      <c r="Q177" s="50"/>
      <c r="R177" s="202"/>
      <c r="S177" s="1611" t="s">
        <v>232</v>
      </c>
      <c r="T177" s="1610" t="s">
        <v>312</v>
      </c>
      <c r="U177" s="1611"/>
      <c r="V177" s="204"/>
      <c r="W177" s="103"/>
      <c r="X177" s="103">
        <v>0</v>
      </c>
      <c r="Y177" s="103"/>
      <c r="Z177" s="511">
        <f>SUM(Z184:Z188)</f>
        <v>0</v>
      </c>
      <c r="AA177" s="204"/>
      <c r="AB177" s="205">
        <f>SUM(AB180:AB188)</f>
        <v>35567</v>
      </c>
      <c r="AC177" s="103"/>
      <c r="AD177" s="205">
        <f>SUM(AD184:AD188)</f>
        <v>35567</v>
      </c>
      <c r="AE177" s="206"/>
      <c r="AF177" s="336">
        <f>SUM(AF180:AF188)/1000</f>
        <v>49.884</v>
      </c>
      <c r="AG177" s="205">
        <f>SUM(AG184:AG188)</f>
        <v>49884</v>
      </c>
      <c r="AH177" s="206"/>
      <c r="AI177" s="205">
        <f>SUM(AI184:AI188)</f>
        <v>101698.35</v>
      </c>
      <c r="AJ177" s="206"/>
      <c r="AK177" s="205">
        <f>SUM(AK184:AK188)</f>
        <v>101698.35</v>
      </c>
      <c r="AL177" s="205">
        <f>SUM(AL184:AL188)</f>
        <v>197</v>
      </c>
      <c r="AM177" s="205">
        <f>SUM(AM184:AM188)</f>
        <v>101698.35</v>
      </c>
      <c r="AN177" s="50"/>
      <c r="AO177" s="50"/>
    </row>
    <row r="178" spans="1:41" s="14" customFormat="1" ht="11.25">
      <c r="A178" s="1649"/>
      <c r="B178" s="12"/>
      <c r="C178" s="1678"/>
      <c r="D178" s="254"/>
      <c r="E178" s="1602"/>
      <c r="F178" s="12"/>
      <c r="G178" s="1602"/>
      <c r="H178" s="15"/>
      <c r="I178" s="1602"/>
      <c r="J178" s="10"/>
      <c r="K178" s="1602"/>
      <c r="L178" s="9"/>
      <c r="M178" s="1602"/>
      <c r="N178" s="16"/>
      <c r="Q178" s="11"/>
      <c r="S178" s="1609"/>
      <c r="T178" s="208" t="s">
        <v>214</v>
      </c>
      <c r="U178" s="72" t="s">
        <v>300</v>
      </c>
      <c r="V178" s="209">
        <v>1177658</v>
      </c>
      <c r="W178" s="209">
        <v>1486646.82</v>
      </c>
      <c r="X178" s="209">
        <v>0</v>
      </c>
      <c r="Y178" s="209"/>
      <c r="Z178" s="512"/>
      <c r="AA178" s="209">
        <v>150151.28</v>
      </c>
      <c r="AB178" s="210"/>
      <c r="AC178" s="209"/>
      <c r="AD178" s="210"/>
      <c r="AE178" s="211">
        <v>1516528.42</v>
      </c>
      <c r="AF178" s="337"/>
      <c r="AG178" s="212"/>
      <c r="AH178" s="211">
        <v>1531693.7</v>
      </c>
      <c r="AI178" s="212"/>
      <c r="AJ178" s="211">
        <v>1547010.64</v>
      </c>
      <c r="AK178" s="212"/>
      <c r="AL178" s="211">
        <v>1547010.64</v>
      </c>
      <c r="AM178" s="212"/>
      <c r="AN178" s="22"/>
      <c r="AO178" s="22"/>
    </row>
    <row r="179" spans="1:41" s="14" customFormat="1" ht="52.5" customHeight="1">
      <c r="A179" s="1649"/>
      <c r="B179" s="12"/>
      <c r="C179" s="1678"/>
      <c r="D179" s="254"/>
      <c r="E179" s="1602"/>
      <c r="F179" s="12"/>
      <c r="G179" s="1602"/>
      <c r="H179" s="15"/>
      <c r="I179" s="1602"/>
      <c r="J179" s="10"/>
      <c r="K179" s="1602"/>
      <c r="L179" s="9"/>
      <c r="M179" s="11"/>
      <c r="N179" s="16"/>
      <c r="Q179" s="11"/>
      <c r="S179" s="1609"/>
      <c r="T179" s="208" t="s">
        <v>215</v>
      </c>
      <c r="U179" s="72" t="s">
        <v>301</v>
      </c>
      <c r="V179" s="209">
        <v>5356489</v>
      </c>
      <c r="W179" s="209">
        <v>5210886.04</v>
      </c>
      <c r="X179" s="209">
        <v>0</v>
      </c>
      <c r="Y179" s="209"/>
      <c r="Z179" s="512"/>
      <c r="AA179" s="209">
        <v>5262994.9000000004</v>
      </c>
      <c r="AB179" s="210"/>
      <c r="AC179" s="209"/>
      <c r="AD179" s="210"/>
      <c r="AE179" s="211">
        <v>5315624.8499999996</v>
      </c>
      <c r="AF179" s="337"/>
      <c r="AG179" s="212"/>
      <c r="AH179" s="211">
        <v>5368781.0999999996</v>
      </c>
      <c r="AI179" s="212"/>
      <c r="AJ179" s="211">
        <v>5422468.9100000001</v>
      </c>
      <c r="AK179" s="212"/>
      <c r="AL179" s="211">
        <v>5422468.9100000001</v>
      </c>
      <c r="AM179" s="212"/>
      <c r="AN179" s="22"/>
      <c r="AO179" s="22"/>
    </row>
    <row r="180" spans="1:41" s="14" customFormat="1" ht="90" customHeight="1">
      <c r="A180" s="1649"/>
      <c r="B180" s="12"/>
      <c r="C180" s="1678"/>
      <c r="D180" s="254"/>
      <c r="E180" s="1602"/>
      <c r="F180" s="12"/>
      <c r="G180" s="1602"/>
      <c r="H180" s="15"/>
      <c r="I180" s="11" t="s">
        <v>299</v>
      </c>
      <c r="J180" s="10"/>
      <c r="K180" s="1602"/>
      <c r="L180" s="9" t="s">
        <v>5</v>
      </c>
      <c r="M180" s="11" t="s">
        <v>179</v>
      </c>
      <c r="N180" s="16"/>
      <c r="Q180" s="11"/>
      <c r="S180" s="11"/>
      <c r="T180" s="208" t="s">
        <v>216</v>
      </c>
      <c r="U180" s="72" t="s">
        <v>303</v>
      </c>
      <c r="V180" s="209">
        <v>77566</v>
      </c>
      <c r="W180" s="209">
        <v>72075.17</v>
      </c>
      <c r="X180" s="209">
        <v>0</v>
      </c>
      <c r="Y180" s="209"/>
      <c r="Z180" s="512"/>
      <c r="AA180" s="209">
        <v>72795.92</v>
      </c>
      <c r="AB180" s="210"/>
      <c r="AC180" s="209"/>
      <c r="AD180" s="210"/>
      <c r="AE180" s="211">
        <v>73523.88</v>
      </c>
      <c r="AF180" s="337"/>
      <c r="AG180" s="212"/>
      <c r="AH180" s="211">
        <v>74259.12</v>
      </c>
      <c r="AI180" s="212"/>
      <c r="AJ180" s="211">
        <v>75001.710000000006</v>
      </c>
      <c r="AK180" s="212"/>
      <c r="AL180" s="211">
        <v>75001.710000000006</v>
      </c>
      <c r="AM180" s="212"/>
      <c r="AN180" s="22"/>
      <c r="AO180" s="22"/>
    </row>
    <row r="181" spans="1:41" s="14" customFormat="1" ht="22.5">
      <c r="A181" s="1649"/>
      <c r="B181" s="12"/>
      <c r="C181" s="1678"/>
      <c r="D181" s="254"/>
      <c r="E181" s="11"/>
      <c r="F181" s="12"/>
      <c r="G181" s="11"/>
      <c r="H181" s="15"/>
      <c r="I181" s="11" t="s">
        <v>302</v>
      </c>
      <c r="J181" s="10"/>
      <c r="K181" s="1602"/>
      <c r="L181" s="9"/>
      <c r="M181" s="11"/>
      <c r="N181" s="16"/>
      <c r="Q181" s="11"/>
      <c r="R181" s="252"/>
      <c r="S181" s="253"/>
      <c r="T181" s="213" t="s">
        <v>217</v>
      </c>
      <c r="U181" s="72" t="s">
        <v>305</v>
      </c>
      <c r="V181" s="209">
        <v>1126390</v>
      </c>
      <c r="W181" s="209">
        <v>867144.17</v>
      </c>
      <c r="X181" s="486">
        <v>0</v>
      </c>
      <c r="Y181" s="486"/>
      <c r="Z181" s="501"/>
      <c r="AA181" s="209">
        <v>875815.61</v>
      </c>
      <c r="AB181" s="214"/>
      <c r="AC181" s="486"/>
      <c r="AD181" s="214"/>
      <c r="AE181" s="211">
        <v>884573.76</v>
      </c>
      <c r="AF181" s="338"/>
      <c r="AG181" s="215"/>
      <c r="AH181" s="211">
        <v>893419.5</v>
      </c>
      <c r="AI181" s="215"/>
      <c r="AJ181" s="211">
        <v>902353.7</v>
      </c>
      <c r="AK181" s="215"/>
      <c r="AL181" s="211">
        <v>902353.7</v>
      </c>
      <c r="AM181" s="215"/>
      <c r="AN181" s="11"/>
      <c r="AO181" s="11"/>
    </row>
    <row r="182" spans="1:41" s="14" customFormat="1" ht="22.5">
      <c r="A182" s="1649"/>
      <c r="B182" s="12"/>
      <c r="C182" s="1678"/>
      <c r="D182" s="254"/>
      <c r="E182" s="11"/>
      <c r="F182" s="12"/>
      <c r="G182" s="134"/>
      <c r="H182" s="15"/>
      <c r="I182" s="11" t="s">
        <v>304</v>
      </c>
      <c r="J182" s="10"/>
      <c r="K182" s="11"/>
      <c r="L182" s="9"/>
      <c r="M182" s="11"/>
      <c r="N182" s="16"/>
      <c r="Q182" s="11"/>
      <c r="R182" s="252"/>
      <c r="S182" s="253"/>
      <c r="T182" s="213" t="s">
        <v>218</v>
      </c>
      <c r="U182" s="72" t="s">
        <v>308</v>
      </c>
      <c r="V182" s="209">
        <v>49819.81</v>
      </c>
      <c r="W182" s="209">
        <v>49047.43</v>
      </c>
      <c r="X182" s="486">
        <v>0</v>
      </c>
      <c r="Y182" s="486"/>
      <c r="Z182" s="501"/>
      <c r="AA182" s="209">
        <v>49537.9</v>
      </c>
      <c r="AB182" s="214"/>
      <c r="AC182" s="486"/>
      <c r="AD182" s="214"/>
      <c r="AE182" s="211">
        <v>50033.279999999999</v>
      </c>
      <c r="AF182" s="338"/>
      <c r="AG182" s="215"/>
      <c r="AH182" s="211">
        <v>50533.61</v>
      </c>
      <c r="AI182" s="215"/>
      <c r="AJ182" s="211">
        <v>51038.95</v>
      </c>
      <c r="AK182" s="215"/>
      <c r="AL182" s="211">
        <v>51038.95</v>
      </c>
      <c r="AM182" s="215"/>
      <c r="AN182" s="11"/>
      <c r="AO182" s="11"/>
    </row>
    <row r="183" spans="1:41" s="14" customFormat="1" ht="22.5">
      <c r="A183" s="1649"/>
      <c r="B183" s="12"/>
      <c r="C183" s="1678"/>
      <c r="D183" s="254"/>
      <c r="E183" s="11"/>
      <c r="F183" s="12"/>
      <c r="G183" s="134"/>
      <c r="H183" s="12"/>
      <c r="I183" s="11" t="s">
        <v>306</v>
      </c>
      <c r="J183" s="10"/>
      <c r="K183" s="11"/>
      <c r="L183" s="9"/>
      <c r="M183" s="11"/>
      <c r="N183" s="16"/>
      <c r="Q183" s="11"/>
      <c r="R183" s="1608" t="s">
        <v>21</v>
      </c>
      <c r="S183" s="1609"/>
      <c r="T183" s="16"/>
      <c r="U183" s="11"/>
      <c r="V183" s="66"/>
      <c r="W183" s="63"/>
      <c r="X183" s="63">
        <v>0</v>
      </c>
      <c r="Y183" s="63"/>
      <c r="Z183" s="505"/>
      <c r="AA183" s="63"/>
      <c r="AB183" s="19"/>
      <c r="AC183" s="63"/>
      <c r="AD183" s="19"/>
      <c r="AE183" s="216"/>
      <c r="AF183" s="339"/>
      <c r="AG183" s="19"/>
      <c r="AH183" s="216"/>
      <c r="AI183" s="19"/>
      <c r="AJ183" s="216"/>
      <c r="AK183" s="19"/>
      <c r="AL183" s="216"/>
      <c r="AM183" s="19"/>
      <c r="AN183" s="11"/>
      <c r="AO183" s="11"/>
    </row>
    <row r="184" spans="1:41" s="14" customFormat="1" ht="33.75">
      <c r="A184" s="1649"/>
      <c r="B184" s="12"/>
      <c r="C184" s="1678"/>
      <c r="D184" s="254"/>
      <c r="E184" s="11"/>
      <c r="F184" s="12"/>
      <c r="G184" s="134"/>
      <c r="H184" s="12"/>
      <c r="I184" s="11" t="s">
        <v>307</v>
      </c>
      <c r="J184" s="10"/>
      <c r="K184" s="11"/>
      <c r="L184" s="9" t="s">
        <v>7</v>
      </c>
      <c r="M184" s="11" t="s">
        <v>180</v>
      </c>
      <c r="N184" s="16"/>
      <c r="Q184" s="11"/>
      <c r="R184" s="12" t="s">
        <v>6</v>
      </c>
      <c r="S184" s="11" t="s">
        <v>83</v>
      </c>
      <c r="T184" s="12" t="s">
        <v>6</v>
      </c>
      <c r="U184" s="11" t="s">
        <v>85</v>
      </c>
      <c r="V184" s="63">
        <v>2</v>
      </c>
      <c r="W184" s="217">
        <v>0</v>
      </c>
      <c r="X184" s="217">
        <v>0</v>
      </c>
      <c r="Y184" s="217"/>
      <c r="Z184" s="513"/>
      <c r="AA184" s="63">
        <v>0</v>
      </c>
      <c r="AB184" s="19"/>
      <c r="AC184" s="63"/>
      <c r="AD184" s="19"/>
      <c r="AE184" s="63">
        <v>0</v>
      </c>
      <c r="AF184" s="339"/>
      <c r="AG184" s="19"/>
      <c r="AH184" s="63">
        <v>1</v>
      </c>
      <c r="AI184" s="19">
        <f>25000000/1000</f>
        <v>25000</v>
      </c>
      <c r="AJ184" s="63">
        <v>1</v>
      </c>
      <c r="AK184" s="19">
        <f>25000000/1000</f>
        <v>25000</v>
      </c>
      <c r="AL184" s="63">
        <v>1</v>
      </c>
      <c r="AM184" s="19">
        <f>25000000/1000</f>
        <v>25000</v>
      </c>
      <c r="AN184" s="11" t="s">
        <v>145</v>
      </c>
      <c r="AO184" s="11" t="s">
        <v>146</v>
      </c>
    </row>
    <row r="185" spans="1:41" s="14" customFormat="1" ht="22.5">
      <c r="A185" s="1649"/>
      <c r="B185" s="12"/>
      <c r="C185" s="1678"/>
      <c r="D185" s="254"/>
      <c r="E185" s="11"/>
      <c r="F185" s="12"/>
      <c r="G185" s="134"/>
      <c r="H185" s="15"/>
      <c r="I185" s="11"/>
      <c r="J185" s="10"/>
      <c r="K185" s="11"/>
      <c r="L185" s="9"/>
      <c r="M185" s="11"/>
      <c r="N185" s="16"/>
      <c r="Q185" s="11"/>
      <c r="R185" s="12" t="s">
        <v>5</v>
      </c>
      <c r="S185" s="11" t="s">
        <v>84</v>
      </c>
      <c r="T185" s="12" t="s">
        <v>5</v>
      </c>
      <c r="U185" s="11" t="s">
        <v>86</v>
      </c>
      <c r="V185" s="63">
        <v>1</v>
      </c>
      <c r="W185" s="63">
        <v>3</v>
      </c>
      <c r="X185" s="63">
        <v>41582</v>
      </c>
      <c r="Y185" s="63"/>
      <c r="Z185" s="510"/>
      <c r="AA185" s="63">
        <v>11</v>
      </c>
      <c r="AB185" s="19"/>
      <c r="AC185" s="63"/>
      <c r="AD185" s="19"/>
      <c r="AE185" s="63">
        <v>1</v>
      </c>
      <c r="AF185" s="339">
        <f>28384000/1000</f>
        <v>28384</v>
      </c>
      <c r="AG185" s="19">
        <f>28384000/1000</f>
        <v>28384</v>
      </c>
      <c r="AH185" s="63">
        <v>1</v>
      </c>
      <c r="AI185" s="19">
        <f>28468000/1000</f>
        <v>28468</v>
      </c>
      <c r="AJ185" s="63">
        <v>1</v>
      </c>
      <c r="AK185" s="19">
        <f>28468000/1000</f>
        <v>28468</v>
      </c>
      <c r="AL185" s="63">
        <v>1</v>
      </c>
      <c r="AM185" s="19">
        <f>28468000/1000</f>
        <v>28468</v>
      </c>
      <c r="AN185" s="11" t="s">
        <v>145</v>
      </c>
      <c r="AO185" s="11" t="s">
        <v>147</v>
      </c>
    </row>
    <row r="186" spans="1:41" s="14" customFormat="1" ht="22.5">
      <c r="A186" s="1649"/>
      <c r="B186" s="12"/>
      <c r="C186" s="1678"/>
      <c r="D186" s="276"/>
      <c r="E186" s="11"/>
      <c r="F186" s="12"/>
      <c r="G186" s="134"/>
      <c r="H186" s="15"/>
      <c r="I186" s="11"/>
      <c r="J186" s="10"/>
      <c r="K186" s="11"/>
      <c r="L186" s="9"/>
      <c r="M186" s="11"/>
      <c r="N186" s="16"/>
      <c r="Q186" s="11"/>
      <c r="R186" s="16" t="s">
        <v>7</v>
      </c>
      <c r="S186" s="11" t="s">
        <v>385</v>
      </c>
      <c r="T186" s="16" t="s">
        <v>7</v>
      </c>
      <c r="U186" s="11" t="s">
        <v>432</v>
      </c>
      <c r="V186" s="63"/>
      <c r="W186" s="63"/>
      <c r="X186" s="63">
        <v>0</v>
      </c>
      <c r="Y186" s="63"/>
      <c r="Z186" s="510"/>
      <c r="AA186" s="63"/>
      <c r="AB186" s="19">
        <v>35567</v>
      </c>
      <c r="AC186" s="63"/>
      <c r="AD186" s="19">
        <v>35567</v>
      </c>
      <c r="AE186" s="63">
        <v>1</v>
      </c>
      <c r="AF186" s="339">
        <f>21500000/1000</f>
        <v>21500</v>
      </c>
      <c r="AG186" s="19">
        <f>21500000/1000</f>
        <v>21500</v>
      </c>
      <c r="AH186" s="63">
        <v>1</v>
      </c>
      <c r="AI186" s="19">
        <f>48230350/1000</f>
        <v>48230.35</v>
      </c>
      <c r="AJ186" s="63">
        <v>1</v>
      </c>
      <c r="AK186" s="19">
        <f>48230350/1000</f>
        <v>48230.35</v>
      </c>
      <c r="AL186" s="63">
        <v>1</v>
      </c>
      <c r="AM186" s="19">
        <f>48230350/1000</f>
        <v>48230.35</v>
      </c>
      <c r="AN186" s="11"/>
      <c r="AO186" s="11"/>
    </row>
    <row r="187" spans="1:41" s="14" customFormat="1" ht="33.75">
      <c r="A187" s="1649"/>
      <c r="B187" s="12"/>
      <c r="C187" s="1678"/>
      <c r="D187" s="276"/>
      <c r="E187" s="11"/>
      <c r="F187" s="12"/>
      <c r="G187" s="134"/>
      <c r="H187" s="15"/>
      <c r="I187" s="11"/>
      <c r="J187" s="10"/>
      <c r="K187" s="11"/>
      <c r="L187" s="9"/>
      <c r="M187" s="11"/>
      <c r="N187" s="16"/>
      <c r="Q187" s="11"/>
      <c r="R187" s="16"/>
      <c r="S187" s="11"/>
      <c r="T187" s="16"/>
      <c r="U187" s="11" t="s">
        <v>433</v>
      </c>
      <c r="V187" s="63"/>
      <c r="W187" s="63"/>
      <c r="X187" s="63">
        <v>0</v>
      </c>
      <c r="Y187" s="63"/>
      <c r="Z187" s="510"/>
      <c r="AA187" s="63"/>
      <c r="AB187" s="19"/>
      <c r="AC187" s="63"/>
      <c r="AD187" s="19"/>
      <c r="AE187" s="63">
        <v>1</v>
      </c>
      <c r="AF187" s="339"/>
      <c r="AG187" s="19"/>
      <c r="AH187" s="63">
        <v>1</v>
      </c>
      <c r="AI187" s="19"/>
      <c r="AJ187" s="63">
        <v>1</v>
      </c>
      <c r="AK187" s="19"/>
      <c r="AL187" s="63">
        <v>1</v>
      </c>
      <c r="AM187" s="19"/>
      <c r="AN187" s="11"/>
      <c r="AO187" s="11"/>
    </row>
    <row r="188" spans="1:41" s="14" customFormat="1" ht="22.5">
      <c r="A188" s="1649"/>
      <c r="B188" s="12"/>
      <c r="C188" s="1678"/>
      <c r="D188" s="276"/>
      <c r="E188" s="11"/>
      <c r="F188" s="12"/>
      <c r="G188" s="134"/>
      <c r="H188" s="15"/>
      <c r="I188" s="11"/>
      <c r="J188" s="10"/>
      <c r="K188" s="11"/>
      <c r="L188" s="9"/>
      <c r="M188" s="11"/>
      <c r="N188" s="16"/>
      <c r="Q188" s="11"/>
      <c r="R188" s="16" t="s">
        <v>24</v>
      </c>
      <c r="S188" s="11" t="s">
        <v>386</v>
      </c>
      <c r="T188" s="16" t="s">
        <v>24</v>
      </c>
      <c r="U188" s="11" t="s">
        <v>464</v>
      </c>
      <c r="V188" s="63"/>
      <c r="W188" s="63"/>
      <c r="X188" s="63">
        <v>0</v>
      </c>
      <c r="Y188" s="63"/>
      <c r="Z188" s="510"/>
      <c r="AA188" s="63"/>
      <c r="AB188" s="19"/>
      <c r="AC188" s="63"/>
      <c r="AD188" s="19"/>
      <c r="AE188" s="63"/>
      <c r="AF188" s="339"/>
      <c r="AG188" s="19"/>
      <c r="AH188" s="63">
        <v>193</v>
      </c>
      <c r="AI188" s="19"/>
      <c r="AJ188" s="63">
        <v>193</v>
      </c>
      <c r="AK188" s="19"/>
      <c r="AL188" s="63">
        <v>193</v>
      </c>
      <c r="AM188" s="19"/>
      <c r="AN188" s="11"/>
      <c r="AO188" s="11"/>
    </row>
    <row r="189" spans="1:41" s="14" customFormat="1" ht="11.25">
      <c r="A189" s="1649"/>
      <c r="B189" s="12"/>
      <c r="C189" s="1678"/>
      <c r="D189" s="254"/>
      <c r="E189" s="11"/>
      <c r="F189" s="12"/>
      <c r="G189" s="134"/>
      <c r="H189" s="15"/>
      <c r="I189" s="11"/>
      <c r="J189" s="10"/>
      <c r="K189" s="11"/>
      <c r="L189" s="9"/>
      <c r="M189" s="11"/>
      <c r="N189" s="16"/>
      <c r="Q189" s="11"/>
      <c r="R189" s="12"/>
      <c r="S189" s="11"/>
      <c r="T189" s="12"/>
      <c r="U189" s="11"/>
      <c r="V189" s="63"/>
      <c r="W189" s="63"/>
      <c r="X189" s="63">
        <v>0</v>
      </c>
      <c r="Y189" s="63"/>
      <c r="Z189" s="505"/>
      <c r="AA189" s="63"/>
      <c r="AB189" s="19"/>
      <c r="AC189" s="63"/>
      <c r="AD189" s="19"/>
      <c r="AE189" s="63"/>
      <c r="AF189" s="339"/>
      <c r="AG189" s="19"/>
      <c r="AH189" s="63"/>
      <c r="AI189" s="19"/>
      <c r="AJ189" s="63"/>
      <c r="AK189" s="52"/>
      <c r="AL189" s="63"/>
      <c r="AM189" s="52"/>
      <c r="AN189" s="11"/>
      <c r="AO189" s="11"/>
    </row>
    <row r="190" spans="1:41" s="14" customFormat="1" ht="11.25">
      <c r="A190" s="1649"/>
      <c r="B190" s="12"/>
      <c r="C190" s="1678"/>
      <c r="D190" s="254"/>
      <c r="E190" s="11"/>
      <c r="F190" s="12"/>
      <c r="G190" s="1679" t="s">
        <v>333</v>
      </c>
      <c r="H190" s="15"/>
      <c r="I190" s="11"/>
      <c r="J190" s="10"/>
      <c r="K190" s="11"/>
      <c r="L190" s="9"/>
      <c r="M190" s="11"/>
      <c r="N190" s="16"/>
      <c r="Q190" s="11"/>
      <c r="R190" s="1608" t="s">
        <v>91</v>
      </c>
      <c r="S190" s="1609"/>
      <c r="T190" s="1608" t="s">
        <v>312</v>
      </c>
      <c r="U190" s="1609"/>
      <c r="V190" s="218"/>
      <c r="W190" s="65"/>
      <c r="X190" s="65">
        <v>0</v>
      </c>
      <c r="Y190" s="65"/>
      <c r="Z190" s="501">
        <f>SUM(Z197:Z198)</f>
        <v>0</v>
      </c>
      <c r="AA190" s="65"/>
      <c r="AB190" s="214"/>
      <c r="AC190" s="65"/>
      <c r="AD190" s="214">
        <f>SUM(AD197:AD198)</f>
        <v>510761.01</v>
      </c>
      <c r="AE190" s="65">
        <v>1</v>
      </c>
      <c r="AF190" s="340">
        <f>AF197</f>
        <v>279948.65999999997</v>
      </c>
      <c r="AG190" s="214">
        <f>SUM(AG197:AG198)</f>
        <v>279948.65999999997</v>
      </c>
      <c r="AH190" s="65">
        <v>1</v>
      </c>
      <c r="AI190" s="214">
        <f>SUM(AI197:AI198)</f>
        <v>226260.97500000001</v>
      </c>
      <c r="AJ190" s="65">
        <v>1</v>
      </c>
      <c r="AK190" s="214">
        <f>SUM(AK197:AK198)</f>
        <v>226260.97500000001</v>
      </c>
      <c r="AL190" s="65">
        <v>1</v>
      </c>
      <c r="AM190" s="214">
        <f>SUM(AM197:AM198)</f>
        <v>226260.97500000001</v>
      </c>
      <c r="AN190" s="11"/>
      <c r="AO190" s="11"/>
    </row>
    <row r="191" spans="1:41" s="14" customFormat="1" ht="11.25">
      <c r="A191" s="1649"/>
      <c r="B191" s="12"/>
      <c r="C191" s="1678"/>
      <c r="D191" s="254"/>
      <c r="E191" s="11"/>
      <c r="F191" s="12"/>
      <c r="G191" s="1679"/>
      <c r="H191" s="15"/>
      <c r="I191" s="11"/>
      <c r="J191" s="10"/>
      <c r="K191" s="11"/>
      <c r="L191" s="9"/>
      <c r="M191" s="11"/>
      <c r="N191" s="16"/>
      <c r="Q191" s="11"/>
      <c r="S191" s="11"/>
      <c r="T191" s="208" t="s">
        <v>214</v>
      </c>
      <c r="U191" s="72" t="s">
        <v>300</v>
      </c>
      <c r="V191" s="199">
        <v>1177658</v>
      </c>
      <c r="W191" s="209">
        <v>1486646.82</v>
      </c>
      <c r="X191" s="209">
        <v>0</v>
      </c>
      <c r="Y191" s="209"/>
      <c r="Z191" s="512"/>
      <c r="AA191" s="209">
        <v>150151.28</v>
      </c>
      <c r="AB191" s="210"/>
      <c r="AC191" s="209"/>
      <c r="AD191" s="210"/>
      <c r="AE191" s="211">
        <v>1516528.42</v>
      </c>
      <c r="AF191" s="337"/>
      <c r="AG191" s="212"/>
      <c r="AH191" s="211">
        <v>1531693.7</v>
      </c>
      <c r="AI191" s="212"/>
      <c r="AJ191" s="211">
        <v>1547010.64</v>
      </c>
      <c r="AK191" s="210"/>
      <c r="AL191" s="211">
        <v>1547010.64</v>
      </c>
      <c r="AM191" s="210"/>
      <c r="AN191" s="22"/>
      <c r="AO191" s="22"/>
    </row>
    <row r="192" spans="1:41" s="14" customFormat="1" ht="11.25">
      <c r="A192" s="1649"/>
      <c r="B192" s="12"/>
      <c r="C192" s="1678"/>
      <c r="D192" s="254"/>
      <c r="E192" s="11"/>
      <c r="F192" s="12"/>
      <c r="G192" s="1679"/>
      <c r="H192" s="15"/>
      <c r="I192" s="11"/>
      <c r="J192" s="10"/>
      <c r="K192" s="11"/>
      <c r="L192" s="9"/>
      <c r="M192" s="11"/>
      <c r="N192" s="16"/>
      <c r="Q192" s="11"/>
      <c r="S192" s="11"/>
      <c r="T192" s="208" t="s">
        <v>215</v>
      </c>
      <c r="U192" s="72" t="s">
        <v>301</v>
      </c>
      <c r="V192" s="199">
        <v>5356489</v>
      </c>
      <c r="W192" s="209">
        <v>5210886.04</v>
      </c>
      <c r="X192" s="209">
        <v>0</v>
      </c>
      <c r="Y192" s="209"/>
      <c r="Z192" s="512"/>
      <c r="AA192" s="209">
        <v>5262994.9000000004</v>
      </c>
      <c r="AB192" s="210"/>
      <c r="AC192" s="209"/>
      <c r="AD192" s="210"/>
      <c r="AE192" s="211">
        <v>5315624.8499999996</v>
      </c>
      <c r="AF192" s="337"/>
      <c r="AG192" s="212"/>
      <c r="AH192" s="211">
        <v>5368781.0999999996</v>
      </c>
      <c r="AI192" s="212"/>
      <c r="AJ192" s="211">
        <v>5422468.9100000001</v>
      </c>
      <c r="AK192" s="210"/>
      <c r="AL192" s="211">
        <v>5422468.9100000001</v>
      </c>
      <c r="AM192" s="210"/>
      <c r="AN192" s="22"/>
      <c r="AO192" s="22"/>
    </row>
    <row r="193" spans="1:48" s="14" customFormat="1" ht="11.25">
      <c r="A193" s="1649"/>
      <c r="B193" s="12"/>
      <c r="C193" s="1678"/>
      <c r="D193" s="254"/>
      <c r="E193" s="11"/>
      <c r="F193" s="12"/>
      <c r="G193" s="1679"/>
      <c r="H193" s="15"/>
      <c r="I193" s="11"/>
      <c r="J193" s="10"/>
      <c r="K193" s="11"/>
      <c r="L193" s="9"/>
      <c r="M193" s="11"/>
      <c r="N193" s="16"/>
      <c r="Q193" s="11"/>
      <c r="S193" s="11"/>
      <c r="T193" s="208" t="s">
        <v>216</v>
      </c>
      <c r="U193" s="72" t="s">
        <v>303</v>
      </c>
      <c r="V193" s="199">
        <v>77566</v>
      </c>
      <c r="W193" s="209">
        <v>72075.17</v>
      </c>
      <c r="X193" s="209">
        <v>0</v>
      </c>
      <c r="Y193" s="209"/>
      <c r="Z193" s="512"/>
      <c r="AA193" s="209">
        <v>72795.92</v>
      </c>
      <c r="AB193" s="210"/>
      <c r="AC193" s="209"/>
      <c r="AD193" s="210"/>
      <c r="AE193" s="211">
        <v>73523.88</v>
      </c>
      <c r="AF193" s="337"/>
      <c r="AG193" s="212"/>
      <c r="AH193" s="211">
        <v>74259.12</v>
      </c>
      <c r="AI193" s="212"/>
      <c r="AJ193" s="211">
        <v>75001.710000000006</v>
      </c>
      <c r="AK193" s="210"/>
      <c r="AL193" s="211">
        <v>75001.710000000006</v>
      </c>
      <c r="AM193" s="210"/>
      <c r="AN193" s="22"/>
      <c r="AO193" s="22"/>
    </row>
    <row r="194" spans="1:48" s="14" customFormat="1" ht="11.25">
      <c r="A194" s="1649"/>
      <c r="B194" s="12"/>
      <c r="C194" s="1678"/>
      <c r="D194" s="254"/>
      <c r="E194" s="11"/>
      <c r="F194" s="12"/>
      <c r="G194" s="1679"/>
      <c r="H194" s="15"/>
      <c r="I194" s="11"/>
      <c r="J194" s="10"/>
      <c r="K194" s="11"/>
      <c r="L194" s="9"/>
      <c r="M194" s="11"/>
      <c r="N194" s="16"/>
      <c r="Q194" s="11"/>
      <c r="R194" s="252"/>
      <c r="S194" s="253"/>
      <c r="T194" s="213" t="s">
        <v>217</v>
      </c>
      <c r="U194" s="72" t="s">
        <v>305</v>
      </c>
      <c r="V194" s="199">
        <v>1126390</v>
      </c>
      <c r="W194" s="209">
        <v>867144.17</v>
      </c>
      <c r="X194" s="486">
        <v>0</v>
      </c>
      <c r="Y194" s="486"/>
      <c r="Z194" s="501"/>
      <c r="AA194" s="209">
        <v>875815.61</v>
      </c>
      <c r="AB194" s="214"/>
      <c r="AC194" s="486"/>
      <c r="AD194" s="214"/>
      <c r="AE194" s="211">
        <v>884573.76</v>
      </c>
      <c r="AF194" s="338"/>
      <c r="AG194" s="215"/>
      <c r="AH194" s="211">
        <v>893419.5</v>
      </c>
      <c r="AI194" s="215"/>
      <c r="AJ194" s="211">
        <v>902353.7</v>
      </c>
      <c r="AK194" s="214"/>
      <c r="AL194" s="211">
        <v>902353.7</v>
      </c>
      <c r="AM194" s="214"/>
      <c r="AN194" s="11"/>
      <c r="AO194" s="11"/>
    </row>
    <row r="195" spans="1:48" s="14" customFormat="1" ht="11.25">
      <c r="A195" s="1649"/>
      <c r="B195" s="16"/>
      <c r="C195" s="1678"/>
      <c r="D195" s="254"/>
      <c r="E195" s="11"/>
      <c r="F195" s="12"/>
      <c r="G195" s="1679"/>
      <c r="H195" s="15"/>
      <c r="I195" s="11"/>
      <c r="J195" s="10"/>
      <c r="K195" s="11"/>
      <c r="L195" s="9"/>
      <c r="M195" s="11"/>
      <c r="N195" s="16"/>
      <c r="Q195" s="11"/>
      <c r="R195" s="252"/>
      <c r="S195" s="253"/>
      <c r="T195" s="213" t="s">
        <v>218</v>
      </c>
      <c r="U195" s="72" t="s">
        <v>308</v>
      </c>
      <c r="V195" s="199">
        <v>49819.81</v>
      </c>
      <c r="W195" s="209">
        <v>49047.43</v>
      </c>
      <c r="X195" s="486">
        <v>0</v>
      </c>
      <c r="Y195" s="486"/>
      <c r="Z195" s="501"/>
      <c r="AA195" s="209">
        <v>49537.9</v>
      </c>
      <c r="AB195" s="214"/>
      <c r="AC195" s="486"/>
      <c r="AD195" s="214"/>
      <c r="AE195" s="211">
        <v>50033.279999999999</v>
      </c>
      <c r="AF195" s="338"/>
      <c r="AG195" s="215"/>
      <c r="AH195" s="211">
        <v>50533.61</v>
      </c>
      <c r="AI195" s="215"/>
      <c r="AJ195" s="211">
        <v>51038.95</v>
      </c>
      <c r="AK195" s="214"/>
      <c r="AL195" s="211">
        <v>51038.95</v>
      </c>
      <c r="AM195" s="214"/>
      <c r="AN195" s="11"/>
      <c r="AO195" s="11"/>
    </row>
    <row r="196" spans="1:48" s="14" customFormat="1" ht="11.25">
      <c r="A196" s="1649"/>
      <c r="B196" s="16"/>
      <c r="C196" s="1678"/>
      <c r="D196" s="254"/>
      <c r="E196" s="11"/>
      <c r="F196" s="12"/>
      <c r="G196" s="1679"/>
      <c r="H196" s="15"/>
      <c r="I196" s="11"/>
      <c r="J196" s="10"/>
      <c r="K196" s="11"/>
      <c r="L196" s="9"/>
      <c r="M196" s="11"/>
      <c r="N196" s="16"/>
      <c r="Q196" s="11"/>
      <c r="R196" s="1608" t="s">
        <v>21</v>
      </c>
      <c r="S196" s="1609"/>
      <c r="T196" s="16"/>
      <c r="U196" s="11"/>
      <c r="V196" s="66"/>
      <c r="W196" s="63"/>
      <c r="X196" s="63">
        <v>0</v>
      </c>
      <c r="Y196" s="63"/>
      <c r="Z196" s="505"/>
      <c r="AA196" s="63"/>
      <c r="AB196" s="19"/>
      <c r="AC196" s="63"/>
      <c r="AD196" s="19"/>
      <c r="AE196" s="63"/>
      <c r="AF196" s="339"/>
      <c r="AG196" s="19"/>
      <c r="AH196" s="63"/>
      <c r="AI196" s="19"/>
      <c r="AJ196" s="63"/>
      <c r="AK196" s="19"/>
      <c r="AL196" s="63"/>
      <c r="AM196" s="19"/>
      <c r="AN196" s="11"/>
      <c r="AO196" s="11"/>
    </row>
    <row r="197" spans="1:48" s="14" customFormat="1" ht="22.5">
      <c r="A197" s="1649"/>
      <c r="B197" s="12"/>
      <c r="C197" s="1678"/>
      <c r="D197" s="254"/>
      <c r="E197" s="11"/>
      <c r="F197" s="12"/>
      <c r="G197" s="1679"/>
      <c r="H197" s="15"/>
      <c r="I197" s="11"/>
      <c r="J197" s="10"/>
      <c r="K197" s="11"/>
      <c r="L197" s="9"/>
      <c r="M197" s="11"/>
      <c r="N197" s="16"/>
      <c r="Q197" s="11"/>
      <c r="R197" s="12" t="s">
        <v>6</v>
      </c>
      <c r="S197" s="11" t="s">
        <v>92</v>
      </c>
      <c r="T197" s="12" t="s">
        <v>6</v>
      </c>
      <c r="U197" s="11" t="s">
        <v>266</v>
      </c>
      <c r="V197" s="66">
        <v>7</v>
      </c>
      <c r="W197" s="63">
        <v>6</v>
      </c>
      <c r="X197" s="63">
        <v>109583.88</v>
      </c>
      <c r="Y197" s="63"/>
      <c r="Z197" s="505"/>
      <c r="AA197" s="63">
        <v>7</v>
      </c>
      <c r="AB197" s="19"/>
      <c r="AC197" s="63"/>
      <c r="AD197" s="19">
        <v>510761.01</v>
      </c>
      <c r="AE197" s="63">
        <v>2</v>
      </c>
      <c r="AF197" s="339">
        <f>279948660/1000</f>
        <v>279948.65999999997</v>
      </c>
      <c r="AG197" s="19">
        <f>279948660/1000</f>
        <v>279948.65999999997</v>
      </c>
      <c r="AH197" s="63">
        <v>3</v>
      </c>
      <c r="AI197" s="19">
        <f>226260975/1000</f>
        <v>226260.97500000001</v>
      </c>
      <c r="AJ197" s="63">
        <v>3</v>
      </c>
      <c r="AK197" s="19">
        <f>AI197</f>
        <v>226260.97500000001</v>
      </c>
      <c r="AL197" s="63">
        <v>3</v>
      </c>
      <c r="AM197" s="19">
        <f>AK197</f>
        <v>226260.97500000001</v>
      </c>
      <c r="AN197" s="11" t="s">
        <v>145</v>
      </c>
      <c r="AO197" s="11" t="s">
        <v>146</v>
      </c>
    </row>
    <row r="198" spans="1:48" s="14" customFormat="1" ht="22.5">
      <c r="A198" s="1649"/>
      <c r="B198" s="12"/>
      <c r="C198" s="1678"/>
      <c r="D198" s="276"/>
      <c r="E198" s="11"/>
      <c r="F198" s="12"/>
      <c r="G198" s="278"/>
      <c r="H198" s="15"/>
      <c r="I198" s="11"/>
      <c r="J198" s="10"/>
      <c r="K198" s="11"/>
      <c r="L198" s="9"/>
      <c r="M198" s="11"/>
      <c r="N198" s="16"/>
      <c r="Q198" s="11"/>
      <c r="R198" s="16" t="s">
        <v>369</v>
      </c>
      <c r="S198" s="11" t="s">
        <v>387</v>
      </c>
      <c r="T198" s="16" t="s">
        <v>5</v>
      </c>
      <c r="U198" s="11" t="s">
        <v>388</v>
      </c>
      <c r="V198" s="63"/>
      <c r="W198" s="63"/>
      <c r="X198" s="63">
        <v>0</v>
      </c>
      <c r="Y198" s="63"/>
      <c r="Z198" s="505"/>
      <c r="AA198" s="63"/>
      <c r="AB198" s="19"/>
      <c r="AC198" s="63"/>
      <c r="AD198" s="19"/>
      <c r="AE198" s="63"/>
      <c r="AF198" s="339"/>
      <c r="AG198" s="19"/>
      <c r="AH198" s="63"/>
      <c r="AI198" s="19"/>
      <c r="AJ198" s="63"/>
      <c r="AK198" s="19">
        <f>AI198</f>
        <v>0</v>
      </c>
      <c r="AL198" s="63"/>
      <c r="AM198" s="19">
        <f>AK198</f>
        <v>0</v>
      </c>
      <c r="AN198" s="11"/>
      <c r="AO198" s="11"/>
    </row>
    <row r="199" spans="1:48" s="14" customFormat="1" ht="11.25">
      <c r="A199" s="1649"/>
      <c r="B199" s="12"/>
      <c r="C199" s="1678"/>
      <c r="D199" s="254"/>
      <c r="E199" s="11"/>
      <c r="F199" s="12"/>
      <c r="G199" s="134"/>
      <c r="H199" s="15"/>
      <c r="I199" s="11"/>
      <c r="J199" s="10"/>
      <c r="K199" s="11"/>
      <c r="L199" s="9"/>
      <c r="M199" s="11"/>
      <c r="N199" s="16"/>
      <c r="Q199" s="11"/>
      <c r="R199" s="12"/>
      <c r="S199" s="11"/>
      <c r="T199" s="12"/>
      <c r="U199" s="11"/>
      <c r="V199" s="63"/>
      <c r="W199" s="63"/>
      <c r="X199" s="63">
        <v>0</v>
      </c>
      <c r="Y199" s="63"/>
      <c r="Z199" s="505"/>
      <c r="AA199" s="63"/>
      <c r="AB199" s="19"/>
      <c r="AC199" s="63"/>
      <c r="AD199" s="19"/>
      <c r="AE199" s="63"/>
      <c r="AF199" s="339"/>
      <c r="AG199" s="19"/>
      <c r="AH199" s="63"/>
      <c r="AI199" s="19"/>
      <c r="AJ199" s="63"/>
      <c r="AK199" s="52"/>
      <c r="AL199" s="63"/>
      <c r="AM199" s="52"/>
      <c r="AN199" s="11"/>
      <c r="AO199" s="11"/>
    </row>
    <row r="200" spans="1:48" s="14" customFormat="1" ht="11.25">
      <c r="A200" s="1649"/>
      <c r="B200" s="12"/>
      <c r="C200" s="1678"/>
      <c r="D200" s="16"/>
      <c r="E200" s="11"/>
      <c r="F200" s="16"/>
      <c r="G200" s="1679" t="s">
        <v>333</v>
      </c>
      <c r="I200" s="11"/>
      <c r="J200" s="254"/>
      <c r="K200" s="11"/>
      <c r="L200" s="256"/>
      <c r="M200" s="11"/>
      <c r="N200" s="16"/>
      <c r="Q200" s="11"/>
      <c r="R200" s="1608" t="s">
        <v>94</v>
      </c>
      <c r="S200" s="1609"/>
      <c r="T200" s="1675" t="s">
        <v>312</v>
      </c>
      <c r="U200" s="1675"/>
      <c r="V200" s="219">
        <v>0</v>
      </c>
      <c r="W200" s="199">
        <v>0</v>
      </c>
      <c r="X200" s="199">
        <v>0</v>
      </c>
      <c r="Y200" s="199"/>
      <c r="Z200" s="512">
        <f>SUM(Z208:Z209)</f>
        <v>0</v>
      </c>
      <c r="AA200" s="199">
        <v>1</v>
      </c>
      <c r="AB200" s="220">
        <f>AB208</f>
        <v>0</v>
      </c>
      <c r="AC200" s="199"/>
      <c r="AD200" s="220">
        <f>SUM(AD208:AD209)</f>
        <v>0</v>
      </c>
      <c r="AE200" s="199">
        <v>1</v>
      </c>
      <c r="AF200" s="341">
        <f>AF208</f>
        <v>18433</v>
      </c>
      <c r="AG200" s="220">
        <f>SUM(AG208:AG209)</f>
        <v>18433</v>
      </c>
      <c r="AH200" s="199">
        <v>1</v>
      </c>
      <c r="AI200" s="220">
        <f>SUM(AI208:AI209)</f>
        <v>18299</v>
      </c>
      <c r="AJ200" s="199">
        <v>1</v>
      </c>
      <c r="AK200" s="220">
        <f>SUM(AK208:AK209)</f>
        <v>18299</v>
      </c>
      <c r="AL200" s="199">
        <v>1</v>
      </c>
      <c r="AM200" s="220">
        <f>SUM(AM208:AM209)</f>
        <v>18299</v>
      </c>
      <c r="AN200" s="22"/>
      <c r="AO200" s="22"/>
    </row>
    <row r="201" spans="1:48" s="14" customFormat="1" ht="11.25">
      <c r="A201" s="1649"/>
      <c r="B201" s="12"/>
      <c r="C201" s="1678"/>
      <c r="D201" s="16"/>
      <c r="E201" s="11"/>
      <c r="F201" s="16"/>
      <c r="G201" s="1679"/>
      <c r="I201" s="11"/>
      <c r="J201" s="254"/>
      <c r="K201" s="11"/>
      <c r="N201" s="16"/>
      <c r="Q201" s="11"/>
      <c r="R201" s="1608"/>
      <c r="S201" s="1609"/>
      <c r="T201" s="1675"/>
      <c r="U201" s="1675"/>
      <c r="V201" s="193"/>
      <c r="W201" s="193"/>
      <c r="X201" s="193">
        <v>0</v>
      </c>
      <c r="Y201" s="193"/>
      <c r="Z201" s="507"/>
      <c r="AA201" s="193"/>
      <c r="AB201" s="22"/>
      <c r="AC201" s="193"/>
      <c r="AD201" s="22"/>
      <c r="AE201" s="194"/>
      <c r="AF201" s="329"/>
      <c r="AG201" s="22"/>
      <c r="AH201" s="194"/>
      <c r="AI201" s="22"/>
      <c r="AJ201" s="194"/>
      <c r="AK201" s="22"/>
      <c r="AL201" s="194"/>
      <c r="AM201" s="22"/>
      <c r="AN201" s="22"/>
      <c r="AO201" s="22"/>
    </row>
    <row r="202" spans="1:48" s="14" customFormat="1" ht="11.25">
      <c r="A202" s="1649"/>
      <c r="B202" s="16"/>
      <c r="C202" s="1678"/>
      <c r="D202" s="254"/>
      <c r="E202" s="11"/>
      <c r="F202" s="12"/>
      <c r="G202" s="1679"/>
      <c r="H202" s="15"/>
      <c r="I202" s="11"/>
      <c r="J202" s="10"/>
      <c r="K202" s="11"/>
      <c r="L202" s="9"/>
      <c r="M202" s="11"/>
      <c r="N202" s="16"/>
      <c r="Q202" s="11"/>
      <c r="S202" s="11"/>
      <c r="T202" s="208" t="s">
        <v>214</v>
      </c>
      <c r="U202" s="72" t="s">
        <v>300</v>
      </c>
      <c r="V202" s="199">
        <v>1177658</v>
      </c>
      <c r="W202" s="209">
        <v>1486646.82</v>
      </c>
      <c r="X202" s="209">
        <v>0</v>
      </c>
      <c r="Y202" s="209"/>
      <c r="Z202" s="512"/>
      <c r="AA202" s="209">
        <v>150151.28</v>
      </c>
      <c r="AB202" s="210"/>
      <c r="AC202" s="209"/>
      <c r="AD202" s="210"/>
      <c r="AE202" s="211">
        <v>1516528.42</v>
      </c>
      <c r="AF202" s="337"/>
      <c r="AG202" s="212"/>
      <c r="AH202" s="211">
        <v>1531693.7</v>
      </c>
      <c r="AI202" s="212"/>
      <c r="AJ202" s="211">
        <v>1547010.64</v>
      </c>
      <c r="AK202" s="210"/>
      <c r="AL202" s="211">
        <v>1547010.64</v>
      </c>
      <c r="AM202" s="210"/>
      <c r="AN202" s="22"/>
      <c r="AO202" s="22"/>
    </row>
    <row r="203" spans="1:48" s="14" customFormat="1" ht="11.25">
      <c r="A203" s="1649"/>
      <c r="B203" s="16"/>
      <c r="C203" s="1678"/>
      <c r="D203" s="254"/>
      <c r="E203" s="11"/>
      <c r="F203" s="12"/>
      <c r="G203" s="1679"/>
      <c r="H203" s="15"/>
      <c r="I203" s="11"/>
      <c r="J203" s="10"/>
      <c r="K203" s="11"/>
      <c r="L203" s="9"/>
      <c r="M203" s="11"/>
      <c r="N203" s="16"/>
      <c r="Q203" s="11"/>
      <c r="S203" s="11"/>
      <c r="T203" s="208" t="s">
        <v>215</v>
      </c>
      <c r="U203" s="72" t="s">
        <v>301</v>
      </c>
      <c r="V203" s="199">
        <v>5356489</v>
      </c>
      <c r="W203" s="209">
        <v>5210886.04</v>
      </c>
      <c r="X203" s="209">
        <v>0</v>
      </c>
      <c r="Y203" s="209"/>
      <c r="Z203" s="512"/>
      <c r="AA203" s="209">
        <v>5262994.9000000004</v>
      </c>
      <c r="AB203" s="210"/>
      <c r="AC203" s="209"/>
      <c r="AD203" s="210"/>
      <c r="AE203" s="211">
        <v>5315624.8499999996</v>
      </c>
      <c r="AF203" s="337"/>
      <c r="AG203" s="212"/>
      <c r="AH203" s="211">
        <v>5368781.0999999996</v>
      </c>
      <c r="AI203" s="212"/>
      <c r="AJ203" s="211">
        <v>5422468.9100000001</v>
      </c>
      <c r="AK203" s="210"/>
      <c r="AL203" s="211">
        <v>5422468.9100000001</v>
      </c>
      <c r="AM203" s="210"/>
      <c r="AN203" s="22"/>
      <c r="AO203" s="22"/>
    </row>
    <row r="204" spans="1:48" s="272" customFormat="1" ht="11.25">
      <c r="A204" s="1649"/>
      <c r="B204" s="271"/>
      <c r="C204" s="1678"/>
      <c r="D204" s="254"/>
      <c r="E204" s="11"/>
      <c r="F204" s="12"/>
      <c r="G204" s="1679"/>
      <c r="H204" s="15"/>
      <c r="I204" s="11"/>
      <c r="J204" s="10"/>
      <c r="K204" s="11"/>
      <c r="L204" s="9"/>
      <c r="M204" s="11"/>
      <c r="N204" s="16"/>
      <c r="O204" s="14"/>
      <c r="P204" s="14"/>
      <c r="Q204" s="11"/>
      <c r="R204" s="14"/>
      <c r="S204" s="11"/>
      <c r="T204" s="208" t="s">
        <v>216</v>
      </c>
      <c r="U204" s="72" t="s">
        <v>303</v>
      </c>
      <c r="V204" s="199">
        <v>77566</v>
      </c>
      <c r="W204" s="209">
        <v>72075.17</v>
      </c>
      <c r="X204" s="209">
        <v>0</v>
      </c>
      <c r="Y204" s="209"/>
      <c r="Z204" s="512"/>
      <c r="AA204" s="209">
        <v>72795.92</v>
      </c>
      <c r="AB204" s="210"/>
      <c r="AC204" s="209"/>
      <c r="AD204" s="210"/>
      <c r="AE204" s="211">
        <v>73523.88</v>
      </c>
      <c r="AF204" s="337"/>
      <c r="AG204" s="212"/>
      <c r="AH204" s="211">
        <v>74259.12</v>
      </c>
      <c r="AI204" s="212"/>
      <c r="AJ204" s="211">
        <v>75001.710000000006</v>
      </c>
      <c r="AK204" s="210"/>
      <c r="AL204" s="211">
        <v>75001.710000000006</v>
      </c>
      <c r="AM204" s="210"/>
      <c r="AN204" s="22"/>
      <c r="AO204" s="22"/>
      <c r="AP204" s="14"/>
      <c r="AQ204" s="14"/>
      <c r="AR204" s="14"/>
      <c r="AS204" s="14"/>
      <c r="AT204" s="14"/>
      <c r="AU204" s="14"/>
      <c r="AV204" s="14"/>
    </row>
    <row r="205" spans="1:48" s="14" customFormat="1" ht="11.25">
      <c r="A205" s="1649"/>
      <c r="B205" s="12"/>
      <c r="C205" s="1678"/>
      <c r="D205" s="254"/>
      <c r="E205" s="11"/>
      <c r="F205" s="12"/>
      <c r="G205" s="1679"/>
      <c r="H205" s="15"/>
      <c r="I205" s="11"/>
      <c r="J205" s="10"/>
      <c r="K205" s="11"/>
      <c r="L205" s="9"/>
      <c r="M205" s="11"/>
      <c r="N205" s="16"/>
      <c r="Q205" s="11"/>
      <c r="R205" s="252"/>
      <c r="S205" s="253"/>
      <c r="T205" s="213" t="s">
        <v>217</v>
      </c>
      <c r="U205" s="72" t="s">
        <v>305</v>
      </c>
      <c r="V205" s="199">
        <v>1126390</v>
      </c>
      <c r="W205" s="209">
        <v>867144.17</v>
      </c>
      <c r="X205" s="486">
        <v>0</v>
      </c>
      <c r="Y205" s="486"/>
      <c r="Z205" s="501"/>
      <c r="AA205" s="209">
        <v>875815.61</v>
      </c>
      <c r="AB205" s="214"/>
      <c r="AC205" s="486"/>
      <c r="AD205" s="214"/>
      <c r="AE205" s="211">
        <v>884573.76</v>
      </c>
      <c r="AF205" s="338"/>
      <c r="AG205" s="215"/>
      <c r="AH205" s="211">
        <v>893419.5</v>
      </c>
      <c r="AI205" s="215"/>
      <c r="AJ205" s="211">
        <v>902353.7</v>
      </c>
      <c r="AK205" s="214"/>
      <c r="AL205" s="211">
        <v>902353.7</v>
      </c>
      <c r="AM205" s="214"/>
      <c r="AN205" s="11"/>
      <c r="AO205" s="11"/>
      <c r="AV205" s="272"/>
    </row>
    <row r="206" spans="1:48" s="14" customFormat="1" ht="11.25">
      <c r="A206" s="1649"/>
      <c r="B206" s="12"/>
      <c r="C206" s="1678"/>
      <c r="D206" s="254"/>
      <c r="E206" s="11"/>
      <c r="F206" s="12"/>
      <c r="G206" s="1679"/>
      <c r="H206" s="15"/>
      <c r="I206" s="11"/>
      <c r="J206" s="10"/>
      <c r="K206" s="11"/>
      <c r="L206" s="9"/>
      <c r="M206" s="11"/>
      <c r="N206" s="16"/>
      <c r="Q206" s="11"/>
      <c r="R206" s="252"/>
      <c r="S206" s="253"/>
      <c r="T206" s="213" t="s">
        <v>218</v>
      </c>
      <c r="U206" s="72" t="s">
        <v>308</v>
      </c>
      <c r="V206" s="199">
        <v>49819.81</v>
      </c>
      <c r="W206" s="209">
        <v>49047.43</v>
      </c>
      <c r="X206" s="486">
        <v>0</v>
      </c>
      <c r="Y206" s="486"/>
      <c r="Z206" s="501"/>
      <c r="AA206" s="209">
        <v>49537.9</v>
      </c>
      <c r="AB206" s="214"/>
      <c r="AC206" s="486"/>
      <c r="AD206" s="214"/>
      <c r="AE206" s="211">
        <v>50033.279999999999</v>
      </c>
      <c r="AF206" s="338"/>
      <c r="AG206" s="215"/>
      <c r="AH206" s="211">
        <v>50533.61</v>
      </c>
      <c r="AI206" s="215"/>
      <c r="AJ206" s="211">
        <v>51038.95</v>
      </c>
      <c r="AK206" s="214"/>
      <c r="AL206" s="211">
        <v>51038.95</v>
      </c>
      <c r="AM206" s="214"/>
      <c r="AN206" s="11"/>
      <c r="AO206" s="11"/>
    </row>
    <row r="207" spans="1:48" s="14" customFormat="1" ht="11.25">
      <c r="A207" s="1649"/>
      <c r="B207" s="12"/>
      <c r="C207" s="1678"/>
      <c r="D207" s="16"/>
      <c r="E207" s="11"/>
      <c r="F207" s="16"/>
      <c r="G207" s="1679"/>
      <c r="I207" s="11"/>
      <c r="J207" s="254"/>
      <c r="K207" s="11"/>
      <c r="L207" s="256"/>
      <c r="M207" s="11"/>
      <c r="N207" s="16"/>
      <c r="Q207" s="11"/>
      <c r="R207" s="1616" t="s">
        <v>21</v>
      </c>
      <c r="S207" s="1602"/>
      <c r="T207" s="254"/>
      <c r="U207" s="251"/>
      <c r="V207" s="66"/>
      <c r="W207" s="63"/>
      <c r="X207" s="63">
        <v>0</v>
      </c>
      <c r="Y207" s="63"/>
      <c r="Z207" s="505"/>
      <c r="AA207" s="63"/>
      <c r="AB207" s="19"/>
      <c r="AC207" s="63"/>
      <c r="AD207" s="19"/>
      <c r="AE207" s="216"/>
      <c r="AF207" s="339"/>
      <c r="AG207" s="19"/>
      <c r="AH207" s="216"/>
      <c r="AI207" s="19"/>
      <c r="AJ207" s="216"/>
      <c r="AK207" s="19"/>
      <c r="AL207" s="216"/>
      <c r="AM207" s="19"/>
      <c r="AN207" s="11"/>
      <c r="AO207" s="11"/>
      <c r="AP207" s="272"/>
      <c r="AQ207" s="272"/>
      <c r="AR207" s="272"/>
      <c r="AS207" s="272"/>
      <c r="AT207" s="272"/>
      <c r="AU207" s="272"/>
    </row>
    <row r="208" spans="1:48" s="14" customFormat="1" ht="33.75">
      <c r="A208" s="1649"/>
      <c r="B208" s="12"/>
      <c r="C208" s="1678"/>
      <c r="D208" s="16"/>
      <c r="E208" s="11"/>
      <c r="F208" s="16"/>
      <c r="G208" s="134"/>
      <c r="I208" s="11"/>
      <c r="J208" s="254"/>
      <c r="K208" s="11"/>
      <c r="L208" s="256"/>
      <c r="M208" s="11"/>
      <c r="N208" s="16"/>
      <c r="Q208" s="11"/>
      <c r="R208" s="12" t="s">
        <v>6</v>
      </c>
      <c r="S208" s="275" t="s">
        <v>95</v>
      </c>
      <c r="T208" s="12" t="s">
        <v>6</v>
      </c>
      <c r="U208" s="256" t="s">
        <v>96</v>
      </c>
      <c r="V208" s="66">
        <v>0</v>
      </c>
      <c r="W208" s="63">
        <v>0</v>
      </c>
      <c r="X208" s="63">
        <v>0</v>
      </c>
      <c r="Y208" s="63"/>
      <c r="Z208" s="505">
        <v>0</v>
      </c>
      <c r="AA208" s="221">
        <v>1</v>
      </c>
      <c r="AB208" s="19"/>
      <c r="AC208" s="487"/>
      <c r="AD208" s="19"/>
      <c r="AE208" s="221">
        <v>1</v>
      </c>
      <c r="AF208" s="339">
        <f>18433000/1000</f>
        <v>18433</v>
      </c>
      <c r="AG208" s="19">
        <f>18433000/1000</f>
        <v>18433</v>
      </c>
      <c r="AH208" s="221">
        <v>1</v>
      </c>
      <c r="AI208" s="19">
        <f>18299000/1000</f>
        <v>18299</v>
      </c>
      <c r="AJ208" s="221">
        <v>1</v>
      </c>
      <c r="AK208" s="19">
        <f>18299000/1000</f>
        <v>18299</v>
      </c>
      <c r="AL208" s="221">
        <v>1</v>
      </c>
      <c r="AM208" s="19">
        <f>18299000/1000</f>
        <v>18299</v>
      </c>
      <c r="AN208" s="11" t="s">
        <v>145</v>
      </c>
      <c r="AO208" s="11" t="s">
        <v>147</v>
      </c>
    </row>
    <row r="209" spans="1:41" s="14" customFormat="1" ht="33.75">
      <c r="A209" s="1649"/>
      <c r="B209" s="12"/>
      <c r="C209" s="1678"/>
      <c r="D209" s="375"/>
      <c r="E209" s="11"/>
      <c r="F209" s="12"/>
      <c r="G209" s="134"/>
      <c r="H209" s="15"/>
      <c r="I209" s="11"/>
      <c r="J209" s="10"/>
      <c r="K209" s="11"/>
      <c r="L209" s="9"/>
      <c r="M209" s="11"/>
      <c r="N209" s="16"/>
      <c r="Q209" s="11"/>
      <c r="R209" s="16" t="s">
        <v>369</v>
      </c>
      <c r="S209" s="11" t="s">
        <v>389</v>
      </c>
      <c r="T209" s="16" t="s">
        <v>5</v>
      </c>
      <c r="U209" s="11" t="s">
        <v>390</v>
      </c>
      <c r="V209" s="63"/>
      <c r="W209" s="63"/>
      <c r="X209" s="63">
        <v>0</v>
      </c>
      <c r="Y209" s="63"/>
      <c r="Z209" s="505"/>
      <c r="AA209" s="63"/>
      <c r="AB209" s="19"/>
      <c r="AC209" s="63"/>
      <c r="AD209" s="19"/>
      <c r="AE209" s="445"/>
      <c r="AF209" s="19"/>
      <c r="AG209" s="19"/>
      <c r="AH209" s="63">
        <v>1</v>
      </c>
      <c r="AI209" s="19"/>
      <c r="AJ209" s="63">
        <v>1</v>
      </c>
      <c r="AK209" s="52"/>
      <c r="AL209" s="63">
        <v>1</v>
      </c>
      <c r="AM209" s="52"/>
      <c r="AN209" s="11"/>
      <c r="AO209" s="11"/>
    </row>
    <row r="210" spans="1:41" s="14" customFormat="1" ht="11.25">
      <c r="A210" s="1649"/>
      <c r="B210" s="12"/>
      <c r="C210" s="1678"/>
      <c r="D210" s="375"/>
      <c r="E210" s="11"/>
      <c r="F210" s="12"/>
      <c r="G210" s="134"/>
      <c r="H210" s="15"/>
      <c r="I210" s="11"/>
      <c r="J210" s="10"/>
      <c r="K210" s="11"/>
      <c r="L210" s="377" t="s">
        <v>24</v>
      </c>
      <c r="M210" s="1602" t="s">
        <v>174</v>
      </c>
      <c r="N210" s="16"/>
      <c r="Q210" s="11"/>
      <c r="R210" s="1613" t="s">
        <v>141</v>
      </c>
      <c r="S210" s="1614"/>
      <c r="T210" s="16"/>
      <c r="U210" s="11"/>
      <c r="V210" s="63"/>
      <c r="W210" s="63"/>
      <c r="X210" s="63">
        <v>0</v>
      </c>
      <c r="Y210" s="63"/>
      <c r="Z210" s="501">
        <f>SUM(Z212:Z215)</f>
        <v>0</v>
      </c>
      <c r="AA210" s="63">
        <v>1</v>
      </c>
      <c r="AB210" s="214">
        <v>1003615.27</v>
      </c>
      <c r="AC210" s="65"/>
      <c r="AD210" s="214">
        <f>SUM(AD212:AD215)</f>
        <v>1003615.27</v>
      </c>
      <c r="AE210" s="65"/>
      <c r="AF210" s="214"/>
      <c r="AG210" s="214">
        <f>SUM(AG212:AG215)</f>
        <v>333514.27</v>
      </c>
      <c r="AH210" s="65"/>
      <c r="AI210" s="214">
        <f>SUM(AI212:AI215)</f>
        <v>333514.27</v>
      </c>
      <c r="AJ210" s="65"/>
      <c r="AK210" s="214">
        <f>SUM(AK212:AK215)</f>
        <v>333514.27</v>
      </c>
      <c r="AL210" s="65"/>
      <c r="AM210" s="214">
        <f>SUM(AM212:AM215)</f>
        <v>333514.27</v>
      </c>
      <c r="AN210" s="11"/>
      <c r="AO210" s="11"/>
    </row>
    <row r="211" spans="1:41" s="14" customFormat="1" ht="11.25">
      <c r="A211" s="1649"/>
      <c r="B211" s="12"/>
      <c r="C211" s="1678"/>
      <c r="D211" s="375"/>
      <c r="E211" s="11"/>
      <c r="F211" s="12"/>
      <c r="G211" s="134"/>
      <c r="H211" s="15"/>
      <c r="I211" s="11"/>
      <c r="J211" s="10"/>
      <c r="K211" s="11"/>
      <c r="L211" s="9"/>
      <c r="M211" s="1602"/>
      <c r="N211" s="16"/>
      <c r="Q211" s="11"/>
      <c r="R211" s="1613" t="s">
        <v>21</v>
      </c>
      <c r="S211" s="1614"/>
      <c r="T211" s="16"/>
      <c r="U211" s="11"/>
      <c r="V211" s="63"/>
      <c r="W211" s="63"/>
      <c r="X211" s="63">
        <v>0</v>
      </c>
      <c r="Y211" s="63"/>
      <c r="Z211" s="505"/>
      <c r="AA211" s="63"/>
      <c r="AB211" s="19"/>
      <c r="AC211" s="63"/>
      <c r="AD211" s="19"/>
      <c r="AE211" s="63"/>
      <c r="AF211" s="19"/>
      <c r="AG211" s="19"/>
      <c r="AH211" s="63"/>
      <c r="AI211" s="19"/>
      <c r="AJ211" s="63"/>
      <c r="AK211" s="52"/>
      <c r="AL211" s="63"/>
      <c r="AM211" s="52"/>
      <c r="AN211" s="11"/>
      <c r="AO211" s="11"/>
    </row>
    <row r="212" spans="1:41" s="14" customFormat="1" ht="22.5">
      <c r="A212" s="1649"/>
      <c r="B212" s="12"/>
      <c r="C212" s="1678"/>
      <c r="D212" s="375"/>
      <c r="E212" s="11"/>
      <c r="F212" s="12"/>
      <c r="G212" s="134"/>
      <c r="H212" s="15"/>
      <c r="I212" s="11"/>
      <c r="J212" s="10"/>
      <c r="K212" s="11"/>
      <c r="L212" s="9"/>
      <c r="M212" s="1602"/>
      <c r="N212" s="16"/>
      <c r="Q212" s="11"/>
      <c r="R212" s="379" t="s">
        <v>6</v>
      </c>
      <c r="S212" s="11" t="s">
        <v>90</v>
      </c>
      <c r="T212" s="47" t="s">
        <v>6</v>
      </c>
      <c r="U212" s="11" t="s">
        <v>144</v>
      </c>
      <c r="V212" s="59">
        <v>9940</v>
      </c>
      <c r="W212" s="74">
        <v>6863</v>
      </c>
      <c r="X212" s="74">
        <v>264815.64</v>
      </c>
      <c r="Y212" s="74"/>
      <c r="Z212" s="530"/>
      <c r="AA212" s="56">
        <v>7142</v>
      </c>
      <c r="AB212" s="60"/>
      <c r="AC212" s="300"/>
      <c r="AD212" s="60">
        <v>1003615.27</v>
      </c>
      <c r="AE212" s="53">
        <v>7539</v>
      </c>
      <c r="AF212" s="360">
        <f>284010270/1000</f>
        <v>284010.27</v>
      </c>
      <c r="AG212" s="60">
        <f>284010270/1000</f>
        <v>284010.27</v>
      </c>
      <c r="AH212" s="53">
        <v>7935</v>
      </c>
      <c r="AI212" s="60">
        <f>259010270/1000</f>
        <v>259010.27</v>
      </c>
      <c r="AJ212" s="53">
        <v>8332</v>
      </c>
      <c r="AK212" s="60">
        <f>259010270/1000</f>
        <v>259010.27</v>
      </c>
      <c r="AL212" s="53">
        <v>8332</v>
      </c>
      <c r="AM212" s="60">
        <f>259010270/1000</f>
        <v>259010.27</v>
      </c>
      <c r="AN212" s="33"/>
      <c r="AO212" s="33"/>
    </row>
    <row r="213" spans="1:41" s="14" customFormat="1" ht="22.5">
      <c r="A213" s="1649"/>
      <c r="B213" s="12"/>
      <c r="C213" s="1678"/>
      <c r="D213" s="375"/>
      <c r="E213" s="11"/>
      <c r="F213" s="12"/>
      <c r="G213" s="134"/>
      <c r="H213" s="15"/>
      <c r="I213" s="11"/>
      <c r="J213" s="10"/>
      <c r="K213" s="11"/>
      <c r="L213" s="9"/>
      <c r="M213" s="1602"/>
      <c r="N213" s="16"/>
      <c r="Q213" s="11"/>
      <c r="R213" s="301" t="s">
        <v>5</v>
      </c>
      <c r="S213" s="14" t="s">
        <v>408</v>
      </c>
      <c r="T213" s="368" t="s">
        <v>5</v>
      </c>
      <c r="U213" s="11" t="s">
        <v>461</v>
      </c>
      <c r="V213" s="478"/>
      <c r="W213" s="74"/>
      <c r="X213" s="74">
        <v>0</v>
      </c>
      <c r="Y213" s="74"/>
      <c r="Z213" s="530"/>
      <c r="AA213" s="300"/>
      <c r="AB213" s="60"/>
      <c r="AC213" s="300"/>
      <c r="AD213" s="60"/>
      <c r="AE213" s="594"/>
      <c r="AF213" s="360">
        <f>49504000/1000</f>
        <v>49504</v>
      </c>
      <c r="AG213" s="60">
        <f>49504000/1000</f>
        <v>49504</v>
      </c>
      <c r="AH213" s="58"/>
      <c r="AI213" s="60">
        <f>49504000/1000</f>
        <v>49504</v>
      </c>
      <c r="AJ213" s="58"/>
      <c r="AK213" s="60">
        <f>49504000/1000</f>
        <v>49504</v>
      </c>
      <c r="AL213" s="58"/>
      <c r="AM213" s="60">
        <f>49504000/1000</f>
        <v>49504</v>
      </c>
      <c r="AN213" s="33"/>
      <c r="AO213" s="33"/>
    </row>
    <row r="214" spans="1:41" s="14" customFormat="1" ht="11.25">
      <c r="A214" s="1649"/>
      <c r="B214" s="12"/>
      <c r="C214" s="1678"/>
      <c r="D214" s="375"/>
      <c r="E214" s="11"/>
      <c r="F214" s="12"/>
      <c r="G214" s="134"/>
      <c r="H214" s="15"/>
      <c r="I214" s="11"/>
      <c r="J214" s="10"/>
      <c r="K214" s="11"/>
      <c r="L214" s="9"/>
      <c r="M214" s="11"/>
      <c r="N214" s="16"/>
      <c r="Q214" s="11"/>
      <c r="R214" s="301" t="s">
        <v>7</v>
      </c>
      <c r="S214" s="14" t="s">
        <v>409</v>
      </c>
      <c r="T214" s="368" t="s">
        <v>7</v>
      </c>
      <c r="U214" s="101" t="s">
        <v>435</v>
      </c>
      <c r="V214" s="478"/>
      <c r="W214" s="74"/>
      <c r="X214" s="74">
        <v>0</v>
      </c>
      <c r="Y214" s="74"/>
      <c r="Z214" s="530"/>
      <c r="AA214" s="300">
        <v>1</v>
      </c>
      <c r="AB214" s="60"/>
      <c r="AC214" s="300"/>
      <c r="AD214" s="60"/>
      <c r="AE214" s="594"/>
      <c r="AF214" s="360"/>
      <c r="AG214" s="60"/>
      <c r="AH214" s="58">
        <v>1</v>
      </c>
      <c r="AI214" s="60">
        <f>25000000/1000</f>
        <v>25000</v>
      </c>
      <c r="AJ214" s="58"/>
      <c r="AK214" s="60">
        <f>25000000/1000</f>
        <v>25000</v>
      </c>
      <c r="AL214" s="58">
        <v>1</v>
      </c>
      <c r="AM214" s="60">
        <f>25000000/1000</f>
        <v>25000</v>
      </c>
      <c r="AN214" s="33"/>
      <c r="AO214" s="33"/>
    </row>
    <row r="215" spans="1:41" s="14" customFormat="1" ht="11.25">
      <c r="A215" s="1649"/>
      <c r="B215" s="12"/>
      <c r="C215" s="1678"/>
      <c r="D215" s="375"/>
      <c r="E215" s="11"/>
      <c r="F215" s="12"/>
      <c r="G215" s="134"/>
      <c r="H215" s="15"/>
      <c r="I215" s="11"/>
      <c r="J215" s="10"/>
      <c r="K215" s="11"/>
      <c r="L215" s="377" t="s">
        <v>26</v>
      </c>
      <c r="M215" s="1602" t="s">
        <v>346</v>
      </c>
      <c r="N215" s="16"/>
      <c r="Q215" s="11"/>
      <c r="R215" s="370"/>
      <c r="S215" s="371"/>
      <c r="T215" s="16"/>
      <c r="U215" s="11"/>
      <c r="V215" s="63"/>
      <c r="W215" s="63"/>
      <c r="X215" s="63">
        <v>0</v>
      </c>
      <c r="Y215" s="63"/>
      <c r="Z215" s="505"/>
      <c r="AA215" s="63"/>
      <c r="AB215" s="19"/>
      <c r="AC215" s="63"/>
      <c r="AD215" s="19"/>
      <c r="AE215" s="63"/>
      <c r="AF215" s="19"/>
      <c r="AG215" s="19"/>
      <c r="AH215" s="63"/>
      <c r="AI215" s="19"/>
      <c r="AJ215" s="63"/>
      <c r="AK215" s="52"/>
      <c r="AL215" s="63"/>
      <c r="AM215" s="52"/>
      <c r="AN215" s="11"/>
      <c r="AO215" s="11"/>
    </row>
    <row r="216" spans="1:41" s="14" customFormat="1" ht="11.25">
      <c r="A216" s="1649"/>
      <c r="B216" s="12"/>
      <c r="C216" s="1678"/>
      <c r="D216" s="375"/>
      <c r="E216" s="11"/>
      <c r="F216" s="12"/>
      <c r="G216" s="134"/>
      <c r="H216" s="15"/>
      <c r="I216" s="11"/>
      <c r="J216" s="10"/>
      <c r="K216" s="11"/>
      <c r="L216" s="9"/>
      <c r="M216" s="1602"/>
      <c r="N216" s="16"/>
      <c r="Q216" s="11"/>
      <c r="R216" s="1613"/>
      <c r="S216" s="1614"/>
      <c r="T216" s="16"/>
      <c r="U216" s="11"/>
      <c r="V216" s="63"/>
      <c r="W216" s="63"/>
      <c r="X216" s="63">
        <v>0</v>
      </c>
      <c r="Y216" s="63"/>
      <c r="Z216" s="505"/>
      <c r="AA216" s="63"/>
      <c r="AB216" s="19"/>
      <c r="AC216" s="63"/>
      <c r="AD216" s="19"/>
      <c r="AE216" s="63"/>
      <c r="AF216" s="19"/>
      <c r="AG216" s="19"/>
      <c r="AH216" s="63"/>
      <c r="AI216" s="19"/>
      <c r="AJ216" s="63"/>
      <c r="AK216" s="52"/>
      <c r="AL216" s="63"/>
      <c r="AM216" s="52"/>
      <c r="AN216" s="11"/>
      <c r="AO216" s="11"/>
    </row>
    <row r="217" spans="1:41" s="14" customFormat="1" ht="11.25">
      <c r="A217" s="1649"/>
      <c r="B217" s="12"/>
      <c r="C217" s="1678"/>
      <c r="D217" s="375"/>
      <c r="E217" s="11"/>
      <c r="F217" s="88"/>
      <c r="G217" s="244"/>
      <c r="H217" s="406"/>
      <c r="I217" s="17"/>
      <c r="J217" s="49"/>
      <c r="K217" s="17"/>
      <c r="L217" s="48"/>
      <c r="M217" s="17"/>
      <c r="N217" s="407"/>
      <c r="O217" s="408"/>
      <c r="P217" s="408"/>
      <c r="Q217" s="17"/>
      <c r="R217" s="463"/>
      <c r="S217" s="408"/>
      <c r="T217" s="407"/>
      <c r="U217" s="17"/>
      <c r="V217" s="225"/>
      <c r="W217" s="225"/>
      <c r="X217" s="225">
        <v>0</v>
      </c>
      <c r="Y217" s="225"/>
      <c r="Z217" s="531"/>
      <c r="AA217" s="225"/>
      <c r="AB217" s="226"/>
      <c r="AC217" s="225"/>
      <c r="AD217" s="226"/>
      <c r="AE217" s="225"/>
      <c r="AF217" s="226"/>
      <c r="AG217" s="226"/>
      <c r="AH217" s="225"/>
      <c r="AI217" s="226"/>
      <c r="AJ217" s="225"/>
      <c r="AK217" s="409"/>
      <c r="AL217" s="225"/>
      <c r="AM217" s="409"/>
      <c r="AN217" s="17"/>
      <c r="AO217" s="17"/>
    </row>
    <row r="218" spans="1:41" s="14" customFormat="1" ht="11.25">
      <c r="A218" s="1649"/>
      <c r="B218" s="12"/>
      <c r="C218" s="1678"/>
      <c r="D218" s="254"/>
      <c r="E218" s="11"/>
      <c r="F218" s="16" t="s">
        <v>5</v>
      </c>
      <c r="G218" s="1602" t="s">
        <v>332</v>
      </c>
      <c r="H218" s="16" t="s">
        <v>5</v>
      </c>
      <c r="I218" s="1602" t="s">
        <v>446</v>
      </c>
      <c r="J218" s="10"/>
      <c r="K218" s="1602" t="s">
        <v>342</v>
      </c>
      <c r="L218" s="256" t="s">
        <v>6</v>
      </c>
      <c r="M218" s="1602" t="s">
        <v>343</v>
      </c>
      <c r="N218" s="16"/>
      <c r="Q218" s="11"/>
      <c r="R218" s="1608" t="s">
        <v>87</v>
      </c>
      <c r="S218" s="1609"/>
      <c r="T218" s="1608" t="s">
        <v>339</v>
      </c>
      <c r="U218" s="1609"/>
      <c r="V218" s="218">
        <v>0</v>
      </c>
      <c r="W218" s="65">
        <v>0</v>
      </c>
      <c r="X218" s="65">
        <v>0</v>
      </c>
      <c r="Y218" s="65"/>
      <c r="Z218" s="509">
        <f>SUM(Z220:Z224)</f>
        <v>0</v>
      </c>
      <c r="AA218" s="65">
        <v>0</v>
      </c>
      <c r="AB218" s="187">
        <v>185105</v>
      </c>
      <c r="AC218" s="65"/>
      <c r="AD218" s="187">
        <f>SUM(AD220:AD224)</f>
        <v>185105</v>
      </c>
      <c r="AE218" s="65">
        <v>7</v>
      </c>
      <c r="AF218" s="333">
        <f>SUM(AF220:AF223)</f>
        <v>111529</v>
      </c>
      <c r="AG218" s="187">
        <f>SUM(AG220:AG224)</f>
        <v>230221</v>
      </c>
      <c r="AH218" s="65">
        <v>7</v>
      </c>
      <c r="AI218" s="187">
        <f>SUM(AI220:AI224)</f>
        <v>174296</v>
      </c>
      <c r="AJ218" s="65">
        <v>7</v>
      </c>
      <c r="AK218" s="187">
        <f>SUM(AK220:AK224)</f>
        <v>174296</v>
      </c>
      <c r="AL218" s="65">
        <v>7</v>
      </c>
      <c r="AM218" s="187">
        <f>SUM(AM220:AM224)</f>
        <v>174296</v>
      </c>
      <c r="AN218" s="75"/>
      <c r="AO218" s="11"/>
    </row>
    <row r="219" spans="1:41" s="14" customFormat="1" ht="11.25">
      <c r="A219" s="1649"/>
      <c r="B219" s="12"/>
      <c r="C219" s="1678"/>
      <c r="D219" s="254"/>
      <c r="E219" s="11"/>
      <c r="F219" s="12"/>
      <c r="G219" s="1602"/>
      <c r="H219" s="12"/>
      <c r="I219" s="1602"/>
      <c r="J219" s="10"/>
      <c r="K219" s="1602"/>
      <c r="L219" s="9"/>
      <c r="M219" s="1602"/>
      <c r="N219" s="16"/>
      <c r="Q219" s="11"/>
      <c r="R219" s="1680" t="s">
        <v>21</v>
      </c>
      <c r="S219" s="1681"/>
      <c r="T219" s="1608"/>
      <c r="U219" s="1609"/>
      <c r="V219" s="66"/>
      <c r="W219" s="63"/>
      <c r="X219" s="63">
        <v>0</v>
      </c>
      <c r="Y219" s="63"/>
      <c r="Z219" s="505"/>
      <c r="AA219" s="63"/>
      <c r="AB219" s="19"/>
      <c r="AC219" s="63"/>
      <c r="AD219" s="19"/>
      <c r="AE219" s="216"/>
      <c r="AF219" s="339"/>
      <c r="AG219" s="19"/>
      <c r="AH219" s="216"/>
      <c r="AI219" s="19"/>
      <c r="AJ219" s="216"/>
      <c r="AK219" s="19"/>
      <c r="AL219" s="216"/>
      <c r="AM219" s="19"/>
      <c r="AN219" s="11"/>
      <c r="AO219" s="11"/>
    </row>
    <row r="220" spans="1:41" s="14" customFormat="1" ht="22.5">
      <c r="A220" s="1649"/>
      <c r="B220" s="12"/>
      <c r="C220" s="1678"/>
      <c r="D220" s="254"/>
      <c r="E220" s="11"/>
      <c r="F220" s="12"/>
      <c r="G220" s="1602"/>
      <c r="H220" s="15"/>
      <c r="I220" s="1602"/>
      <c r="J220" s="10"/>
      <c r="K220" s="1602"/>
      <c r="L220" s="9"/>
      <c r="M220" s="1602"/>
      <c r="N220" s="16"/>
      <c r="Q220" s="11"/>
      <c r="R220" s="12" t="s">
        <v>6</v>
      </c>
      <c r="S220" s="11" t="s">
        <v>88</v>
      </c>
      <c r="T220" s="12" t="s">
        <v>6</v>
      </c>
      <c r="U220" s="11" t="s">
        <v>142</v>
      </c>
      <c r="V220" s="218">
        <v>7</v>
      </c>
      <c r="W220" s="218">
        <v>6</v>
      </c>
      <c r="X220" s="65">
        <v>36669</v>
      </c>
      <c r="Y220" s="65"/>
      <c r="Z220" s="505"/>
      <c r="AA220" s="218">
        <v>1</v>
      </c>
      <c r="AB220" s="19"/>
      <c r="AC220" s="65"/>
      <c r="AD220" s="19">
        <v>40403</v>
      </c>
      <c r="AE220" s="218">
        <v>1</v>
      </c>
      <c r="AF220" s="339">
        <f>36884000/1000</f>
        <v>36884</v>
      </c>
      <c r="AG220" s="19">
        <f>36884000/1000</f>
        <v>36884</v>
      </c>
      <c r="AH220" s="218">
        <v>7</v>
      </c>
      <c r="AI220" s="19">
        <f>39014000/1000</f>
        <v>39014</v>
      </c>
      <c r="AJ220" s="218">
        <v>7</v>
      </c>
      <c r="AK220" s="19">
        <f>39014000/1000</f>
        <v>39014</v>
      </c>
      <c r="AL220" s="218">
        <v>7</v>
      </c>
      <c r="AM220" s="19">
        <f>39014000/1000</f>
        <v>39014</v>
      </c>
      <c r="AN220" s="11" t="s">
        <v>145</v>
      </c>
      <c r="AO220" s="11" t="s">
        <v>147</v>
      </c>
    </row>
    <row r="221" spans="1:41" s="14" customFormat="1" ht="22.5">
      <c r="A221" s="1649"/>
      <c r="B221" s="16"/>
      <c r="C221" s="1678"/>
      <c r="D221" s="254"/>
      <c r="E221" s="11"/>
      <c r="F221" s="12"/>
      <c r="G221" s="1602"/>
      <c r="H221" s="15"/>
      <c r="I221" s="11"/>
      <c r="J221" s="10"/>
      <c r="K221" s="1602"/>
      <c r="L221" s="9"/>
      <c r="M221" s="1602"/>
      <c r="N221" s="16"/>
      <c r="Q221" s="11"/>
      <c r="R221" s="12" t="s">
        <v>5</v>
      </c>
      <c r="S221" s="11" t="s">
        <v>89</v>
      </c>
      <c r="T221" s="12" t="s">
        <v>5</v>
      </c>
      <c r="U221" s="11" t="s">
        <v>316</v>
      </c>
      <c r="V221" s="66">
        <v>0</v>
      </c>
      <c r="W221" s="66">
        <v>0</v>
      </c>
      <c r="X221" s="63">
        <v>0</v>
      </c>
      <c r="Y221" s="63"/>
      <c r="Z221" s="528"/>
      <c r="AA221" s="218">
        <v>4</v>
      </c>
      <c r="AB221" s="296"/>
      <c r="AC221" s="65"/>
      <c r="AD221" s="296">
        <v>32625</v>
      </c>
      <c r="AE221" s="66">
        <v>0</v>
      </c>
      <c r="AF221" s="342">
        <f>74645000/1000</f>
        <v>74645</v>
      </c>
      <c r="AG221" s="296">
        <f>74645000/1000</f>
        <v>74645</v>
      </c>
      <c r="AH221" s="66">
        <v>0</v>
      </c>
      <c r="AI221" s="296">
        <f>15000000/1000</f>
        <v>15000</v>
      </c>
      <c r="AJ221" s="66">
        <v>0</v>
      </c>
      <c r="AK221" s="296">
        <f>15000000/1000</f>
        <v>15000</v>
      </c>
      <c r="AL221" s="66">
        <v>0</v>
      </c>
      <c r="AM221" s="296">
        <f>15000000/1000</f>
        <v>15000</v>
      </c>
      <c r="AN221" s="11" t="s">
        <v>145</v>
      </c>
      <c r="AO221" s="11" t="s">
        <v>153</v>
      </c>
    </row>
    <row r="222" spans="1:41" s="14" customFormat="1" ht="22.5">
      <c r="A222" s="1649"/>
      <c r="B222" s="16"/>
      <c r="C222" s="1678"/>
      <c r="D222" s="254"/>
      <c r="E222" s="11"/>
      <c r="F222" s="12"/>
      <c r="G222" s="134"/>
      <c r="H222" s="15"/>
      <c r="I222" s="11"/>
      <c r="J222" s="10"/>
      <c r="K222" s="11"/>
      <c r="L222" s="256" t="s">
        <v>5</v>
      </c>
      <c r="M222" s="1602" t="s">
        <v>344</v>
      </c>
      <c r="N222" s="16"/>
      <c r="Q222" s="11"/>
      <c r="R222" s="12" t="s">
        <v>7</v>
      </c>
      <c r="S222" s="11" t="s">
        <v>149</v>
      </c>
      <c r="T222" s="12" t="s">
        <v>7</v>
      </c>
      <c r="U222" s="11" t="s">
        <v>148</v>
      </c>
      <c r="V222" s="218">
        <v>5</v>
      </c>
      <c r="W222" s="66">
        <v>0</v>
      </c>
      <c r="X222" s="63">
        <v>0</v>
      </c>
      <c r="Y222" s="63"/>
      <c r="Z222" s="505"/>
      <c r="AA222" s="66"/>
      <c r="AB222" s="19"/>
      <c r="AC222" s="63"/>
      <c r="AD222" s="19"/>
      <c r="AE222" s="218">
        <v>5</v>
      </c>
      <c r="AF222" s="339"/>
      <c r="AG222" s="19"/>
      <c r="AH222" s="20"/>
      <c r="AI222" s="19"/>
      <c r="AJ222" s="218">
        <v>5</v>
      </c>
      <c r="AK222" s="19"/>
      <c r="AL222" s="218">
        <v>5</v>
      </c>
      <c r="AM222" s="19"/>
      <c r="AN222" s="11" t="s">
        <v>145</v>
      </c>
      <c r="AO222" s="11" t="s">
        <v>147</v>
      </c>
    </row>
    <row r="223" spans="1:41" s="14" customFormat="1" ht="22.5">
      <c r="A223" s="1649"/>
      <c r="B223" s="16"/>
      <c r="C223" s="1678"/>
      <c r="D223" s="254"/>
      <c r="E223" s="11"/>
      <c r="F223" s="12"/>
      <c r="G223" s="134"/>
      <c r="H223" s="12"/>
      <c r="I223" s="11"/>
      <c r="J223" s="10"/>
      <c r="K223" s="11"/>
      <c r="L223" s="9"/>
      <c r="M223" s="1602"/>
      <c r="N223" s="16"/>
      <c r="Q223" s="11"/>
      <c r="R223" s="12" t="s">
        <v>24</v>
      </c>
      <c r="S223" s="11" t="s">
        <v>150</v>
      </c>
      <c r="T223" s="12" t="s">
        <v>24</v>
      </c>
      <c r="U223" s="11" t="s">
        <v>151</v>
      </c>
      <c r="V223" s="66"/>
      <c r="W223" s="63"/>
      <c r="X223" s="63">
        <v>0</v>
      </c>
      <c r="Y223" s="63"/>
      <c r="Z223" s="505"/>
      <c r="AA223" s="66">
        <v>10</v>
      </c>
      <c r="AB223" s="19"/>
      <c r="AC223" s="63"/>
      <c r="AD223" s="19"/>
      <c r="AE223" s="216"/>
      <c r="AF223" s="339"/>
      <c r="AG223" s="19"/>
      <c r="AH223" s="66">
        <v>10</v>
      </c>
      <c r="AI223" s="19"/>
      <c r="AJ223" s="216"/>
      <c r="AK223" s="19"/>
      <c r="AL223" s="216"/>
      <c r="AM223" s="19"/>
      <c r="AN223" s="11" t="s">
        <v>145</v>
      </c>
      <c r="AO223" s="11" t="s">
        <v>147</v>
      </c>
    </row>
    <row r="224" spans="1:41" s="14" customFormat="1" ht="33.75">
      <c r="A224" s="1649"/>
      <c r="B224" s="16"/>
      <c r="D224" s="254"/>
      <c r="E224" s="11"/>
      <c r="F224" s="12"/>
      <c r="G224" s="134"/>
      <c r="H224" s="15"/>
      <c r="I224" s="11"/>
      <c r="J224" s="10"/>
      <c r="K224" s="11"/>
      <c r="L224" s="9"/>
      <c r="M224" s="1602"/>
      <c r="N224" s="16"/>
      <c r="Q224" s="11"/>
      <c r="R224" s="12" t="s">
        <v>26</v>
      </c>
      <c r="S224" s="11" t="s">
        <v>286</v>
      </c>
      <c r="T224" s="12" t="s">
        <v>26</v>
      </c>
      <c r="U224" s="11" t="s">
        <v>143</v>
      </c>
      <c r="V224" s="218">
        <v>5</v>
      </c>
      <c r="W224" s="218">
        <v>6</v>
      </c>
      <c r="X224" s="65">
        <v>53150</v>
      </c>
      <c r="Y224" s="65"/>
      <c r="Z224" s="505"/>
      <c r="AA224" s="218">
        <v>4</v>
      </c>
      <c r="AB224" s="19"/>
      <c r="AC224" s="65"/>
      <c r="AD224" s="19">
        <v>112077</v>
      </c>
      <c r="AE224" s="218">
        <v>4</v>
      </c>
      <c r="AF224" s="339">
        <f>118692000/1000</f>
        <v>118692</v>
      </c>
      <c r="AG224" s="19">
        <f>118692000/1000</f>
        <v>118692</v>
      </c>
      <c r="AH224" s="218">
        <v>5</v>
      </c>
      <c r="AI224" s="19">
        <f>120282000/1000</f>
        <v>120282</v>
      </c>
      <c r="AJ224" s="218">
        <v>5</v>
      </c>
      <c r="AK224" s="19">
        <f>120282000/1000</f>
        <v>120282</v>
      </c>
      <c r="AL224" s="218">
        <v>5</v>
      </c>
      <c r="AM224" s="19">
        <f>120282000/1000</f>
        <v>120282</v>
      </c>
      <c r="AN224" s="11" t="s">
        <v>145</v>
      </c>
      <c r="AO224" s="11" t="s">
        <v>147</v>
      </c>
    </row>
    <row r="225" spans="1:48" s="14" customFormat="1" ht="11.25" customHeight="1">
      <c r="A225" s="1649"/>
      <c r="D225" s="254"/>
      <c r="E225" s="11"/>
      <c r="F225" s="12"/>
      <c r="G225" s="134"/>
      <c r="H225" s="15"/>
      <c r="I225" s="11"/>
      <c r="J225" s="10"/>
      <c r="K225" s="11"/>
      <c r="L225" s="9"/>
      <c r="M225" s="11"/>
      <c r="N225" s="16"/>
      <c r="Q225" s="11"/>
      <c r="S225" s="11"/>
      <c r="U225" s="11"/>
      <c r="W225" s="22"/>
      <c r="Y225" s="16"/>
      <c r="Z225" s="507"/>
      <c r="AA225" s="16"/>
      <c r="AB225" s="16"/>
      <c r="AC225" s="16"/>
      <c r="AD225" s="16"/>
      <c r="AE225" s="16"/>
      <c r="AF225" s="343"/>
      <c r="AG225" s="16"/>
      <c r="AH225" s="16"/>
      <c r="AI225" s="22"/>
      <c r="AJ225" s="22"/>
      <c r="AK225" s="22"/>
      <c r="AL225" s="22"/>
      <c r="AM225" s="22"/>
      <c r="AN225" s="22"/>
      <c r="AO225" s="22"/>
    </row>
    <row r="226" spans="1:48" s="14" customFormat="1" ht="11.25">
      <c r="A226" s="1649"/>
      <c r="B226" s="12"/>
      <c r="C226" s="11"/>
      <c r="D226" s="254"/>
      <c r="E226" s="11"/>
      <c r="F226" s="16"/>
      <c r="G226" s="1679" t="s">
        <v>332</v>
      </c>
      <c r="I226" s="11"/>
      <c r="J226" s="254"/>
      <c r="K226" s="11"/>
      <c r="L226" s="256"/>
      <c r="M226" s="11"/>
      <c r="N226" s="16"/>
      <c r="Q226" s="11"/>
      <c r="R226" s="1608" t="s">
        <v>93</v>
      </c>
      <c r="S226" s="1675"/>
      <c r="T226" s="1608" t="s">
        <v>339</v>
      </c>
      <c r="U226" s="1609"/>
      <c r="V226" s="222">
        <v>0</v>
      </c>
      <c r="W226" s="219">
        <v>0</v>
      </c>
      <c r="X226" s="223">
        <v>0</v>
      </c>
      <c r="Y226" s="223"/>
      <c r="Z226" s="514">
        <f>SUM(Z229:Z232)</f>
        <v>0</v>
      </c>
      <c r="AA226" s="219">
        <v>0</v>
      </c>
      <c r="AB226" s="219">
        <v>539607.78</v>
      </c>
      <c r="AC226" s="219"/>
      <c r="AD226" s="299">
        <f>SUM(AD229:AD232)</f>
        <v>0</v>
      </c>
      <c r="AE226" s="219">
        <v>0</v>
      </c>
      <c r="AF226" s="344">
        <f>AF229</f>
        <v>248854.1</v>
      </c>
      <c r="AG226" s="299">
        <f>SUM(AG229:AG232)</f>
        <v>365043.57999999996</v>
      </c>
      <c r="AH226" s="223">
        <v>0</v>
      </c>
      <c r="AI226" s="299">
        <f>SUM(AI229:AI232)</f>
        <v>422965.91499999998</v>
      </c>
      <c r="AJ226" s="219">
        <v>2.33</v>
      </c>
      <c r="AK226" s="299">
        <f>SUM(AK229:AK232)</f>
        <v>422965.91499999998</v>
      </c>
      <c r="AL226" s="219">
        <v>2.33</v>
      </c>
      <c r="AM226" s="299">
        <f>SUM(AM229:AM232)</f>
        <v>422965.91499999998</v>
      </c>
      <c r="AN226" s="22"/>
      <c r="AO226" s="22"/>
    </row>
    <row r="227" spans="1:48" s="14" customFormat="1" ht="11.25">
      <c r="A227" s="1649"/>
      <c r="B227" s="12"/>
      <c r="C227" s="11"/>
      <c r="D227" s="254"/>
      <c r="E227" s="11"/>
      <c r="F227" s="16"/>
      <c r="G227" s="1679"/>
      <c r="I227" s="11"/>
      <c r="J227" s="254"/>
      <c r="K227" s="11"/>
      <c r="L227" s="256"/>
      <c r="M227" s="11"/>
      <c r="N227" s="16"/>
      <c r="Q227" s="11"/>
      <c r="R227" s="1608"/>
      <c r="S227" s="1675"/>
      <c r="T227" s="1608"/>
      <c r="U227" s="1609"/>
      <c r="V227" s="192"/>
      <c r="W227" s="193"/>
      <c r="X227" s="193">
        <v>0</v>
      </c>
      <c r="Y227" s="193"/>
      <c r="Z227" s="507"/>
      <c r="AA227" s="193"/>
      <c r="AB227" s="22"/>
      <c r="AC227" s="193"/>
      <c r="AD227" s="22"/>
      <c r="AE227" s="194"/>
      <c r="AF227" s="329"/>
      <c r="AG227" s="22"/>
      <c r="AH227" s="194"/>
      <c r="AI227" s="22"/>
      <c r="AJ227" s="194"/>
      <c r="AK227" s="303"/>
      <c r="AL227" s="194"/>
      <c r="AM227" s="303"/>
      <c r="AN227" s="22"/>
      <c r="AO227" s="22"/>
    </row>
    <row r="228" spans="1:48" s="14" customFormat="1" ht="11.25">
      <c r="A228" s="1649"/>
      <c r="B228" s="12"/>
      <c r="C228" s="11"/>
      <c r="D228" s="254"/>
      <c r="E228" s="11"/>
      <c r="F228" s="16"/>
      <c r="G228" s="1679"/>
      <c r="I228" s="11"/>
      <c r="J228" s="254"/>
      <c r="K228" s="11"/>
      <c r="L228" s="256"/>
      <c r="M228" s="11"/>
      <c r="N228" s="16"/>
      <c r="Q228" s="11"/>
      <c r="R228" s="1608" t="s">
        <v>21</v>
      </c>
      <c r="S228" s="1609"/>
      <c r="T228" s="16"/>
      <c r="U228" s="11"/>
      <c r="V228" s="66"/>
      <c r="W228" s="63"/>
      <c r="X228" s="63">
        <v>0</v>
      </c>
      <c r="Y228" s="63"/>
      <c r="Z228" s="505"/>
      <c r="AA228" s="63"/>
      <c r="AB228" s="19"/>
      <c r="AC228" s="63"/>
      <c r="AD228" s="19"/>
      <c r="AE228" s="216"/>
      <c r="AF228" s="339"/>
      <c r="AG228" s="19"/>
      <c r="AH228" s="216"/>
      <c r="AI228" s="19"/>
      <c r="AJ228" s="216"/>
      <c r="AK228" s="19"/>
      <c r="AL228" s="216"/>
      <c r="AM228" s="19"/>
      <c r="AN228" s="11"/>
      <c r="AO228" s="11"/>
    </row>
    <row r="229" spans="1:48" s="14" customFormat="1" ht="22.5">
      <c r="A229" s="1649"/>
      <c r="B229" s="12"/>
      <c r="C229" s="11"/>
      <c r="D229" s="16"/>
      <c r="E229" s="11"/>
      <c r="F229" s="16"/>
      <c r="G229" s="1679"/>
      <c r="I229" s="11"/>
      <c r="J229" s="254"/>
      <c r="K229" s="11"/>
      <c r="L229" s="256"/>
      <c r="M229" s="11"/>
      <c r="N229" s="16"/>
      <c r="Q229" s="11"/>
      <c r="R229" s="12" t="s">
        <v>6</v>
      </c>
      <c r="S229" s="11" t="s">
        <v>279</v>
      </c>
      <c r="T229" s="12" t="s">
        <v>6</v>
      </c>
      <c r="U229" s="11" t="s">
        <v>152</v>
      </c>
      <c r="V229" s="66">
        <v>30</v>
      </c>
      <c r="W229" s="66">
        <v>141</v>
      </c>
      <c r="X229" s="63">
        <v>232333.25</v>
      </c>
      <c r="Y229" s="63"/>
      <c r="Z229" s="505"/>
      <c r="AA229" s="66">
        <v>101</v>
      </c>
      <c r="AB229" s="19"/>
      <c r="AC229" s="63"/>
      <c r="AD229" s="19"/>
      <c r="AE229" s="63">
        <v>26</v>
      </c>
      <c r="AF229" s="339">
        <f>248854100/1000</f>
        <v>248854.1</v>
      </c>
      <c r="AG229" s="19">
        <f>248854100/1000</f>
        <v>248854.1</v>
      </c>
      <c r="AH229" s="63">
        <v>24</v>
      </c>
      <c r="AI229" s="19">
        <f>225045580/1000</f>
        <v>225045.58</v>
      </c>
      <c r="AJ229" s="66">
        <v>22</v>
      </c>
      <c r="AK229" s="19">
        <f>225045580/1000</f>
        <v>225045.58</v>
      </c>
      <c r="AL229" s="66">
        <v>22</v>
      </c>
      <c r="AM229" s="19">
        <f>225045580/1000</f>
        <v>225045.58</v>
      </c>
      <c r="AN229" s="22" t="s">
        <v>145</v>
      </c>
      <c r="AO229" s="11" t="s">
        <v>147</v>
      </c>
    </row>
    <row r="230" spans="1:48" s="14" customFormat="1" ht="22.5">
      <c r="A230" s="1649"/>
      <c r="B230" s="12"/>
      <c r="C230" s="11"/>
      <c r="D230" s="276"/>
      <c r="E230" s="11"/>
      <c r="F230" s="12"/>
      <c r="G230" s="134"/>
      <c r="H230" s="15"/>
      <c r="I230" s="11"/>
      <c r="J230" s="10"/>
      <c r="K230" s="11"/>
      <c r="L230" s="9"/>
      <c r="M230" s="11"/>
      <c r="N230" s="16"/>
      <c r="Q230" s="11"/>
      <c r="R230" s="12" t="s">
        <v>369</v>
      </c>
      <c r="S230" s="11" t="s">
        <v>391</v>
      </c>
      <c r="T230" s="12" t="s">
        <v>369</v>
      </c>
      <c r="U230" s="11" t="s">
        <v>396</v>
      </c>
      <c r="V230" s="63"/>
      <c r="W230" s="63"/>
      <c r="X230" s="63">
        <v>0</v>
      </c>
      <c r="Y230" s="63"/>
      <c r="Z230" s="505"/>
      <c r="AA230" s="63"/>
      <c r="AB230" s="19"/>
      <c r="AC230" s="63"/>
      <c r="AD230" s="19"/>
      <c r="AE230" s="63"/>
      <c r="AF230" s="339">
        <f>25000000/1000</f>
        <v>25000</v>
      </c>
      <c r="AG230" s="19">
        <f>25000000/1000</f>
        <v>25000</v>
      </c>
      <c r="AH230" s="63"/>
      <c r="AI230" s="19">
        <f>26440000/1000</f>
        <v>26440</v>
      </c>
      <c r="AJ230" s="63"/>
      <c r="AK230" s="19">
        <f>26440000/1000</f>
        <v>26440</v>
      </c>
      <c r="AL230" s="63"/>
      <c r="AM230" s="19">
        <f>26440000/1000</f>
        <v>26440</v>
      </c>
      <c r="AN230" s="11"/>
      <c r="AO230" s="11"/>
    </row>
    <row r="231" spans="1:48" s="14" customFormat="1" ht="22.5">
      <c r="A231" s="1649"/>
      <c r="B231" s="12"/>
      <c r="C231" s="11"/>
      <c r="D231" s="276"/>
      <c r="E231" s="11"/>
      <c r="F231" s="12"/>
      <c r="G231" s="134"/>
      <c r="H231" s="15"/>
      <c r="I231" s="11"/>
      <c r="J231" s="10"/>
      <c r="K231" s="11"/>
      <c r="L231" s="9"/>
      <c r="M231" s="11"/>
      <c r="N231" s="16"/>
      <c r="Q231" s="11"/>
      <c r="R231" s="12" t="s">
        <v>7</v>
      </c>
      <c r="S231" s="11" t="s">
        <v>392</v>
      </c>
      <c r="T231" s="12" t="s">
        <v>7</v>
      </c>
      <c r="U231" s="11" t="s">
        <v>394</v>
      </c>
      <c r="V231" s="63"/>
      <c r="W231" s="63"/>
      <c r="X231" s="63">
        <v>0</v>
      </c>
      <c r="Y231" s="63"/>
      <c r="Z231" s="505"/>
      <c r="AA231" s="63"/>
      <c r="AB231" s="19"/>
      <c r="AC231" s="63"/>
      <c r="AD231" s="19"/>
      <c r="AE231" s="63"/>
      <c r="AF231" s="339">
        <f>91189480/1000</f>
        <v>91189.48</v>
      </c>
      <c r="AG231" s="19">
        <f>91189480/1000</f>
        <v>91189.48</v>
      </c>
      <c r="AH231" s="63"/>
      <c r="AI231" s="19"/>
      <c r="AJ231" s="63"/>
      <c r="AK231" s="19"/>
      <c r="AL231" s="63"/>
      <c r="AM231" s="19"/>
      <c r="AN231" s="11"/>
      <c r="AO231" s="11"/>
    </row>
    <row r="232" spans="1:48" s="14" customFormat="1" ht="22.5">
      <c r="A232" s="1649"/>
      <c r="B232" s="12"/>
      <c r="C232" s="11"/>
      <c r="D232" s="276"/>
      <c r="E232" s="11"/>
      <c r="F232" s="12"/>
      <c r="G232" s="134"/>
      <c r="H232" s="15"/>
      <c r="I232" s="11"/>
      <c r="J232" s="10"/>
      <c r="K232" s="11"/>
      <c r="L232" s="9"/>
      <c r="M232" s="11"/>
      <c r="N232" s="16"/>
      <c r="Q232" s="11"/>
      <c r="R232" s="12" t="s">
        <v>24</v>
      </c>
      <c r="S232" s="11" t="s">
        <v>393</v>
      </c>
      <c r="T232" s="12" t="s">
        <v>24</v>
      </c>
      <c r="U232" s="11" t="s">
        <v>395</v>
      </c>
      <c r="V232" s="63"/>
      <c r="W232" s="63"/>
      <c r="X232" s="63">
        <v>0</v>
      </c>
      <c r="Y232" s="63"/>
      <c r="Z232" s="505"/>
      <c r="AA232" s="63"/>
      <c r="AB232" s="19"/>
      <c r="AC232" s="63"/>
      <c r="AD232" s="19"/>
      <c r="AE232" s="63"/>
      <c r="AF232" s="339"/>
      <c r="AG232" s="19"/>
      <c r="AH232" s="63">
        <v>12</v>
      </c>
      <c r="AI232" s="19">
        <f>171480335/1000</f>
        <v>171480.33499999999</v>
      </c>
      <c r="AJ232" s="63">
        <v>12</v>
      </c>
      <c r="AK232" s="19">
        <f>171480335/1000</f>
        <v>171480.33499999999</v>
      </c>
      <c r="AL232" s="63">
        <v>12</v>
      </c>
      <c r="AM232" s="19">
        <f>171480335/1000</f>
        <v>171480.33499999999</v>
      </c>
      <c r="AN232" s="11"/>
      <c r="AO232" s="11"/>
    </row>
    <row r="233" spans="1:48" s="14" customFormat="1" ht="11.25">
      <c r="A233" s="1649"/>
      <c r="B233" s="12"/>
      <c r="C233" s="11"/>
      <c r="D233" s="438"/>
      <c r="E233" s="388"/>
      <c r="F233" s="439"/>
      <c r="G233" s="386"/>
      <c r="H233" s="440"/>
      <c r="I233" s="388"/>
      <c r="J233" s="441"/>
      <c r="K233" s="388"/>
      <c r="L233" s="442"/>
      <c r="M233" s="388"/>
      <c r="N233" s="443"/>
      <c r="O233" s="444"/>
      <c r="P233" s="444"/>
      <c r="Q233" s="388"/>
      <c r="R233" s="439"/>
      <c r="S233" s="388"/>
      <c r="T233" s="439"/>
      <c r="U233" s="388"/>
      <c r="V233" s="445"/>
      <c r="W233" s="445"/>
      <c r="X233" s="445"/>
      <c r="Y233" s="445"/>
      <c r="Z233" s="532"/>
      <c r="AA233" s="445"/>
      <c r="AB233" s="447"/>
      <c r="AC233" s="445"/>
      <c r="AD233" s="447"/>
      <c r="AE233" s="445"/>
      <c r="AF233" s="447"/>
      <c r="AG233" s="396"/>
      <c r="AH233" s="445"/>
      <c r="AI233" s="447"/>
      <c r="AJ233" s="445"/>
      <c r="AK233" s="446"/>
      <c r="AL233" s="445"/>
      <c r="AM233" s="446"/>
      <c r="AN233" s="388"/>
      <c r="AO233" s="388"/>
    </row>
    <row r="234" spans="1:48" s="14" customFormat="1" ht="90" customHeight="1">
      <c r="A234" s="1649"/>
      <c r="B234" s="180" t="s">
        <v>24</v>
      </c>
      <c r="C234" s="1601" t="s">
        <v>81</v>
      </c>
      <c r="D234" s="89" t="s">
        <v>35</v>
      </c>
      <c r="E234" s="1601" t="s">
        <v>19</v>
      </c>
      <c r="F234" s="202" t="s">
        <v>6</v>
      </c>
      <c r="G234" s="1601" t="s">
        <v>275</v>
      </c>
      <c r="H234" s="180" t="s">
        <v>6</v>
      </c>
      <c r="I234" s="1601" t="s">
        <v>451</v>
      </c>
      <c r="J234" s="8" t="s">
        <v>6</v>
      </c>
      <c r="K234" s="1601" t="s">
        <v>158</v>
      </c>
      <c r="L234" s="7" t="s">
        <v>6</v>
      </c>
      <c r="M234" s="250" t="s">
        <v>184</v>
      </c>
      <c r="N234" s="202"/>
      <c r="O234" s="203"/>
      <c r="P234" s="203"/>
      <c r="Q234" s="50"/>
      <c r="R234" s="1610" t="s">
        <v>97</v>
      </c>
      <c r="S234" s="1611"/>
      <c r="T234" s="1610" t="s">
        <v>309</v>
      </c>
      <c r="U234" s="1611"/>
      <c r="V234" s="204">
        <v>1200</v>
      </c>
      <c r="W234" s="103">
        <v>1220</v>
      </c>
      <c r="X234" s="103">
        <v>0</v>
      </c>
      <c r="Y234" s="103"/>
      <c r="Z234" s="515">
        <f>SUM(Z237:Z246)</f>
        <v>0</v>
      </c>
      <c r="AA234" s="103">
        <v>1240</v>
      </c>
      <c r="AB234" s="103"/>
      <c r="AC234" s="103"/>
      <c r="AD234" s="207">
        <f>SUM(AD237:AD246)</f>
        <v>0</v>
      </c>
      <c r="AE234" s="103">
        <v>1260</v>
      </c>
      <c r="AF234" s="345">
        <f>SUM(AF237:AF243)</f>
        <v>65630237</v>
      </c>
      <c r="AG234" s="207">
        <f>SUM(AG237:AG246)</f>
        <v>95837</v>
      </c>
      <c r="AH234" s="103">
        <v>1280</v>
      </c>
      <c r="AI234" s="207">
        <f>SUM(AI237:AI246)</f>
        <v>357449.56</v>
      </c>
      <c r="AJ234" s="103">
        <v>1300</v>
      </c>
      <c r="AK234" s="207">
        <f>SUM(AK237:AK246)</f>
        <v>357449.56</v>
      </c>
      <c r="AL234" s="103">
        <v>1300</v>
      </c>
      <c r="AM234" s="207">
        <f>SUM(AM237:AM246)</f>
        <v>357449.56</v>
      </c>
      <c r="AN234" s="30"/>
      <c r="AO234" s="30"/>
    </row>
    <row r="235" spans="1:48" s="14" customFormat="1" ht="11.25">
      <c r="A235" s="1649"/>
      <c r="B235" s="16"/>
      <c r="C235" s="1602"/>
      <c r="D235" s="254"/>
      <c r="E235" s="1602"/>
      <c r="F235" s="16"/>
      <c r="G235" s="1602"/>
      <c r="H235" s="12"/>
      <c r="I235" s="1602"/>
      <c r="J235" s="10"/>
      <c r="K235" s="1602"/>
      <c r="L235" s="9" t="s">
        <v>5</v>
      </c>
      <c r="M235" s="1602" t="s">
        <v>185</v>
      </c>
      <c r="N235" s="16"/>
      <c r="Q235" s="11"/>
      <c r="R235" s="370"/>
      <c r="S235" s="372"/>
      <c r="T235" s="370"/>
      <c r="U235" s="371"/>
      <c r="V235" s="65"/>
      <c r="W235" s="65"/>
      <c r="X235" s="65">
        <v>0</v>
      </c>
      <c r="Y235" s="65"/>
      <c r="Z235" s="501"/>
      <c r="AA235" s="65"/>
      <c r="AB235" s="214"/>
      <c r="AC235" s="65"/>
      <c r="AD235" s="214"/>
      <c r="AE235" s="41"/>
      <c r="AF235" s="340"/>
      <c r="AG235" s="214"/>
      <c r="AH235" s="41"/>
      <c r="AI235" s="214"/>
      <c r="AJ235" s="41"/>
      <c r="AK235" s="214"/>
      <c r="AL235" s="41"/>
      <c r="AM235" s="214"/>
      <c r="AN235" s="75"/>
      <c r="AO235" s="75"/>
    </row>
    <row r="236" spans="1:48" s="14" customFormat="1" ht="11.25">
      <c r="A236" s="1649"/>
      <c r="B236" s="16"/>
      <c r="C236" s="1602"/>
      <c r="D236" s="254"/>
      <c r="E236" s="1602"/>
      <c r="F236" s="16"/>
      <c r="G236" s="1602"/>
      <c r="H236" s="12"/>
      <c r="I236" s="1602"/>
      <c r="J236" s="10"/>
      <c r="K236" s="1602"/>
      <c r="L236" s="9"/>
      <c r="M236" s="1602"/>
      <c r="N236" s="16"/>
      <c r="Q236" s="11"/>
      <c r="R236" s="1608" t="s">
        <v>21</v>
      </c>
      <c r="S236" s="1675"/>
      <c r="T236" s="16"/>
      <c r="U236" s="11"/>
      <c r="V236" s="68"/>
      <c r="W236" s="66"/>
      <c r="X236" s="66">
        <v>0</v>
      </c>
      <c r="Y236" s="66"/>
      <c r="Z236" s="507"/>
      <c r="AA236" s="66"/>
      <c r="AB236" s="21"/>
      <c r="AC236" s="66"/>
      <c r="AD236" s="21"/>
      <c r="AE236" s="20"/>
      <c r="AF236" s="346"/>
      <c r="AG236" s="21"/>
      <c r="AH236" s="20"/>
      <c r="AI236" s="21"/>
      <c r="AJ236" s="20"/>
      <c r="AK236" s="21"/>
      <c r="AL236" s="20"/>
      <c r="AM236" s="21"/>
      <c r="AN236" s="22"/>
      <c r="AO236" s="22"/>
    </row>
    <row r="237" spans="1:48" s="14" customFormat="1" ht="11.25">
      <c r="A237" s="1649"/>
      <c r="B237" s="16"/>
      <c r="C237" s="1602"/>
      <c r="D237" s="254"/>
      <c r="E237" s="1602"/>
      <c r="F237" s="16"/>
      <c r="G237" s="1602"/>
      <c r="H237" s="12"/>
      <c r="I237" s="11"/>
      <c r="J237" s="10"/>
      <c r="K237" s="1602"/>
      <c r="L237" s="9"/>
      <c r="M237" s="1602"/>
      <c r="N237" s="16"/>
      <c r="Q237" s="11"/>
      <c r="R237" s="12" t="s">
        <v>6</v>
      </c>
      <c r="S237" s="1602" t="s">
        <v>98</v>
      </c>
      <c r="T237" s="12" t="s">
        <v>6</v>
      </c>
      <c r="U237" s="1602" t="s">
        <v>101</v>
      </c>
      <c r="V237" s="68">
        <v>25</v>
      </c>
      <c r="W237" s="66">
        <v>0</v>
      </c>
      <c r="X237" s="66">
        <v>9620</v>
      </c>
      <c r="Y237" s="66"/>
      <c r="Z237" s="507">
        <v>0</v>
      </c>
      <c r="AA237" s="68">
        <v>25</v>
      </c>
      <c r="AB237" s="21"/>
      <c r="AC237" s="68"/>
      <c r="AD237" s="21"/>
      <c r="AE237" s="68">
        <v>25</v>
      </c>
      <c r="AF237" s="346">
        <f>29997000/1000</f>
        <v>29997</v>
      </c>
      <c r="AG237" s="21">
        <f>29997000/1000</f>
        <v>29997</v>
      </c>
      <c r="AH237" s="68">
        <v>25</v>
      </c>
      <c r="AI237" s="21"/>
      <c r="AJ237" s="68">
        <v>25</v>
      </c>
      <c r="AK237" s="21"/>
      <c r="AL237" s="68">
        <v>25</v>
      </c>
      <c r="AM237" s="21"/>
      <c r="AN237" s="22"/>
      <c r="AO237" s="22"/>
    </row>
    <row r="238" spans="1:48" s="27" customFormat="1" ht="11.25">
      <c r="A238" s="1649"/>
      <c r="B238" s="26"/>
      <c r="C238" s="1602"/>
      <c r="D238" s="254"/>
      <c r="E238" s="1602"/>
      <c r="F238" s="16"/>
      <c r="G238" s="1602"/>
      <c r="H238" s="12"/>
      <c r="I238" s="11"/>
      <c r="J238" s="10"/>
      <c r="K238" s="1602"/>
      <c r="L238" s="14"/>
      <c r="M238" s="1602"/>
      <c r="N238" s="16"/>
      <c r="O238" s="14"/>
      <c r="P238" s="14"/>
      <c r="Q238" s="11"/>
      <c r="R238" s="14"/>
      <c r="S238" s="1602"/>
      <c r="T238" s="16"/>
      <c r="U238" s="1602"/>
      <c r="V238" s="192"/>
      <c r="W238" s="193"/>
      <c r="X238" s="193">
        <v>0</v>
      </c>
      <c r="Y238" s="193"/>
      <c r="Z238" s="507"/>
      <c r="AA238" s="193"/>
      <c r="AB238" s="22"/>
      <c r="AC238" s="193"/>
      <c r="AD238" s="22"/>
      <c r="AE238" s="193"/>
      <c r="AF238" s="329"/>
      <c r="AG238" s="22"/>
      <c r="AH238" s="193"/>
      <c r="AI238" s="22"/>
      <c r="AJ238" s="193"/>
      <c r="AK238" s="22"/>
      <c r="AL238" s="193"/>
      <c r="AM238" s="22"/>
      <c r="AN238" s="22"/>
      <c r="AO238" s="22"/>
      <c r="AP238" s="14"/>
      <c r="AQ238" s="14"/>
      <c r="AR238" s="14"/>
      <c r="AS238" s="14"/>
      <c r="AT238" s="14"/>
      <c r="AU238" s="14"/>
      <c r="AV238" s="14"/>
    </row>
    <row r="239" spans="1:48" s="27" customFormat="1" ht="11.25">
      <c r="A239" s="1649"/>
      <c r="B239" s="26"/>
      <c r="C239" s="1602"/>
      <c r="D239" s="254"/>
      <c r="E239" s="1602"/>
      <c r="F239" s="16"/>
      <c r="G239" s="1602"/>
      <c r="H239" s="12"/>
      <c r="I239" s="11"/>
      <c r="J239" s="10"/>
      <c r="K239" s="1602"/>
      <c r="L239" s="9"/>
      <c r="M239" s="1602"/>
      <c r="N239" s="16"/>
      <c r="O239" s="14"/>
      <c r="P239" s="14"/>
      <c r="Q239" s="11"/>
      <c r="R239" s="14"/>
      <c r="S239" s="14"/>
      <c r="T239" s="16"/>
      <c r="U239" s="11"/>
      <c r="V239" s="192"/>
      <c r="W239" s="193"/>
      <c r="X239" s="193">
        <v>0</v>
      </c>
      <c r="Y239" s="193"/>
      <c r="Z239" s="507"/>
      <c r="AA239" s="193"/>
      <c r="AB239" s="22"/>
      <c r="AC239" s="193"/>
      <c r="AD239" s="22"/>
      <c r="AE239" s="193"/>
      <c r="AF239" s="329"/>
      <c r="AG239" s="22"/>
      <c r="AH239" s="193"/>
      <c r="AI239" s="22"/>
      <c r="AJ239" s="193"/>
      <c r="AK239" s="22"/>
      <c r="AL239" s="193"/>
      <c r="AM239" s="22"/>
      <c r="AN239" s="22"/>
      <c r="AO239" s="22"/>
      <c r="AP239" s="14"/>
      <c r="AQ239" s="14"/>
      <c r="AR239" s="14"/>
      <c r="AS239" s="14"/>
      <c r="AT239" s="14"/>
      <c r="AU239" s="14"/>
    </row>
    <row r="240" spans="1:48" s="27" customFormat="1" ht="11.25">
      <c r="A240" s="1649"/>
      <c r="B240" s="26"/>
      <c r="C240" s="11"/>
      <c r="D240" s="254"/>
      <c r="E240" s="1602"/>
      <c r="F240" s="16"/>
      <c r="G240" s="1602"/>
      <c r="H240" s="16"/>
      <c r="I240" s="11"/>
      <c r="J240" s="254"/>
      <c r="K240" s="1602"/>
      <c r="L240" s="256"/>
      <c r="M240" s="1602"/>
      <c r="N240" s="16"/>
      <c r="O240" s="14"/>
      <c r="P240" s="14"/>
      <c r="Q240" s="11"/>
      <c r="R240" s="16" t="s">
        <v>5</v>
      </c>
      <c r="S240" s="1602" t="s">
        <v>102</v>
      </c>
      <c r="T240" s="12" t="s">
        <v>5</v>
      </c>
      <c r="U240" s="1602" t="s">
        <v>103</v>
      </c>
      <c r="V240" s="68">
        <v>0</v>
      </c>
      <c r="W240" s="66">
        <v>4</v>
      </c>
      <c r="X240" s="66">
        <v>17969.400000000001</v>
      </c>
      <c r="Y240" s="66"/>
      <c r="Z240" s="507"/>
      <c r="AA240" s="66">
        <v>0</v>
      </c>
      <c r="AB240" s="21"/>
      <c r="AC240" s="66"/>
      <c r="AD240" s="21"/>
      <c r="AE240" s="66">
        <v>4</v>
      </c>
      <c r="AF240" s="346">
        <f>240000/1000</f>
        <v>240</v>
      </c>
      <c r="AG240" s="21">
        <f>240000/1000</f>
        <v>240</v>
      </c>
      <c r="AH240" s="66">
        <v>4</v>
      </c>
      <c r="AI240" s="21"/>
      <c r="AJ240" s="66">
        <v>4</v>
      </c>
      <c r="AK240" s="21"/>
      <c r="AL240" s="66">
        <v>4</v>
      </c>
      <c r="AM240" s="21"/>
      <c r="AN240" s="22"/>
      <c r="AO240" s="22"/>
      <c r="AP240" s="14"/>
      <c r="AQ240" s="14"/>
      <c r="AR240" s="14"/>
      <c r="AS240" s="14"/>
      <c r="AT240" s="14"/>
      <c r="AU240" s="14"/>
    </row>
    <row r="241" spans="1:48" s="27" customFormat="1" ht="11.25">
      <c r="A241" s="1649"/>
      <c r="B241" s="26"/>
      <c r="C241" s="11"/>
      <c r="D241" s="254"/>
      <c r="E241" s="1602"/>
      <c r="F241" s="16"/>
      <c r="G241" s="1602"/>
      <c r="H241" s="16"/>
      <c r="I241" s="11"/>
      <c r="J241" s="254"/>
      <c r="K241" s="1602"/>
      <c r="L241" s="256"/>
      <c r="M241" s="1602"/>
      <c r="N241" s="16"/>
      <c r="O241" s="14"/>
      <c r="P241" s="14"/>
      <c r="Q241" s="11"/>
      <c r="R241" s="14"/>
      <c r="S241" s="1676"/>
      <c r="T241" s="16"/>
      <c r="U241" s="1602"/>
      <c r="V241" s="192"/>
      <c r="W241" s="193"/>
      <c r="X241" s="193">
        <v>0</v>
      </c>
      <c r="Y241" s="193"/>
      <c r="Z241" s="507"/>
      <c r="AA241" s="193"/>
      <c r="AB241" s="22"/>
      <c r="AC241" s="193"/>
      <c r="AD241" s="22"/>
      <c r="AE241" s="193"/>
      <c r="AF241" s="329"/>
      <c r="AG241" s="22"/>
      <c r="AH241" s="193"/>
      <c r="AI241" s="22"/>
      <c r="AJ241" s="193"/>
      <c r="AK241" s="22"/>
      <c r="AL241" s="193"/>
      <c r="AM241" s="22"/>
      <c r="AN241" s="22"/>
      <c r="AO241" s="22"/>
    </row>
    <row r="242" spans="1:48" s="27" customFormat="1" ht="56.25">
      <c r="A242" s="1649"/>
      <c r="B242" s="26"/>
      <c r="C242" s="11"/>
      <c r="D242" s="254"/>
      <c r="E242" s="1602"/>
      <c r="F242" s="16"/>
      <c r="G242" s="1602"/>
      <c r="H242" s="14"/>
      <c r="I242" s="11"/>
      <c r="J242" s="254"/>
      <c r="K242" s="1602"/>
      <c r="L242" s="256" t="s">
        <v>7</v>
      </c>
      <c r="M242" s="11" t="s">
        <v>186</v>
      </c>
      <c r="N242" s="16"/>
      <c r="O242" s="14"/>
      <c r="P242" s="14"/>
      <c r="Q242" s="11"/>
      <c r="R242" s="25" t="s">
        <v>7</v>
      </c>
      <c r="S242" s="14" t="s">
        <v>99</v>
      </c>
      <c r="T242" s="25" t="s">
        <v>7</v>
      </c>
      <c r="U242" s="11" t="s">
        <v>104</v>
      </c>
      <c r="V242" s="69">
        <v>3</v>
      </c>
      <c r="W242" s="62">
        <v>0</v>
      </c>
      <c r="X242" s="62">
        <v>0</v>
      </c>
      <c r="Y242" s="62"/>
      <c r="Z242" s="516"/>
      <c r="AA242" s="69">
        <v>3</v>
      </c>
      <c r="AB242" s="23"/>
      <c r="AC242" s="69"/>
      <c r="AD242" s="23"/>
      <c r="AE242" s="69">
        <v>3</v>
      </c>
      <c r="AF242" s="347">
        <f>65600000</f>
        <v>65600000</v>
      </c>
      <c r="AG242" s="23">
        <f>65600000/1000</f>
        <v>65600</v>
      </c>
      <c r="AH242" s="69">
        <v>3</v>
      </c>
      <c r="AI242" s="23"/>
      <c r="AJ242" s="69">
        <v>3</v>
      </c>
      <c r="AK242" s="23"/>
      <c r="AL242" s="69">
        <v>3</v>
      </c>
      <c r="AM242" s="23"/>
      <c r="AN242" s="24"/>
      <c r="AO242" s="24"/>
    </row>
    <row r="243" spans="1:48" s="27" customFormat="1" ht="59.25" customHeight="1">
      <c r="A243" s="1649"/>
      <c r="B243" s="26"/>
      <c r="C243" s="11"/>
      <c r="D243" s="254"/>
      <c r="E243" s="11"/>
      <c r="F243" s="26"/>
      <c r="G243" s="1602"/>
      <c r="H243" s="25"/>
      <c r="I243" s="1602"/>
      <c r="J243" s="10" t="s">
        <v>5</v>
      </c>
      <c r="K243" s="1672" t="s">
        <v>159</v>
      </c>
      <c r="L243" s="256" t="s">
        <v>24</v>
      </c>
      <c r="M243" s="11" t="s">
        <v>187</v>
      </c>
      <c r="N243" s="26"/>
      <c r="Q243" s="28"/>
      <c r="R243" s="25" t="s">
        <v>24</v>
      </c>
      <c r="S243" s="14" t="s">
        <v>100</v>
      </c>
      <c r="T243" s="25" t="s">
        <v>24</v>
      </c>
      <c r="U243" s="11" t="s">
        <v>105</v>
      </c>
      <c r="V243" s="70">
        <v>1</v>
      </c>
      <c r="W243" s="70">
        <v>1</v>
      </c>
      <c r="X243" s="70">
        <v>9620</v>
      </c>
      <c r="Y243" s="70"/>
      <c r="Z243" s="521"/>
      <c r="AA243" s="70">
        <v>0</v>
      </c>
      <c r="AB243" s="33"/>
      <c r="AC243" s="70"/>
      <c r="AD243" s="33"/>
      <c r="AE243" s="70">
        <v>1</v>
      </c>
      <c r="AF243" s="348"/>
      <c r="AG243" s="33"/>
      <c r="AH243" s="70">
        <v>1</v>
      </c>
      <c r="AI243" s="33"/>
      <c r="AJ243" s="70">
        <v>1</v>
      </c>
      <c r="AK243" s="33"/>
      <c r="AL243" s="70">
        <v>1</v>
      </c>
      <c r="AM243" s="33"/>
      <c r="AN243" s="28"/>
      <c r="AO243" s="28"/>
    </row>
    <row r="244" spans="1:48" s="27" customFormat="1" ht="33.75">
      <c r="A244" s="1649"/>
      <c r="B244" s="26"/>
      <c r="C244" s="11"/>
      <c r="D244" s="276"/>
      <c r="E244" s="11"/>
      <c r="F244" s="26"/>
      <c r="G244" s="275"/>
      <c r="H244" s="47"/>
      <c r="I244" s="1602"/>
      <c r="J244" s="276"/>
      <c r="K244" s="1672"/>
      <c r="L244" s="377" t="s">
        <v>26</v>
      </c>
      <c r="M244" s="11" t="s">
        <v>345</v>
      </c>
      <c r="N244" s="26"/>
      <c r="Q244" s="28"/>
      <c r="R244" s="26" t="s">
        <v>26</v>
      </c>
      <c r="S244" s="14" t="s">
        <v>397</v>
      </c>
      <c r="T244" s="26" t="s">
        <v>26</v>
      </c>
      <c r="U244" s="11" t="s">
        <v>434</v>
      </c>
      <c r="V244" s="70"/>
      <c r="W244" s="70"/>
      <c r="X244" s="70">
        <v>0</v>
      </c>
      <c r="Y244" s="70"/>
      <c r="Z244" s="521"/>
      <c r="AA244" s="70"/>
      <c r="AB244" s="33"/>
      <c r="AC244" s="70"/>
      <c r="AD244" s="33"/>
      <c r="AE244" s="396"/>
      <c r="AF244" s="348"/>
      <c r="AG244" s="33"/>
      <c r="AH244" s="70">
        <v>1</v>
      </c>
      <c r="AI244" s="33">
        <f>37679560/1000</f>
        <v>37679.56</v>
      </c>
      <c r="AJ244" s="70">
        <v>1</v>
      </c>
      <c r="AK244" s="33">
        <f>37679560/1000</f>
        <v>37679.56</v>
      </c>
      <c r="AL244" s="70">
        <v>1</v>
      </c>
      <c r="AM244" s="33">
        <f>37679560/1000</f>
        <v>37679.56</v>
      </c>
      <c r="AN244" s="28"/>
      <c r="AO244" s="28"/>
    </row>
    <row r="245" spans="1:48" s="27" customFormat="1" ht="22.5">
      <c r="A245" s="1649"/>
      <c r="B245" s="26"/>
      <c r="C245" s="11"/>
      <c r="D245" s="276"/>
      <c r="E245" s="11"/>
      <c r="F245" s="26"/>
      <c r="G245" s="275"/>
      <c r="H245" s="47"/>
      <c r="I245" s="1602"/>
      <c r="J245" s="276"/>
      <c r="K245" s="1672"/>
      <c r="L245" s="277"/>
      <c r="M245" s="11"/>
      <c r="N245" s="26"/>
      <c r="Q245" s="28"/>
      <c r="R245" s="26" t="s">
        <v>35</v>
      </c>
      <c r="S245" s="14" t="s">
        <v>398</v>
      </c>
      <c r="T245" s="26" t="s">
        <v>35</v>
      </c>
      <c r="U245" s="11" t="s">
        <v>436</v>
      </c>
      <c r="V245" s="70"/>
      <c r="W245" s="70"/>
      <c r="X245" s="70">
        <v>0</v>
      </c>
      <c r="Y245" s="70"/>
      <c r="Z245" s="521"/>
      <c r="AA245" s="70"/>
      <c r="AB245" s="33"/>
      <c r="AC245" s="70"/>
      <c r="AD245" s="33"/>
      <c r="AE245" s="396"/>
      <c r="AF245" s="348"/>
      <c r="AG245" s="33"/>
      <c r="AH245" s="70">
        <v>1</v>
      </c>
      <c r="AI245" s="33">
        <f>9600000/1000</f>
        <v>9600</v>
      </c>
      <c r="AJ245" s="70">
        <v>1</v>
      </c>
      <c r="AK245" s="33">
        <f>9600000/1000</f>
        <v>9600</v>
      </c>
      <c r="AL245" s="70">
        <v>1</v>
      </c>
      <c r="AM245" s="33">
        <f>9600000/1000</f>
        <v>9600</v>
      </c>
      <c r="AN245" s="28"/>
      <c r="AO245" s="28"/>
    </row>
    <row r="246" spans="1:48" s="14" customFormat="1" ht="22.5">
      <c r="A246" s="1649"/>
      <c r="B246" s="12"/>
      <c r="C246" s="11"/>
      <c r="D246" s="276"/>
      <c r="E246" s="11"/>
      <c r="F246" s="12"/>
      <c r="G246" s="134"/>
      <c r="H246" s="15"/>
      <c r="I246" s="1602"/>
      <c r="J246" s="10"/>
      <c r="K246" s="1672"/>
      <c r="L246" s="9"/>
      <c r="M246" s="11"/>
      <c r="N246" s="16"/>
      <c r="Q246" s="11"/>
      <c r="R246" s="16" t="s">
        <v>36</v>
      </c>
      <c r="S246" s="11" t="s">
        <v>399</v>
      </c>
      <c r="T246" s="16" t="s">
        <v>36</v>
      </c>
      <c r="U246" s="1602" t="s">
        <v>103</v>
      </c>
      <c r="V246" s="63"/>
      <c r="W246" s="63"/>
      <c r="X246" s="63">
        <v>0</v>
      </c>
      <c r="Y246" s="63"/>
      <c r="Z246" s="505"/>
      <c r="AA246" s="63"/>
      <c r="AB246" s="19"/>
      <c r="AC246" s="63"/>
      <c r="AD246" s="19"/>
      <c r="AE246" s="445"/>
      <c r="AF246" s="339"/>
      <c r="AG246" s="19"/>
      <c r="AH246" s="63">
        <v>3</v>
      </c>
      <c r="AI246" s="19">
        <f>310170000/1000</f>
        <v>310170</v>
      </c>
      <c r="AJ246" s="63">
        <v>3</v>
      </c>
      <c r="AK246" s="19">
        <f>310170000/1000</f>
        <v>310170</v>
      </c>
      <c r="AL246" s="63">
        <v>3</v>
      </c>
      <c r="AM246" s="19">
        <f>310170000/1000</f>
        <v>310170</v>
      </c>
      <c r="AN246" s="11"/>
      <c r="AO246" s="11"/>
    </row>
    <row r="247" spans="1:48" s="274" customFormat="1" ht="16.5" customHeight="1" thickBot="1">
      <c r="A247" s="1649"/>
      <c r="B247" s="273"/>
      <c r="C247" s="11"/>
      <c r="D247" s="254"/>
      <c r="E247" s="11"/>
      <c r="F247" s="26"/>
      <c r="G247" s="11"/>
      <c r="H247" s="26"/>
      <c r="I247" s="1602"/>
      <c r="K247" s="1672"/>
      <c r="L247" s="256"/>
      <c r="M247" s="11"/>
      <c r="N247" s="26"/>
      <c r="O247" s="27"/>
      <c r="P247" s="27"/>
      <c r="Q247" s="28"/>
      <c r="R247" s="26"/>
      <c r="S247" s="27"/>
      <c r="T247" s="26"/>
      <c r="U247" s="1602"/>
      <c r="V247" s="115"/>
      <c r="W247" s="67"/>
      <c r="X247" s="67">
        <v>0</v>
      </c>
      <c r="Y247" s="67"/>
      <c r="Z247" s="516"/>
      <c r="AA247" s="67"/>
      <c r="AB247" s="24"/>
      <c r="AC247" s="67"/>
      <c r="AD247" s="24"/>
      <c r="AE247" s="3"/>
      <c r="AF247" s="349"/>
      <c r="AG247" s="24"/>
      <c r="AH247" s="3"/>
      <c r="AI247" s="24"/>
      <c r="AJ247" s="3"/>
      <c r="AK247" s="24"/>
      <c r="AL247" s="3"/>
      <c r="AM247" s="24"/>
      <c r="AN247" s="24"/>
      <c r="AO247" s="24"/>
      <c r="AP247" s="27"/>
      <c r="AQ247" s="27"/>
      <c r="AR247" s="27"/>
      <c r="AS247" s="27"/>
      <c r="AT247" s="27"/>
      <c r="AU247" s="27"/>
      <c r="AV247" s="27"/>
    </row>
    <row r="248" spans="1:48" s="592" customFormat="1" ht="4.5" customHeight="1" thickBot="1">
      <c r="A248" s="1649"/>
      <c r="B248" s="583"/>
      <c r="C248" s="568"/>
      <c r="D248" s="552"/>
      <c r="E248" s="568"/>
      <c r="F248" s="569"/>
      <c r="G248" s="568"/>
      <c r="H248" s="570"/>
      <c r="I248" s="553"/>
      <c r="J248" s="584"/>
      <c r="K248" s="568"/>
      <c r="L248" s="554"/>
      <c r="M248" s="572"/>
      <c r="N248" s="569"/>
      <c r="O248" s="570"/>
      <c r="P248" s="570"/>
      <c r="Q248" s="571"/>
      <c r="R248" s="569"/>
      <c r="S248" s="570"/>
      <c r="T248" s="569"/>
      <c r="U248" s="553"/>
      <c r="V248" s="585"/>
      <c r="W248" s="586"/>
      <c r="X248" s="587"/>
      <c r="Y248" s="587"/>
      <c r="Z248" s="588"/>
      <c r="AA248" s="587"/>
      <c r="AB248" s="569"/>
      <c r="AC248" s="587"/>
      <c r="AD248" s="569"/>
      <c r="AE248" s="550"/>
      <c r="AF248" s="589"/>
      <c r="AG248" s="569"/>
      <c r="AH248" s="550"/>
      <c r="AI248" s="569"/>
      <c r="AJ248" s="590"/>
      <c r="AK248" s="569"/>
      <c r="AL248" s="590"/>
      <c r="AM248" s="569"/>
      <c r="AN248" s="591"/>
      <c r="AO248" s="571"/>
      <c r="AP248" s="570"/>
      <c r="AQ248" s="570"/>
      <c r="AR248" s="570"/>
      <c r="AS248" s="570"/>
      <c r="AT248" s="570"/>
      <c r="AU248" s="570"/>
      <c r="AV248" s="570"/>
    </row>
    <row r="249" spans="1:48" s="27" customFormat="1" ht="22.5">
      <c r="A249" s="1649"/>
      <c r="B249" s="26"/>
      <c r="C249" s="11"/>
      <c r="D249" s="254"/>
      <c r="E249" s="11"/>
      <c r="F249" s="26"/>
      <c r="G249" s="1636" t="s">
        <v>335</v>
      </c>
      <c r="H249" s="27" t="s">
        <v>5</v>
      </c>
      <c r="I249" s="11" t="s">
        <v>452</v>
      </c>
      <c r="J249" s="254"/>
      <c r="K249" s="11"/>
      <c r="N249" s="26"/>
      <c r="Q249" s="28"/>
      <c r="R249" s="1608" t="s">
        <v>106</v>
      </c>
      <c r="S249" s="1609"/>
      <c r="T249" s="25" t="s">
        <v>6</v>
      </c>
      <c r="U249" s="75" t="s">
        <v>310</v>
      </c>
      <c r="V249" s="76">
        <v>685</v>
      </c>
      <c r="W249" s="77">
        <v>685</v>
      </c>
      <c r="X249" s="78">
        <v>0</v>
      </c>
      <c r="Y249" s="78"/>
      <c r="Z249" s="517">
        <f>SUM(Z252:Z260)</f>
        <v>0</v>
      </c>
      <c r="AA249" s="78">
        <v>690</v>
      </c>
      <c r="AB249" s="79">
        <v>416795.64</v>
      </c>
      <c r="AC249" s="78"/>
      <c r="AD249" s="79">
        <f>SUM(AD252:AD260)</f>
        <v>416825.64</v>
      </c>
      <c r="AE249" s="78">
        <v>3</v>
      </c>
      <c r="AF249" s="350">
        <f>SUM(AF252:AF264)</f>
        <v>577424</v>
      </c>
      <c r="AG249" s="79">
        <f>SUM(AG252:AG260)</f>
        <v>520516</v>
      </c>
      <c r="AH249" s="78">
        <v>3</v>
      </c>
      <c r="AI249" s="79">
        <f>SUM(AI252:AI260)</f>
        <v>295000</v>
      </c>
      <c r="AJ249" s="77">
        <v>3</v>
      </c>
      <c r="AK249" s="79">
        <f>SUM(AK252:AK260)</f>
        <v>310000</v>
      </c>
      <c r="AL249" s="77">
        <v>3</v>
      </c>
      <c r="AM249" s="79">
        <f>SUM(AM252:AM260)</f>
        <v>310000</v>
      </c>
      <c r="AN249" s="24"/>
      <c r="AO249" s="28"/>
      <c r="AV249" s="274"/>
    </row>
    <row r="250" spans="1:48" s="27" customFormat="1" ht="11.25">
      <c r="A250" s="1649"/>
      <c r="B250" s="26"/>
      <c r="C250" s="11"/>
      <c r="D250" s="254"/>
      <c r="E250" s="11"/>
      <c r="F250" s="26"/>
      <c r="G250" s="1636"/>
      <c r="I250" s="28"/>
      <c r="J250" s="254"/>
      <c r="K250" s="11"/>
      <c r="N250" s="26"/>
      <c r="Q250" s="28"/>
      <c r="R250" s="1608"/>
      <c r="S250" s="1609"/>
      <c r="T250" s="252"/>
      <c r="U250" s="253"/>
      <c r="V250" s="80"/>
      <c r="W250" s="77"/>
      <c r="X250" s="80">
        <v>0</v>
      </c>
      <c r="Y250" s="76"/>
      <c r="Z250" s="518"/>
      <c r="AA250" s="78"/>
      <c r="AB250" s="32"/>
      <c r="AC250" s="78"/>
      <c r="AD250" s="32"/>
      <c r="AE250" s="43"/>
      <c r="AF250" s="351"/>
      <c r="AG250" s="32"/>
      <c r="AH250" s="43"/>
      <c r="AI250" s="32"/>
      <c r="AJ250" s="44"/>
      <c r="AK250" s="32"/>
      <c r="AL250" s="44"/>
      <c r="AM250" s="32"/>
      <c r="AN250" s="24"/>
      <c r="AO250" s="24"/>
    </row>
    <row r="251" spans="1:48" s="27" customFormat="1" ht="11.25">
      <c r="A251" s="1649"/>
      <c r="B251" s="26"/>
      <c r="C251" s="11"/>
      <c r="D251" s="254"/>
      <c r="E251" s="11"/>
      <c r="F251" s="26"/>
      <c r="G251" s="1636"/>
      <c r="H251" s="26"/>
      <c r="I251" s="11"/>
      <c r="J251" s="254"/>
      <c r="K251" s="11"/>
      <c r="L251" s="256"/>
      <c r="M251" s="11"/>
      <c r="N251" s="26"/>
      <c r="Q251" s="28"/>
      <c r="R251" s="26" t="s">
        <v>21</v>
      </c>
      <c r="T251" s="26"/>
      <c r="U251" s="28"/>
      <c r="V251" s="70"/>
      <c r="W251" s="62"/>
      <c r="X251" s="70">
        <v>0</v>
      </c>
      <c r="Y251" s="69"/>
      <c r="Z251" s="519"/>
      <c r="AA251" s="118"/>
      <c r="AB251" s="117"/>
      <c r="AC251" s="118"/>
      <c r="AD251" s="117"/>
      <c r="AE251" s="119"/>
      <c r="AF251" s="352"/>
      <c r="AG251" s="117"/>
      <c r="AH251" s="119"/>
      <c r="AI251" s="117"/>
      <c r="AJ251" s="5"/>
      <c r="AK251" s="117"/>
      <c r="AL251" s="5"/>
      <c r="AM251" s="117"/>
      <c r="AN251" s="24"/>
      <c r="AO251" s="28"/>
      <c r="AP251" s="274"/>
      <c r="AQ251" s="274"/>
      <c r="AR251" s="274"/>
      <c r="AS251" s="274"/>
      <c r="AT251" s="274"/>
      <c r="AU251" s="274"/>
    </row>
    <row r="252" spans="1:48" s="27" customFormat="1" ht="78.75">
      <c r="A252" s="1649"/>
      <c r="B252" s="26"/>
      <c r="C252" s="11"/>
      <c r="D252" s="254"/>
      <c r="E252" s="11"/>
      <c r="F252" s="26"/>
      <c r="G252" s="1636"/>
      <c r="I252" s="28"/>
      <c r="J252" s="254"/>
      <c r="K252" s="11"/>
      <c r="N252" s="26"/>
      <c r="Q252" s="28"/>
      <c r="R252" s="25" t="s">
        <v>6</v>
      </c>
      <c r="S252" s="14" t="s">
        <v>107</v>
      </c>
      <c r="T252" s="25" t="s">
        <v>6</v>
      </c>
      <c r="U252" s="11" t="s">
        <v>115</v>
      </c>
      <c r="V252" s="70">
        <v>1</v>
      </c>
      <c r="W252" s="62">
        <v>4</v>
      </c>
      <c r="X252" s="70">
        <v>36434</v>
      </c>
      <c r="Y252" s="70"/>
      <c r="Z252" s="528"/>
      <c r="AA252" s="62">
        <v>3</v>
      </c>
      <c r="AB252" s="121">
        <f>V252*1.15</f>
        <v>1.1499999999999999</v>
      </c>
      <c r="AC252" s="70"/>
      <c r="AD252" s="121">
        <v>25460</v>
      </c>
      <c r="AE252" s="62">
        <v>4</v>
      </c>
      <c r="AF252" s="353">
        <f>126657000/1000</f>
        <v>126657</v>
      </c>
      <c r="AG252" s="121">
        <f>126657000/1000</f>
        <v>126657</v>
      </c>
      <c r="AH252" s="62">
        <v>4</v>
      </c>
      <c r="AI252" s="121">
        <f>120000000/1000</f>
        <v>120000</v>
      </c>
      <c r="AJ252" s="62">
        <v>4</v>
      </c>
      <c r="AK252" s="121">
        <f>120000000/1000</f>
        <v>120000</v>
      </c>
      <c r="AL252" s="62">
        <v>4</v>
      </c>
      <c r="AM252" s="458">
        <f>120000000/1000</f>
        <v>120000</v>
      </c>
      <c r="AN252" s="24"/>
      <c r="AO252" s="28"/>
    </row>
    <row r="253" spans="1:48" s="27" customFormat="1" ht="33.75">
      <c r="A253" s="1649"/>
      <c r="B253" s="26"/>
      <c r="C253" s="11"/>
      <c r="D253" s="254"/>
      <c r="E253" s="11"/>
      <c r="F253" s="26"/>
      <c r="G253" s="11"/>
      <c r="I253" s="28"/>
      <c r="J253" s="10" t="s">
        <v>7</v>
      </c>
      <c r="K253" s="1602" t="s">
        <v>182</v>
      </c>
      <c r="L253" s="256"/>
      <c r="M253" s="11"/>
      <c r="N253" s="26"/>
      <c r="Q253" s="28"/>
      <c r="R253" s="25" t="s">
        <v>5</v>
      </c>
      <c r="S253" s="14" t="s">
        <v>108</v>
      </c>
      <c r="T253" s="25" t="s">
        <v>5</v>
      </c>
      <c r="U253" s="11" t="s">
        <v>116</v>
      </c>
      <c r="V253" s="70">
        <v>0</v>
      </c>
      <c r="W253" s="62">
        <v>0</v>
      </c>
      <c r="X253" s="70">
        <v>0</v>
      </c>
      <c r="Y253" s="69"/>
      <c r="Z253" s="533"/>
      <c r="AA253" s="118">
        <v>1</v>
      </c>
      <c r="AB253" s="123"/>
      <c r="AC253" s="118"/>
      <c r="AD253" s="123"/>
      <c r="AE253" s="122">
        <v>0</v>
      </c>
      <c r="AF253" s="354">
        <v>0</v>
      </c>
      <c r="AG253" s="123">
        <v>0</v>
      </c>
      <c r="AH253" s="118">
        <v>1</v>
      </c>
      <c r="AI253" s="123"/>
      <c r="AJ253" s="124">
        <v>0</v>
      </c>
      <c r="AK253" s="123"/>
      <c r="AL253" s="124">
        <v>0</v>
      </c>
      <c r="AM253" s="123"/>
      <c r="AN253" s="24"/>
      <c r="AO253" s="28"/>
    </row>
    <row r="254" spans="1:48" s="27" customFormat="1" ht="33.75">
      <c r="A254" s="1649"/>
      <c r="B254" s="26"/>
      <c r="C254" s="11"/>
      <c r="D254" s="254"/>
      <c r="E254" s="11"/>
      <c r="F254" s="26"/>
      <c r="G254" s="11"/>
      <c r="H254" s="26"/>
      <c r="I254" s="11"/>
      <c r="J254" s="254"/>
      <c r="K254" s="1602"/>
      <c r="N254" s="26"/>
      <c r="Q254" s="28"/>
      <c r="R254" s="25" t="s">
        <v>7</v>
      </c>
      <c r="S254" s="11" t="s">
        <v>109</v>
      </c>
      <c r="T254" s="25" t="s">
        <v>7</v>
      </c>
      <c r="U254" s="11" t="s">
        <v>117</v>
      </c>
      <c r="V254" s="118">
        <v>1</v>
      </c>
      <c r="W254" s="62">
        <v>2</v>
      </c>
      <c r="X254" s="70">
        <v>62305</v>
      </c>
      <c r="Y254" s="69"/>
      <c r="Z254" s="533"/>
      <c r="AA254" s="62">
        <v>2</v>
      </c>
      <c r="AB254" s="297"/>
      <c r="AC254" s="62"/>
      <c r="AD254" s="297">
        <v>165669</v>
      </c>
      <c r="AE254" s="62">
        <v>2</v>
      </c>
      <c r="AF254" s="355">
        <f>96095500/1000</f>
        <v>96095.5</v>
      </c>
      <c r="AG254" s="297">
        <f>96095500/1000</f>
        <v>96095.5</v>
      </c>
      <c r="AH254" s="62">
        <v>2</v>
      </c>
      <c r="AI254" s="297">
        <f>120000000/1000</f>
        <v>120000</v>
      </c>
      <c r="AJ254" s="62">
        <v>2</v>
      </c>
      <c r="AK254" s="297">
        <f>120000000/1000</f>
        <v>120000</v>
      </c>
      <c r="AL254" s="62">
        <v>2</v>
      </c>
      <c r="AM254" s="123">
        <f>120000000/1000</f>
        <v>120000</v>
      </c>
      <c r="AN254" s="24"/>
      <c r="AO254" s="28"/>
    </row>
    <row r="255" spans="1:48" s="27" customFormat="1" ht="33.75">
      <c r="A255" s="1649"/>
      <c r="B255" s="26"/>
      <c r="C255" s="11"/>
      <c r="D255" s="254"/>
      <c r="E255" s="11"/>
      <c r="F255" s="26"/>
      <c r="G255" s="11"/>
      <c r="H255" s="25"/>
      <c r="I255" s="1602"/>
      <c r="J255" s="254"/>
      <c r="K255" s="1602"/>
      <c r="L255" s="9"/>
      <c r="M255" s="11"/>
      <c r="N255" s="26"/>
      <c r="Q255" s="28"/>
      <c r="R255" s="25" t="s">
        <v>24</v>
      </c>
      <c r="S255" s="11" t="s">
        <v>110</v>
      </c>
      <c r="T255" s="25" t="s">
        <v>24</v>
      </c>
      <c r="U255" s="11" t="s">
        <v>118</v>
      </c>
      <c r="V255" s="62">
        <v>0</v>
      </c>
      <c r="W255" s="62">
        <v>0</v>
      </c>
      <c r="X255" s="70">
        <v>0</v>
      </c>
      <c r="Y255" s="69"/>
      <c r="Z255" s="533"/>
      <c r="AA255" s="118">
        <v>2</v>
      </c>
      <c r="AB255" s="123"/>
      <c r="AC255" s="118"/>
      <c r="AD255" s="123">
        <v>28000</v>
      </c>
      <c r="AE255" s="62">
        <v>2</v>
      </c>
      <c r="AF255" s="354"/>
      <c r="AG255" s="123"/>
      <c r="AH255" s="118">
        <v>1</v>
      </c>
      <c r="AI255" s="123"/>
      <c r="AJ255" s="62">
        <v>2</v>
      </c>
      <c r="AK255" s="123"/>
      <c r="AL255" s="62">
        <v>2</v>
      </c>
      <c r="AM255" s="123"/>
      <c r="AN255" s="24"/>
      <c r="AO255" s="28"/>
    </row>
    <row r="256" spans="1:48" s="27" customFormat="1" ht="22.5">
      <c r="A256" s="1649"/>
      <c r="B256" s="26"/>
      <c r="C256" s="11"/>
      <c r="D256" s="254"/>
      <c r="E256" s="11"/>
      <c r="F256" s="26"/>
      <c r="G256" s="11"/>
      <c r="I256" s="1602"/>
      <c r="J256" s="254"/>
      <c r="K256" s="1602"/>
      <c r="L256" s="256"/>
      <c r="M256" s="11"/>
      <c r="N256" s="26"/>
      <c r="Q256" s="28"/>
      <c r="R256" s="25" t="s">
        <v>26</v>
      </c>
      <c r="S256" s="28" t="s">
        <v>111</v>
      </c>
      <c r="T256" s="25" t="s">
        <v>26</v>
      </c>
      <c r="U256" s="11" t="s">
        <v>119</v>
      </c>
      <c r="V256" s="118">
        <v>1</v>
      </c>
      <c r="W256" s="62">
        <v>0</v>
      </c>
      <c r="X256" s="62">
        <v>0</v>
      </c>
      <c r="Y256" s="69"/>
      <c r="Z256" s="533"/>
      <c r="AA256" s="118">
        <v>1</v>
      </c>
      <c r="AB256" s="123"/>
      <c r="AC256" s="118"/>
      <c r="AD256" s="123">
        <v>33780</v>
      </c>
      <c r="AE256" s="118">
        <v>1</v>
      </c>
      <c r="AF256" s="354"/>
      <c r="AG256" s="123"/>
      <c r="AH256" s="122">
        <v>0</v>
      </c>
      <c r="AI256" s="123">
        <v>55000</v>
      </c>
      <c r="AJ256" s="124">
        <v>0</v>
      </c>
      <c r="AK256" s="123">
        <f>70000000/1000</f>
        <v>70000</v>
      </c>
      <c r="AL256" s="124">
        <v>0</v>
      </c>
      <c r="AM256" s="123">
        <f>70000000/1000</f>
        <v>70000</v>
      </c>
      <c r="AN256" s="24"/>
      <c r="AO256" s="28"/>
    </row>
    <row r="257" spans="1:48" s="274" customFormat="1" ht="45">
      <c r="A257" s="1649"/>
      <c r="B257" s="273"/>
      <c r="C257" s="11"/>
      <c r="D257" s="254"/>
      <c r="E257" s="11"/>
      <c r="F257" s="26"/>
      <c r="G257" s="11"/>
      <c r="H257" s="27"/>
      <c r="I257" s="251"/>
      <c r="J257" s="254"/>
      <c r="K257" s="1602"/>
      <c r="L257" s="256"/>
      <c r="M257" s="11"/>
      <c r="N257" s="26"/>
      <c r="O257" s="27"/>
      <c r="P257" s="27"/>
      <c r="Q257" s="28"/>
      <c r="R257" s="25" t="s">
        <v>35</v>
      </c>
      <c r="S257" s="11" t="s">
        <v>112</v>
      </c>
      <c r="T257" s="25" t="s">
        <v>35</v>
      </c>
      <c r="U257" s="11" t="s">
        <v>120</v>
      </c>
      <c r="V257" s="118">
        <v>1</v>
      </c>
      <c r="W257" s="118">
        <v>1</v>
      </c>
      <c r="X257" s="62">
        <v>2940</v>
      </c>
      <c r="Y257" s="69"/>
      <c r="Z257" s="519"/>
      <c r="AA257" s="118">
        <v>12</v>
      </c>
      <c r="AB257" s="117"/>
      <c r="AC257" s="118"/>
      <c r="AD257" s="117">
        <v>14400</v>
      </c>
      <c r="AE257" s="118">
        <v>1</v>
      </c>
      <c r="AF257" s="352"/>
      <c r="AG257" s="117"/>
      <c r="AH257" s="118">
        <v>1</v>
      </c>
      <c r="AI257" s="117"/>
      <c r="AJ257" s="118">
        <v>1</v>
      </c>
      <c r="AK257" s="117"/>
      <c r="AL257" s="118">
        <v>1</v>
      </c>
      <c r="AM257" s="117"/>
      <c r="AN257" s="24"/>
      <c r="AO257" s="28"/>
      <c r="AP257" s="27"/>
      <c r="AQ257" s="27"/>
      <c r="AR257" s="27"/>
      <c r="AS257" s="27"/>
      <c r="AT257" s="27"/>
      <c r="AU257" s="27"/>
      <c r="AV257" s="27"/>
    </row>
    <row r="258" spans="1:48" s="27" customFormat="1" ht="22.5">
      <c r="A258" s="1649"/>
      <c r="B258" s="26"/>
      <c r="C258" s="11"/>
      <c r="D258" s="254"/>
      <c r="E258" s="11"/>
      <c r="F258" s="26"/>
      <c r="G258" s="11"/>
      <c r="I258" s="251"/>
      <c r="J258" s="254"/>
      <c r="K258" s="11"/>
      <c r="N258" s="26"/>
      <c r="Q258" s="28"/>
      <c r="R258" s="25" t="s">
        <v>36</v>
      </c>
      <c r="S258" s="11" t="s">
        <v>113</v>
      </c>
      <c r="T258" s="25" t="s">
        <v>36</v>
      </c>
      <c r="U258" s="11" t="s">
        <v>233</v>
      </c>
      <c r="V258" s="62">
        <v>0</v>
      </c>
      <c r="W258" s="118">
        <v>1</v>
      </c>
      <c r="X258" s="62">
        <v>88942</v>
      </c>
      <c r="Y258" s="69"/>
      <c r="Z258" s="519"/>
      <c r="AA258" s="118">
        <v>0</v>
      </c>
      <c r="AB258" s="117"/>
      <c r="AC258" s="118"/>
      <c r="AD258" s="117"/>
      <c r="AE258" s="118">
        <v>1</v>
      </c>
      <c r="AF258" s="352">
        <f>297763500/1000</f>
        <v>297763.5</v>
      </c>
      <c r="AG258" s="117">
        <f>297763500/1000</f>
        <v>297763.5</v>
      </c>
      <c r="AH258" s="118">
        <v>1</v>
      </c>
      <c r="AI258" s="117"/>
      <c r="AJ258" s="118">
        <v>1</v>
      </c>
      <c r="AK258" s="117"/>
      <c r="AL258" s="118">
        <v>1</v>
      </c>
      <c r="AM258" s="117"/>
      <c r="AN258" s="24"/>
      <c r="AO258" s="28"/>
      <c r="AV258" s="274"/>
    </row>
    <row r="259" spans="1:48" s="27" customFormat="1" ht="22.5">
      <c r="A259" s="1649"/>
      <c r="B259" s="26"/>
      <c r="C259" s="11"/>
      <c r="D259" s="254"/>
      <c r="E259" s="11"/>
      <c r="F259" s="26"/>
      <c r="G259" s="11"/>
      <c r="I259" s="251"/>
      <c r="J259" s="254"/>
      <c r="K259" s="11"/>
      <c r="L259" s="256"/>
      <c r="M259" s="11"/>
      <c r="N259" s="26"/>
      <c r="Q259" s="28"/>
      <c r="R259" s="25" t="s">
        <v>37</v>
      </c>
      <c r="S259" s="11" t="s">
        <v>114</v>
      </c>
      <c r="T259" s="25" t="s">
        <v>37</v>
      </c>
      <c r="U259" s="11" t="s">
        <v>248</v>
      </c>
      <c r="V259" s="62"/>
      <c r="W259" s="69">
        <v>12</v>
      </c>
      <c r="X259" s="62">
        <v>109466.58</v>
      </c>
      <c r="Y259" s="69"/>
      <c r="Z259" s="516"/>
      <c r="AA259" s="69">
        <v>12</v>
      </c>
      <c r="AB259" s="23"/>
      <c r="AC259" s="69"/>
      <c r="AD259" s="23">
        <v>149516.64000000001</v>
      </c>
      <c r="AE259" s="69">
        <v>12</v>
      </c>
      <c r="AF259" s="347"/>
      <c r="AG259" s="23"/>
      <c r="AH259" s="69">
        <v>12</v>
      </c>
      <c r="AI259" s="23"/>
      <c r="AJ259" s="69">
        <v>12</v>
      </c>
      <c r="AK259" s="23"/>
      <c r="AL259" s="69">
        <v>12</v>
      </c>
      <c r="AM259" s="117"/>
      <c r="AN259" s="24"/>
      <c r="AO259" s="28"/>
    </row>
    <row r="260" spans="1:48" s="27" customFormat="1" ht="33.75">
      <c r="A260" s="1649"/>
      <c r="B260" s="26"/>
      <c r="C260" s="11"/>
      <c r="D260" s="254"/>
      <c r="E260" s="11"/>
      <c r="F260" s="26"/>
      <c r="G260" s="11"/>
      <c r="I260" s="251"/>
      <c r="J260" s="254"/>
      <c r="K260" s="11"/>
      <c r="L260" s="256"/>
      <c r="M260" s="11"/>
      <c r="N260" s="26"/>
      <c r="Q260" s="28"/>
      <c r="R260" s="25" t="s">
        <v>38</v>
      </c>
      <c r="S260" s="11" t="s">
        <v>213</v>
      </c>
      <c r="T260" s="25" t="s">
        <v>38</v>
      </c>
      <c r="U260" s="11" t="s">
        <v>249</v>
      </c>
      <c r="V260" s="62">
        <v>0</v>
      </c>
      <c r="W260" s="62">
        <v>0</v>
      </c>
      <c r="X260" s="62">
        <v>0</v>
      </c>
      <c r="Y260" s="70"/>
      <c r="Z260" s="516"/>
      <c r="AA260" s="62">
        <v>4</v>
      </c>
      <c r="AB260" s="23"/>
      <c r="AC260" s="62"/>
      <c r="AD260" s="23"/>
      <c r="AE260" s="62">
        <v>4</v>
      </c>
      <c r="AF260" s="347"/>
      <c r="AG260" s="23"/>
      <c r="AH260" s="62">
        <v>4</v>
      </c>
      <c r="AI260" s="23"/>
      <c r="AJ260" s="62">
        <v>4</v>
      </c>
      <c r="AK260" s="23"/>
      <c r="AL260" s="62">
        <v>4</v>
      </c>
      <c r="AM260" s="117"/>
      <c r="AN260" s="24"/>
      <c r="AO260" s="24"/>
      <c r="AP260" s="274"/>
      <c r="AQ260" s="274"/>
      <c r="AR260" s="274"/>
      <c r="AS260" s="274"/>
      <c r="AT260" s="274"/>
      <c r="AU260" s="274"/>
    </row>
    <row r="261" spans="1:48" s="27" customFormat="1" ht="22.5">
      <c r="A261" s="1649"/>
      <c r="B261" s="26"/>
      <c r="C261" s="11"/>
      <c r="D261" s="254"/>
      <c r="E261" s="11"/>
      <c r="F261" s="26"/>
      <c r="G261" s="11"/>
      <c r="I261" s="251"/>
      <c r="J261" s="254"/>
      <c r="K261" s="11"/>
      <c r="L261" s="256"/>
      <c r="M261" s="11"/>
      <c r="N261" s="26"/>
      <c r="Q261" s="28"/>
      <c r="R261" s="26" t="s">
        <v>329</v>
      </c>
      <c r="S261" s="11" t="s">
        <v>287</v>
      </c>
      <c r="T261" s="25"/>
      <c r="U261" s="11" t="s">
        <v>288</v>
      </c>
      <c r="V261" s="62"/>
      <c r="W261" s="62"/>
      <c r="X261" s="62">
        <v>0</v>
      </c>
      <c r="Y261" s="70"/>
      <c r="Z261" s="516"/>
      <c r="AA261" s="70"/>
      <c r="AB261" s="23"/>
      <c r="AC261" s="70"/>
      <c r="AD261" s="23"/>
      <c r="AE261" s="396"/>
      <c r="AF261" s="347"/>
      <c r="AG261" s="23"/>
      <c r="AH261" s="70"/>
      <c r="AI261" s="23"/>
      <c r="AJ261" s="70"/>
      <c r="AK261" s="23"/>
      <c r="AL261" s="70"/>
      <c r="AM261" s="117"/>
      <c r="AN261" s="24"/>
      <c r="AO261" s="28"/>
    </row>
    <row r="262" spans="1:48" s="27" customFormat="1" ht="22.5">
      <c r="A262" s="1649"/>
      <c r="B262" s="26"/>
      <c r="C262" s="11"/>
      <c r="D262" s="375"/>
      <c r="E262" s="11"/>
      <c r="F262" s="26"/>
      <c r="G262" s="11"/>
      <c r="I262" s="369"/>
      <c r="J262" s="375"/>
      <c r="K262" s="11"/>
      <c r="L262" s="377"/>
      <c r="M262" s="11"/>
      <c r="N262" s="26"/>
      <c r="Q262" s="28"/>
      <c r="R262" s="26" t="s">
        <v>55</v>
      </c>
      <c r="S262" s="11" t="s">
        <v>370</v>
      </c>
      <c r="T262" s="25"/>
      <c r="U262" s="11" t="s">
        <v>463</v>
      </c>
      <c r="V262" s="62"/>
      <c r="W262" s="62"/>
      <c r="X262" s="62">
        <v>0</v>
      </c>
      <c r="Y262" s="62"/>
      <c r="Z262" s="516"/>
      <c r="AA262" s="70"/>
      <c r="AB262" s="457"/>
      <c r="AC262" s="70"/>
      <c r="AD262" s="457"/>
      <c r="AE262" s="396"/>
      <c r="AF262" s="457"/>
      <c r="AG262" s="23"/>
      <c r="AH262" s="302">
        <v>1</v>
      </c>
      <c r="AI262" s="457">
        <v>15000</v>
      </c>
      <c r="AJ262" s="302">
        <v>1</v>
      </c>
      <c r="AK262" s="457"/>
      <c r="AL262" s="302">
        <v>1</v>
      </c>
      <c r="AM262" s="459"/>
      <c r="AN262" s="461"/>
      <c r="AO262" s="456"/>
    </row>
    <row r="263" spans="1:48" s="27" customFormat="1" ht="22.5">
      <c r="A263" s="1649"/>
      <c r="B263" s="26"/>
      <c r="C263" s="11"/>
      <c r="D263" s="375"/>
      <c r="E263" s="11"/>
      <c r="F263" s="26"/>
      <c r="G263" s="11"/>
      <c r="I263" s="369"/>
      <c r="J263" s="375"/>
      <c r="K263" s="11"/>
      <c r="L263" s="377"/>
      <c r="M263" s="11"/>
      <c r="N263" s="26"/>
      <c r="Q263" s="28"/>
      <c r="R263" s="26" t="s">
        <v>360</v>
      </c>
      <c r="S263" s="11" t="s">
        <v>400</v>
      </c>
      <c r="T263" s="25"/>
      <c r="U263" s="11" t="s">
        <v>462</v>
      </c>
      <c r="V263" s="62"/>
      <c r="W263" s="62"/>
      <c r="X263" s="62">
        <v>88942</v>
      </c>
      <c r="Y263" s="62"/>
      <c r="Z263" s="516"/>
      <c r="AA263" s="70"/>
      <c r="AB263" s="457"/>
      <c r="AC263" s="70"/>
      <c r="AD263" s="457"/>
      <c r="AE263" s="396"/>
      <c r="AF263" s="457">
        <f>56908000/1000</f>
        <v>56908</v>
      </c>
      <c r="AG263" s="23">
        <f>56908000/1000</f>
        <v>56908</v>
      </c>
      <c r="AH263" s="302"/>
      <c r="AI263" s="457"/>
      <c r="AJ263" s="302"/>
      <c r="AK263" s="457"/>
      <c r="AL263" s="302"/>
      <c r="AM263" s="459"/>
      <c r="AN263" s="461"/>
      <c r="AO263" s="456"/>
    </row>
    <row r="264" spans="1:48" s="27" customFormat="1" ht="11.25">
      <c r="A264" s="1649"/>
      <c r="B264" s="26"/>
      <c r="C264" s="11"/>
      <c r="D264" s="375"/>
      <c r="E264" s="11"/>
      <c r="F264" s="26"/>
      <c r="G264" s="11"/>
      <c r="I264" s="369"/>
      <c r="J264" s="375"/>
      <c r="K264" s="11"/>
      <c r="L264" s="377"/>
      <c r="M264" s="11"/>
      <c r="N264" s="26"/>
      <c r="Q264" s="28"/>
      <c r="R264" s="26"/>
      <c r="S264" s="11"/>
      <c r="T264" s="25"/>
      <c r="U264" s="11"/>
      <c r="V264" s="62"/>
      <c r="W264" s="62"/>
      <c r="X264" s="62">
        <v>0</v>
      </c>
      <c r="Y264" s="62"/>
      <c r="Z264" s="516"/>
      <c r="AA264" s="70"/>
      <c r="AB264" s="457"/>
      <c r="AC264" s="70"/>
      <c r="AD264" s="457"/>
      <c r="AE264" s="302"/>
      <c r="AF264" s="457"/>
      <c r="AG264" s="23"/>
      <c r="AH264" s="302"/>
      <c r="AI264" s="457"/>
      <c r="AJ264" s="302"/>
      <c r="AK264" s="457"/>
      <c r="AL264" s="302"/>
      <c r="AM264" s="459"/>
      <c r="AN264" s="461"/>
      <c r="AO264" s="456"/>
    </row>
    <row r="265" spans="1:48" s="274" customFormat="1" ht="11.25">
      <c r="A265" s="1649"/>
      <c r="B265" s="273"/>
      <c r="C265" s="11"/>
      <c r="D265" s="254"/>
      <c r="E265" s="11"/>
      <c r="F265" s="26"/>
      <c r="G265" s="1636" t="s">
        <v>334</v>
      </c>
      <c r="H265" s="26"/>
      <c r="I265" s="11"/>
      <c r="J265" s="254"/>
      <c r="K265" s="11"/>
      <c r="L265" s="256"/>
      <c r="M265" s="11"/>
      <c r="N265" s="26"/>
      <c r="O265" s="27"/>
      <c r="P265" s="27"/>
      <c r="Q265" s="28"/>
      <c r="R265" s="1608" t="s">
        <v>121</v>
      </c>
      <c r="S265" s="1609"/>
      <c r="T265" s="1608" t="s">
        <v>310</v>
      </c>
      <c r="U265" s="1609"/>
      <c r="V265" s="67">
        <v>685</v>
      </c>
      <c r="W265" s="67">
        <v>685</v>
      </c>
      <c r="X265" s="67">
        <v>0</v>
      </c>
      <c r="Y265" s="67"/>
      <c r="Z265" s="479">
        <f>SUM(Z268:Z273)</f>
        <v>0</v>
      </c>
      <c r="AA265" s="67">
        <v>690</v>
      </c>
      <c r="AB265" s="158">
        <v>401806</v>
      </c>
      <c r="AC265" s="67"/>
      <c r="AD265" s="479">
        <f>SUM(AD268:AD273)</f>
        <v>393406</v>
      </c>
      <c r="AE265" s="67">
        <v>695</v>
      </c>
      <c r="AF265" s="356">
        <f>SUM(AF268:AF273)</f>
        <v>67635700</v>
      </c>
      <c r="AG265" s="479">
        <f>SUM(AG268:AG273)</f>
        <v>103300</v>
      </c>
      <c r="AH265" s="67">
        <v>700</v>
      </c>
      <c r="AI265" s="479">
        <f>SUM(AI268:AI273)</f>
        <v>337000</v>
      </c>
      <c r="AJ265" s="67">
        <v>705</v>
      </c>
      <c r="AK265" s="479">
        <f>SUM(AK268:AK273)</f>
        <v>337000</v>
      </c>
      <c r="AL265" s="67">
        <v>705</v>
      </c>
      <c r="AM265" s="480">
        <f>SUM(AM268:AM273)</f>
        <v>337000</v>
      </c>
      <c r="AN265" s="462"/>
      <c r="AO265" s="174"/>
      <c r="AP265" s="27"/>
      <c r="AQ265" s="27"/>
      <c r="AR265" s="27"/>
      <c r="AS265" s="27"/>
      <c r="AT265" s="27"/>
      <c r="AU265" s="27"/>
      <c r="AV265" s="27"/>
    </row>
    <row r="266" spans="1:48" s="27" customFormat="1" ht="11.25">
      <c r="A266" s="1649"/>
      <c r="B266" s="26"/>
      <c r="C266" s="11"/>
      <c r="D266" s="254"/>
      <c r="E266" s="11"/>
      <c r="F266" s="26"/>
      <c r="G266" s="1636"/>
      <c r="I266" s="11"/>
      <c r="J266" s="254"/>
      <c r="K266" s="11"/>
      <c r="L266" s="256"/>
      <c r="M266" s="11"/>
      <c r="N266" s="26"/>
      <c r="Q266" s="28"/>
      <c r="R266" s="1608"/>
      <c r="S266" s="1609"/>
      <c r="T266" s="227"/>
      <c r="U266" s="267"/>
      <c r="V266" s="228"/>
      <c r="W266" s="228"/>
      <c r="X266" s="228">
        <v>0</v>
      </c>
      <c r="Y266" s="228"/>
      <c r="Z266" s="534"/>
      <c r="AA266" s="228"/>
      <c r="AB266" s="298"/>
      <c r="AC266" s="228"/>
      <c r="AD266" s="298"/>
      <c r="AE266" s="229"/>
      <c r="AF266" s="357"/>
      <c r="AG266" s="298"/>
      <c r="AH266" s="229"/>
      <c r="AI266" s="298"/>
      <c r="AJ266" s="229"/>
      <c r="AK266" s="298"/>
      <c r="AL266" s="229"/>
      <c r="AM266" s="460"/>
      <c r="AN266" s="24"/>
      <c r="AO266" s="24"/>
      <c r="AV266" s="274"/>
    </row>
    <row r="267" spans="1:48" s="27" customFormat="1" ht="11.25">
      <c r="A267" s="1649"/>
      <c r="B267" s="26"/>
      <c r="C267" s="11"/>
      <c r="D267" s="254"/>
      <c r="E267" s="11"/>
      <c r="F267" s="26"/>
      <c r="G267" s="1636"/>
      <c r="I267" s="11"/>
      <c r="J267" s="254"/>
      <c r="K267" s="11"/>
      <c r="L267" s="256"/>
      <c r="M267" s="11"/>
      <c r="N267" s="26"/>
      <c r="Q267" s="28"/>
      <c r="R267" s="1608" t="s">
        <v>21</v>
      </c>
      <c r="S267" s="1609"/>
      <c r="T267" s="258"/>
      <c r="U267" s="259"/>
      <c r="V267" s="77"/>
      <c r="W267" s="80"/>
      <c r="X267" s="80">
        <v>0</v>
      </c>
      <c r="Y267" s="80"/>
      <c r="Z267" s="520"/>
      <c r="AA267" s="80"/>
      <c r="AB267" s="31"/>
      <c r="AC267" s="80"/>
      <c r="AD267" s="31"/>
      <c r="AE267" s="230"/>
      <c r="AF267" s="358"/>
      <c r="AG267" s="31"/>
      <c r="AH267" s="230"/>
      <c r="AI267" s="31"/>
      <c r="AJ267" s="230"/>
      <c r="AK267" s="31"/>
      <c r="AL267" s="230"/>
      <c r="AM267" s="31"/>
      <c r="AN267" s="174"/>
      <c r="AO267" s="174"/>
    </row>
    <row r="268" spans="1:48" s="27" customFormat="1" ht="33.75">
      <c r="A268" s="1649"/>
      <c r="B268" s="26"/>
      <c r="C268" s="11"/>
      <c r="D268" s="254"/>
      <c r="E268" s="11"/>
      <c r="F268" s="26"/>
      <c r="G268" s="1636"/>
      <c r="I268" s="11"/>
      <c r="J268" s="537"/>
      <c r="K268" s="11"/>
      <c r="L268" s="256"/>
      <c r="M268" s="11"/>
      <c r="N268" s="26"/>
      <c r="Q268" s="28"/>
      <c r="R268" s="25" t="s">
        <v>6</v>
      </c>
      <c r="S268" s="11" t="s">
        <v>122</v>
      </c>
      <c r="T268" s="25" t="s">
        <v>6</v>
      </c>
      <c r="U268" s="11" t="s">
        <v>127</v>
      </c>
      <c r="V268" s="62">
        <v>1</v>
      </c>
      <c r="W268" s="70">
        <v>0</v>
      </c>
      <c r="X268" s="70">
        <v>0</v>
      </c>
      <c r="Y268" s="70"/>
      <c r="Z268" s="521">
        <v>0</v>
      </c>
      <c r="AA268" s="62">
        <v>2</v>
      </c>
      <c r="AB268" s="33"/>
      <c r="AC268" s="70"/>
      <c r="AD268" s="33"/>
      <c r="AE268" s="62">
        <v>2</v>
      </c>
      <c r="AF268" s="348"/>
      <c r="AG268" s="33"/>
      <c r="AH268" s="62">
        <v>2</v>
      </c>
      <c r="AI268" s="33">
        <f>34000000/1000</f>
        <v>34000</v>
      </c>
      <c r="AJ268" s="62">
        <v>2</v>
      </c>
      <c r="AK268" s="33">
        <f>34000000/1000</f>
        <v>34000</v>
      </c>
      <c r="AL268" s="62">
        <v>2</v>
      </c>
      <c r="AM268" s="33">
        <f>34000000/1000</f>
        <v>34000</v>
      </c>
      <c r="AN268" s="24"/>
      <c r="AO268" s="28"/>
      <c r="AP268" s="274"/>
      <c r="AQ268" s="274"/>
      <c r="AR268" s="274"/>
      <c r="AS268" s="274"/>
      <c r="AT268" s="274"/>
      <c r="AU268" s="274"/>
    </row>
    <row r="269" spans="1:48" s="27" customFormat="1" ht="135">
      <c r="A269" s="1649"/>
      <c r="B269" s="26"/>
      <c r="C269" s="11"/>
      <c r="D269" s="254"/>
      <c r="E269" s="11"/>
      <c r="F269" s="26"/>
      <c r="G269" s="11"/>
      <c r="H269" s="26"/>
      <c r="I269" s="11"/>
      <c r="J269" s="537" t="s">
        <v>24</v>
      </c>
      <c r="K269" s="11" t="s">
        <v>183</v>
      </c>
      <c r="L269" s="254"/>
      <c r="M269" s="11"/>
      <c r="N269" s="26"/>
      <c r="Q269" s="28"/>
      <c r="R269" s="25" t="s">
        <v>5</v>
      </c>
      <c r="S269" s="11" t="s">
        <v>123</v>
      </c>
      <c r="T269" s="25" t="s">
        <v>5</v>
      </c>
      <c r="U269" s="11" t="s">
        <v>191</v>
      </c>
      <c r="V269" s="62">
        <v>1</v>
      </c>
      <c r="W269" s="62">
        <v>3</v>
      </c>
      <c r="X269" s="62">
        <v>223010</v>
      </c>
      <c r="Y269" s="62"/>
      <c r="Z269" s="516"/>
      <c r="AA269" s="62">
        <v>6</v>
      </c>
      <c r="AB269" s="23"/>
      <c r="AC269" s="62"/>
      <c r="AD269" s="23">
        <v>393406</v>
      </c>
      <c r="AE269" s="62">
        <v>1</v>
      </c>
      <c r="AF269" s="347"/>
      <c r="AG269" s="23"/>
      <c r="AH269" s="62">
        <v>1</v>
      </c>
      <c r="AI269" s="23"/>
      <c r="AJ269" s="62">
        <v>1</v>
      </c>
      <c r="AK269" s="23"/>
      <c r="AL269" s="62">
        <v>1</v>
      </c>
      <c r="AM269" s="23"/>
      <c r="AN269" s="28"/>
      <c r="AO269" s="24"/>
    </row>
    <row r="270" spans="1:48" s="27" customFormat="1" ht="45">
      <c r="A270" s="1649"/>
      <c r="B270" s="26"/>
      <c r="C270" s="11"/>
      <c r="D270" s="469"/>
      <c r="E270" s="11"/>
      <c r="F270" s="26"/>
      <c r="G270" s="11"/>
      <c r="I270" s="11"/>
      <c r="J270" s="469"/>
      <c r="K270" s="11"/>
      <c r="L270" s="471"/>
      <c r="M270" s="11"/>
      <c r="N270" s="26"/>
      <c r="Q270" s="28"/>
      <c r="R270" s="25"/>
      <c r="S270" s="11" t="s">
        <v>381</v>
      </c>
      <c r="T270" s="25"/>
      <c r="U270" s="11" t="s">
        <v>191</v>
      </c>
      <c r="V270" s="62"/>
      <c r="W270" s="70"/>
      <c r="X270" s="70">
        <v>0</v>
      </c>
      <c r="Y270" s="70"/>
      <c r="Z270" s="521"/>
      <c r="AA270" s="62"/>
      <c r="AB270" s="33"/>
      <c r="AC270" s="70"/>
      <c r="AD270" s="33"/>
      <c r="AE270" s="62">
        <v>1</v>
      </c>
      <c r="AF270" s="33">
        <f>35700000/1000</f>
        <v>35700</v>
      </c>
      <c r="AG270" s="33">
        <f>35700000/1000</f>
        <v>35700</v>
      </c>
      <c r="AH270" s="62">
        <v>1</v>
      </c>
      <c r="AI270" s="31">
        <f>270000000/1000</f>
        <v>270000</v>
      </c>
      <c r="AJ270" s="62"/>
      <c r="AK270" s="31">
        <f>270000000/1000</f>
        <v>270000</v>
      </c>
      <c r="AL270" s="62"/>
      <c r="AM270" s="31">
        <f>270000000/1000</f>
        <v>270000</v>
      </c>
      <c r="AN270" s="28"/>
      <c r="AO270" s="28"/>
    </row>
    <row r="271" spans="1:48" s="27" customFormat="1" ht="45">
      <c r="A271" s="1649"/>
      <c r="B271" s="26"/>
      <c r="C271" s="11"/>
      <c r="D271" s="254"/>
      <c r="E271" s="11"/>
      <c r="F271" s="26"/>
      <c r="G271" s="11"/>
      <c r="I271" s="11"/>
      <c r="J271" s="254"/>
      <c r="K271" s="11"/>
      <c r="L271" s="256"/>
      <c r="M271" s="11"/>
      <c r="N271" s="26"/>
      <c r="Q271" s="28"/>
      <c r="R271" s="25" t="s">
        <v>7</v>
      </c>
      <c r="S271" s="11" t="s">
        <v>124</v>
      </c>
      <c r="T271" s="25" t="s">
        <v>7</v>
      </c>
      <c r="U271" s="11" t="s">
        <v>128</v>
      </c>
      <c r="V271" s="62">
        <v>0</v>
      </c>
      <c r="W271" s="70">
        <v>0</v>
      </c>
      <c r="X271" s="70">
        <v>0</v>
      </c>
      <c r="Y271" s="70"/>
      <c r="Z271" s="521">
        <v>0</v>
      </c>
      <c r="AA271" s="62">
        <v>1</v>
      </c>
      <c r="AB271" s="19"/>
      <c r="AC271" s="70"/>
      <c r="AD271" s="19"/>
      <c r="AE271" s="62">
        <v>1</v>
      </c>
      <c r="AF271" s="544"/>
      <c r="AG271" s="33"/>
      <c r="AH271" s="62">
        <v>1</v>
      </c>
      <c r="AI271" s="33"/>
      <c r="AJ271" s="62">
        <v>1</v>
      </c>
      <c r="AK271" s="33"/>
      <c r="AL271" s="62">
        <v>1</v>
      </c>
      <c r="AM271" s="33"/>
      <c r="AN271" s="28"/>
      <c r="AO271" s="28"/>
    </row>
    <row r="272" spans="1:48" s="27" customFormat="1" ht="45">
      <c r="A272" s="1649"/>
      <c r="B272" s="26"/>
      <c r="C272" s="11"/>
      <c r="D272" s="254"/>
      <c r="E272" s="11"/>
      <c r="F272" s="26"/>
      <c r="G272" s="11"/>
      <c r="I272" s="28"/>
      <c r="J272" s="254"/>
      <c r="K272" s="11"/>
      <c r="L272" s="256"/>
      <c r="M272" s="11"/>
      <c r="N272" s="26"/>
      <c r="Q272" s="28"/>
      <c r="R272" s="25" t="s">
        <v>24</v>
      </c>
      <c r="S272" s="11" t="s">
        <v>125</v>
      </c>
      <c r="T272" s="25" t="s">
        <v>24</v>
      </c>
      <c r="U272" s="11" t="s">
        <v>129</v>
      </c>
      <c r="V272" s="62">
        <v>2</v>
      </c>
      <c r="W272" s="70">
        <v>0</v>
      </c>
      <c r="X272" s="70">
        <v>0</v>
      </c>
      <c r="Y272" s="70"/>
      <c r="Z272" s="521">
        <v>0</v>
      </c>
      <c r="AA272" s="62">
        <v>4</v>
      </c>
      <c r="AB272" s="33"/>
      <c r="AC272" s="70"/>
      <c r="AD272" s="33"/>
      <c r="AE272" s="62">
        <v>1</v>
      </c>
      <c r="AF272" s="348">
        <f>67600000</f>
        <v>67600000</v>
      </c>
      <c r="AG272" s="33">
        <f>67600000/1000</f>
        <v>67600</v>
      </c>
      <c r="AH272" s="62">
        <v>1</v>
      </c>
      <c r="AI272" s="33">
        <f>33000000/1000</f>
        <v>33000</v>
      </c>
      <c r="AJ272" s="62">
        <v>1</v>
      </c>
      <c r="AK272" s="33">
        <f>33000000/1000</f>
        <v>33000</v>
      </c>
      <c r="AL272" s="62">
        <v>1</v>
      </c>
      <c r="AM272" s="33">
        <f>33000000/1000</f>
        <v>33000</v>
      </c>
      <c r="AN272" s="28"/>
      <c r="AO272" s="28"/>
    </row>
    <row r="273" spans="1:48" s="27" customFormat="1" ht="33.75">
      <c r="A273" s="1649"/>
      <c r="B273" s="26"/>
      <c r="C273" s="11"/>
      <c r="D273" s="254"/>
      <c r="E273" s="11"/>
      <c r="F273" s="26"/>
      <c r="G273" s="11"/>
      <c r="H273" s="26"/>
      <c r="I273" s="28"/>
      <c r="J273" s="10"/>
      <c r="K273" s="11"/>
      <c r="L273" s="256"/>
      <c r="M273" s="11"/>
      <c r="N273" s="26"/>
      <c r="Q273" s="28"/>
      <c r="R273" s="25" t="s">
        <v>26</v>
      </c>
      <c r="S273" s="11" t="s">
        <v>126</v>
      </c>
      <c r="T273" s="25" t="s">
        <v>26</v>
      </c>
      <c r="U273" s="11" t="s">
        <v>130</v>
      </c>
      <c r="V273" s="62">
        <v>1</v>
      </c>
      <c r="W273" s="70">
        <v>0</v>
      </c>
      <c r="X273" s="70">
        <v>0</v>
      </c>
      <c r="Y273" s="70"/>
      <c r="Z273" s="521">
        <v>0</v>
      </c>
      <c r="AA273" s="62">
        <v>1</v>
      </c>
      <c r="AB273" s="19"/>
      <c r="AC273" s="70"/>
      <c r="AD273" s="19"/>
      <c r="AE273" s="62">
        <v>1</v>
      </c>
      <c r="AF273" s="348"/>
      <c r="AG273" s="33"/>
      <c r="AH273" s="62">
        <v>1</v>
      </c>
      <c r="AI273" s="33"/>
      <c r="AJ273" s="62">
        <v>1</v>
      </c>
      <c r="AK273" s="33"/>
      <c r="AL273" s="62">
        <v>1</v>
      </c>
      <c r="AM273" s="33"/>
      <c r="AN273" s="28"/>
      <c r="AO273" s="28"/>
    </row>
    <row r="274" spans="1:48" s="27" customFormat="1" ht="11.25">
      <c r="A274" s="1649"/>
      <c r="B274" s="26"/>
      <c r="C274" s="11"/>
      <c r="D274" s="254"/>
      <c r="E274" s="11"/>
      <c r="F274" s="26"/>
      <c r="G274" s="1636" t="s">
        <v>335</v>
      </c>
      <c r="I274" s="28"/>
      <c r="J274" s="254"/>
      <c r="K274" s="28"/>
      <c r="N274" s="26"/>
      <c r="Q274" s="28"/>
      <c r="R274" s="1608" t="s">
        <v>131</v>
      </c>
      <c r="S274" s="1609"/>
      <c r="T274" s="1608" t="s">
        <v>310</v>
      </c>
      <c r="U274" s="1609"/>
      <c r="V274" s="67">
        <v>685</v>
      </c>
      <c r="W274" s="67">
        <v>685</v>
      </c>
      <c r="X274" s="67">
        <v>0</v>
      </c>
      <c r="Y274" s="67"/>
      <c r="Z274" s="479">
        <f>SUM(Z277:Z283)</f>
        <v>0</v>
      </c>
      <c r="AA274" s="67">
        <v>690</v>
      </c>
      <c r="AB274" s="124">
        <v>1309162.42</v>
      </c>
      <c r="AC274" s="67"/>
      <c r="AD274" s="81">
        <f>SUM(AD277:AD283)</f>
        <v>1309162.42</v>
      </c>
      <c r="AE274" s="67"/>
      <c r="AF274" s="356">
        <f>SUM(AF277:AF283)</f>
        <v>585578560</v>
      </c>
      <c r="AG274" s="81">
        <f>SUM(AG277:AG283)</f>
        <v>585578.56000000006</v>
      </c>
      <c r="AH274" s="67"/>
      <c r="AI274" s="81">
        <f>SUM(AI277:AI283)</f>
        <v>350000</v>
      </c>
      <c r="AJ274" s="67"/>
      <c r="AK274" s="81">
        <f>SUM(AK277:AK283)</f>
        <v>350000</v>
      </c>
      <c r="AL274" s="67"/>
      <c r="AM274" s="479">
        <f>SUM(AM277:AM283)</f>
        <v>350000</v>
      </c>
      <c r="AN274" s="24"/>
      <c r="AO274" s="24"/>
    </row>
    <row r="275" spans="1:48" s="27" customFormat="1" ht="11.25">
      <c r="A275" s="1649"/>
      <c r="B275" s="26"/>
      <c r="C275" s="11"/>
      <c r="D275" s="254"/>
      <c r="E275" s="11"/>
      <c r="F275" s="26"/>
      <c r="G275" s="1636"/>
      <c r="H275" s="26"/>
      <c r="I275" s="28"/>
      <c r="J275" s="254"/>
      <c r="K275" s="11"/>
      <c r="L275" s="9"/>
      <c r="M275" s="1602"/>
      <c r="N275" s="26"/>
      <c r="Q275" s="28"/>
      <c r="R275" s="1608"/>
      <c r="S275" s="1609"/>
      <c r="U275" s="11"/>
      <c r="V275" s="67"/>
      <c r="W275" s="154"/>
      <c r="X275" s="154">
        <v>0</v>
      </c>
      <c r="Y275" s="154"/>
      <c r="Z275" s="520"/>
      <c r="AA275" s="154"/>
      <c r="AB275" s="174"/>
      <c r="AC275" s="154"/>
      <c r="AD275" s="174"/>
      <c r="AE275" s="233"/>
      <c r="AF275" s="359"/>
      <c r="AG275" s="174"/>
      <c r="AH275" s="262"/>
      <c r="AI275" s="174"/>
      <c r="AJ275" s="233"/>
      <c r="AK275" s="174"/>
      <c r="AL275" s="233"/>
      <c r="AM275" s="174"/>
      <c r="AN275" s="28"/>
      <c r="AO275" s="28"/>
    </row>
    <row r="276" spans="1:48" s="27" customFormat="1" ht="11.25">
      <c r="A276" s="1649"/>
      <c r="B276" s="26"/>
      <c r="C276" s="11"/>
      <c r="D276" s="254"/>
      <c r="E276" s="11"/>
      <c r="F276" s="26"/>
      <c r="G276" s="1636"/>
      <c r="H276" s="25"/>
      <c r="I276" s="1602"/>
      <c r="J276" s="254"/>
      <c r="K276" s="251"/>
      <c r="L276" s="256"/>
      <c r="M276" s="1602"/>
      <c r="N276" s="26"/>
      <c r="Q276" s="28"/>
      <c r="R276" s="26" t="s">
        <v>21</v>
      </c>
      <c r="S276" s="28"/>
      <c r="T276" s="26"/>
      <c r="U276" s="28"/>
      <c r="V276" s="62"/>
      <c r="W276" s="70"/>
      <c r="X276" s="70">
        <v>0</v>
      </c>
      <c r="Y276" s="70"/>
      <c r="Z276" s="521"/>
      <c r="AA276" s="70"/>
      <c r="AB276" s="33"/>
      <c r="AC276" s="70"/>
      <c r="AD276" s="33"/>
      <c r="AE276" s="34"/>
      <c r="AF276" s="348"/>
      <c r="AG276" s="33"/>
      <c r="AH276" s="34"/>
      <c r="AI276" s="33"/>
      <c r="AJ276" s="34"/>
      <c r="AK276" s="33"/>
      <c r="AL276" s="34"/>
      <c r="AM276" s="33"/>
      <c r="AN276" s="28"/>
      <c r="AO276" s="28"/>
    </row>
    <row r="277" spans="1:48" s="27" customFormat="1" ht="45">
      <c r="A277" s="1649"/>
      <c r="B277" s="26"/>
      <c r="C277" s="11"/>
      <c r="D277" s="254"/>
      <c r="E277" s="11"/>
      <c r="F277" s="26"/>
      <c r="G277" s="11"/>
      <c r="I277" s="1602"/>
      <c r="J277" s="254"/>
      <c r="K277" s="251"/>
      <c r="L277" s="256"/>
      <c r="M277" s="256"/>
      <c r="N277" s="26"/>
      <c r="Q277" s="28"/>
      <c r="R277" s="25" t="s">
        <v>6</v>
      </c>
      <c r="S277" s="11" t="s">
        <v>132</v>
      </c>
      <c r="T277" s="25" t="s">
        <v>6</v>
      </c>
      <c r="U277" s="11" t="s">
        <v>203</v>
      </c>
      <c r="V277" s="62">
        <v>2</v>
      </c>
      <c r="W277" s="62">
        <v>4</v>
      </c>
      <c r="X277" s="70">
        <v>102248.5</v>
      </c>
      <c r="Y277" s="70"/>
      <c r="Z277" s="521"/>
      <c r="AA277" s="62">
        <v>2</v>
      </c>
      <c r="AB277" s="33"/>
      <c r="AC277" s="70"/>
      <c r="AD277" s="33"/>
      <c r="AE277" s="62">
        <v>2</v>
      </c>
      <c r="AF277" s="348"/>
      <c r="AG277" s="33"/>
      <c r="AH277" s="62">
        <v>2</v>
      </c>
      <c r="AI277" s="33"/>
      <c r="AJ277" s="62">
        <v>2</v>
      </c>
      <c r="AK277" s="33"/>
      <c r="AL277" s="62">
        <v>2</v>
      </c>
      <c r="AM277" s="33"/>
      <c r="AN277" s="28"/>
      <c r="AO277" s="28"/>
    </row>
    <row r="278" spans="1:48" s="27" customFormat="1" ht="33.75">
      <c r="A278" s="1649"/>
      <c r="B278" s="26"/>
      <c r="C278" s="11"/>
      <c r="D278" s="254"/>
      <c r="E278" s="11"/>
      <c r="F278" s="26"/>
      <c r="G278" s="11"/>
      <c r="I278" s="28"/>
      <c r="J278" s="254"/>
      <c r="K278" s="251"/>
      <c r="L278" s="256"/>
      <c r="M278" s="256"/>
      <c r="N278" s="26"/>
      <c r="Q278" s="28"/>
      <c r="R278" s="25" t="s">
        <v>5</v>
      </c>
      <c r="S278" s="11" t="s">
        <v>202</v>
      </c>
      <c r="T278" s="25" t="s">
        <v>5</v>
      </c>
      <c r="U278" s="11" t="s">
        <v>267</v>
      </c>
      <c r="V278" s="62">
        <v>3</v>
      </c>
      <c r="W278" s="62">
        <v>12</v>
      </c>
      <c r="X278" s="70">
        <v>344752.85</v>
      </c>
      <c r="Y278" s="70"/>
      <c r="Z278" s="521"/>
      <c r="AA278" s="62">
        <v>15</v>
      </c>
      <c r="AB278" s="33"/>
      <c r="AC278" s="70"/>
      <c r="AD278" s="33">
        <v>921744.5</v>
      </c>
      <c r="AE278" s="62">
        <v>5</v>
      </c>
      <c r="AF278" s="348">
        <f>162470000</f>
        <v>162470000</v>
      </c>
      <c r="AG278" s="33">
        <f>162470000/1000</f>
        <v>162470</v>
      </c>
      <c r="AH278" s="62">
        <v>5</v>
      </c>
      <c r="AI278" s="33">
        <f>40000000/1000</f>
        <v>40000</v>
      </c>
      <c r="AJ278" s="62">
        <v>5</v>
      </c>
      <c r="AK278" s="33">
        <f>40000000/1000</f>
        <v>40000</v>
      </c>
      <c r="AL278" s="62">
        <v>5</v>
      </c>
      <c r="AM278" s="33">
        <f>40000000/1000</f>
        <v>40000</v>
      </c>
      <c r="AN278" s="28"/>
      <c r="AO278" s="28"/>
    </row>
    <row r="279" spans="1:48" s="27" customFormat="1" ht="33.75">
      <c r="A279" s="1649"/>
      <c r="B279" s="26"/>
      <c r="C279" s="11"/>
      <c r="D279" s="254"/>
      <c r="E279" s="11"/>
      <c r="F279" s="26"/>
      <c r="G279" s="11"/>
      <c r="I279" s="28"/>
      <c r="J279" s="254"/>
      <c r="K279" s="251"/>
      <c r="L279" s="256"/>
      <c r="M279" s="256"/>
      <c r="N279" s="26"/>
      <c r="Q279" s="28"/>
      <c r="R279" s="25" t="s">
        <v>7</v>
      </c>
      <c r="S279" s="11" t="s">
        <v>133</v>
      </c>
      <c r="T279" s="25" t="s">
        <v>7</v>
      </c>
      <c r="U279" s="11" t="s">
        <v>250</v>
      </c>
      <c r="V279" s="62">
        <v>12</v>
      </c>
      <c r="W279" s="62">
        <v>12</v>
      </c>
      <c r="X279" s="70">
        <v>236337.2</v>
      </c>
      <c r="Y279" s="70"/>
      <c r="Z279" s="521"/>
      <c r="AA279" s="62">
        <v>12</v>
      </c>
      <c r="AB279" s="33"/>
      <c r="AC279" s="70"/>
      <c r="AD279" s="33">
        <v>387417.92</v>
      </c>
      <c r="AE279" s="62">
        <v>12</v>
      </c>
      <c r="AF279" s="348">
        <f>364408560</f>
        <v>364408560</v>
      </c>
      <c r="AG279" s="33">
        <f>364408560/1000</f>
        <v>364408.56</v>
      </c>
      <c r="AH279" s="62">
        <v>12</v>
      </c>
      <c r="AI279" s="33">
        <f>270000000/1000</f>
        <v>270000</v>
      </c>
      <c r="AJ279" s="62">
        <v>12</v>
      </c>
      <c r="AK279" s="33">
        <f>270000000/1000</f>
        <v>270000</v>
      </c>
      <c r="AL279" s="62">
        <v>12</v>
      </c>
      <c r="AM279" s="33">
        <f>270000000/1000</f>
        <v>270000</v>
      </c>
      <c r="AN279" s="28"/>
      <c r="AO279" s="28"/>
    </row>
    <row r="280" spans="1:48" s="27" customFormat="1" ht="45">
      <c r="A280" s="1649"/>
      <c r="B280" s="26"/>
      <c r="C280" s="11"/>
      <c r="D280" s="254"/>
      <c r="E280" s="11"/>
      <c r="F280" s="26"/>
      <c r="G280" s="11"/>
      <c r="H280" s="26"/>
      <c r="I280" s="11"/>
      <c r="J280" s="254"/>
      <c r="K280" s="251"/>
      <c r="L280" s="256"/>
      <c r="M280" s="256"/>
      <c r="N280" s="26"/>
      <c r="Q280" s="28"/>
      <c r="R280" s="25" t="s">
        <v>24</v>
      </c>
      <c r="S280" s="11" t="s">
        <v>188</v>
      </c>
      <c r="T280" s="25" t="s">
        <v>24</v>
      </c>
      <c r="U280" s="11" t="s">
        <v>231</v>
      </c>
      <c r="V280" s="62"/>
      <c r="W280" s="70">
        <v>0</v>
      </c>
      <c r="X280" s="70">
        <v>0</v>
      </c>
      <c r="Y280" s="70"/>
      <c r="Z280" s="521"/>
      <c r="AA280" s="70">
        <v>5</v>
      </c>
      <c r="AB280" s="33"/>
      <c r="AC280" s="70"/>
      <c r="AD280" s="33"/>
      <c r="AE280" s="70">
        <v>5</v>
      </c>
      <c r="AF280" s="348"/>
      <c r="AG280" s="33"/>
      <c r="AH280" s="70">
        <v>5</v>
      </c>
      <c r="AI280" s="33"/>
      <c r="AJ280" s="70">
        <v>5</v>
      </c>
      <c r="AK280" s="33"/>
      <c r="AL280" s="70">
        <v>5</v>
      </c>
      <c r="AM280" s="33"/>
      <c r="AN280" s="28"/>
      <c r="AO280" s="28"/>
    </row>
    <row r="281" spans="1:48" s="27" customFormat="1" ht="22.5">
      <c r="A281" s="1649"/>
      <c r="B281" s="26"/>
      <c r="C281" s="11"/>
      <c r="D281" s="254"/>
      <c r="E281" s="11"/>
      <c r="F281" s="26"/>
      <c r="G281" s="11"/>
      <c r="H281" s="26"/>
      <c r="I281" s="11"/>
      <c r="J281" s="254"/>
      <c r="K281" s="251"/>
      <c r="L281" s="256"/>
      <c r="M281" s="256"/>
      <c r="N281" s="26"/>
      <c r="Q281" s="28"/>
      <c r="R281" s="71" t="s">
        <v>26</v>
      </c>
      <c r="S281" s="72" t="s">
        <v>134</v>
      </c>
      <c r="T281" s="71" t="s">
        <v>26</v>
      </c>
      <c r="U281" s="72" t="s">
        <v>204</v>
      </c>
      <c r="V281" s="62">
        <v>3</v>
      </c>
      <c r="W281" s="62">
        <v>1</v>
      </c>
      <c r="X281" s="70">
        <v>45250</v>
      </c>
      <c r="Y281" s="70"/>
      <c r="Z281" s="530"/>
      <c r="AA281" s="62">
        <v>0</v>
      </c>
      <c r="AB281" s="60"/>
      <c r="AC281" s="70"/>
      <c r="AD281" s="60"/>
      <c r="AE281" s="62">
        <v>3</v>
      </c>
      <c r="AF281" s="360"/>
      <c r="AG281" s="60"/>
      <c r="AH281" s="62">
        <v>3</v>
      </c>
      <c r="AI281" s="60"/>
      <c r="AJ281" s="62">
        <v>3</v>
      </c>
      <c r="AK281" s="60"/>
      <c r="AL281" s="62">
        <v>3</v>
      </c>
      <c r="AM281" s="60"/>
      <c r="AN281" s="73"/>
      <c r="AO281" s="73"/>
    </row>
    <row r="282" spans="1:48" s="27" customFormat="1" ht="22.5">
      <c r="A282" s="1649"/>
      <c r="B282" s="26"/>
      <c r="C282" s="11"/>
      <c r="D282" s="254"/>
      <c r="E282" s="11"/>
      <c r="F282" s="26"/>
      <c r="G282" s="11"/>
      <c r="H282" s="26"/>
      <c r="I282" s="28"/>
      <c r="J282" s="254"/>
      <c r="K282" s="251"/>
      <c r="L282" s="256"/>
      <c r="M282" s="256"/>
      <c r="N282" s="26"/>
      <c r="Q282" s="28"/>
      <c r="R282" s="25" t="s">
        <v>35</v>
      </c>
      <c r="S282" s="11" t="s">
        <v>135</v>
      </c>
      <c r="T282" s="25" t="s">
        <v>35</v>
      </c>
      <c r="U282" s="11" t="s">
        <v>154</v>
      </c>
      <c r="V282" s="62">
        <v>2</v>
      </c>
      <c r="W282" s="62">
        <v>4</v>
      </c>
      <c r="X282" s="70">
        <v>6000</v>
      </c>
      <c r="Y282" s="70"/>
      <c r="Z282" s="521"/>
      <c r="AA282" s="62">
        <v>0</v>
      </c>
      <c r="AB282" s="33"/>
      <c r="AC282" s="70"/>
      <c r="AD282" s="33"/>
      <c r="AE282" s="62">
        <v>2</v>
      </c>
      <c r="AF282" s="348"/>
      <c r="AG282" s="33"/>
      <c r="AH282" s="62">
        <v>2</v>
      </c>
      <c r="AI282" s="33"/>
      <c r="AJ282" s="62">
        <v>2</v>
      </c>
      <c r="AK282" s="33"/>
      <c r="AL282" s="62">
        <v>2</v>
      </c>
      <c r="AM282" s="33"/>
      <c r="AN282" s="28"/>
      <c r="AO282" s="28"/>
    </row>
    <row r="283" spans="1:48" s="27" customFormat="1" ht="22.5" customHeight="1">
      <c r="A283" s="1649"/>
      <c r="C283" s="28"/>
      <c r="D283" s="254"/>
      <c r="E283" s="11"/>
      <c r="F283" s="26"/>
      <c r="G283" s="11"/>
      <c r="H283" s="26"/>
      <c r="I283" s="28"/>
      <c r="J283" s="254"/>
      <c r="K283" s="251"/>
      <c r="L283" s="256"/>
      <c r="M283" s="256"/>
      <c r="N283" s="26"/>
      <c r="Q283" s="28"/>
      <c r="R283" s="25" t="s">
        <v>36</v>
      </c>
      <c r="S283" s="11" t="s">
        <v>136</v>
      </c>
      <c r="T283" s="25" t="s">
        <v>36</v>
      </c>
      <c r="U283" s="11" t="s">
        <v>205</v>
      </c>
      <c r="V283" s="62">
        <v>0</v>
      </c>
      <c r="W283" s="62">
        <v>5</v>
      </c>
      <c r="X283" s="70">
        <v>2940</v>
      </c>
      <c r="Y283" s="70"/>
      <c r="Z283" s="521"/>
      <c r="AA283" s="62">
        <v>0</v>
      </c>
      <c r="AB283" s="33"/>
      <c r="AC283" s="70"/>
      <c r="AD283" s="33"/>
      <c r="AE283" s="62">
        <v>5</v>
      </c>
      <c r="AF283" s="348">
        <f>58700000</f>
        <v>58700000</v>
      </c>
      <c r="AG283" s="33">
        <f>58700000/1000</f>
        <v>58700</v>
      </c>
      <c r="AH283" s="62">
        <v>5</v>
      </c>
      <c r="AI283" s="33">
        <f>40000000/1000</f>
        <v>40000</v>
      </c>
      <c r="AJ283" s="62">
        <v>5</v>
      </c>
      <c r="AK283" s="33">
        <f>40000000/1000</f>
        <v>40000</v>
      </c>
      <c r="AL283" s="62">
        <v>5</v>
      </c>
      <c r="AM283" s="33">
        <f>40000000/1000</f>
        <v>40000</v>
      </c>
      <c r="AN283" s="28"/>
      <c r="AO283" s="28"/>
    </row>
    <row r="284" spans="1:48" s="14" customFormat="1" ht="24.75" customHeight="1">
      <c r="A284" s="1649"/>
      <c r="B284" s="12"/>
      <c r="C284" s="11"/>
      <c r="D284" s="537"/>
      <c r="E284" s="11"/>
      <c r="F284" s="26"/>
      <c r="G284" s="241" t="s">
        <v>335</v>
      </c>
      <c r="H284" s="26"/>
      <c r="I284" s="28"/>
      <c r="J284" s="254"/>
      <c r="K284" s="251"/>
      <c r="L284" s="256"/>
      <c r="M284" s="256"/>
      <c r="N284" s="26"/>
      <c r="O284" s="27"/>
      <c r="P284" s="27"/>
      <c r="Q284" s="28"/>
      <c r="R284" s="1608" t="s">
        <v>137</v>
      </c>
      <c r="S284" s="1609"/>
      <c r="T284" s="1608" t="s">
        <v>310</v>
      </c>
      <c r="U284" s="1609"/>
      <c r="V284" s="153">
        <v>685</v>
      </c>
      <c r="W284" s="234">
        <v>685</v>
      </c>
      <c r="X284" s="85">
        <v>0</v>
      </c>
      <c r="Y284" s="85"/>
      <c r="Z284" s="522">
        <f>Z286</f>
        <v>0</v>
      </c>
      <c r="AA284" s="80">
        <v>690</v>
      </c>
      <c r="AB284" s="86">
        <v>0</v>
      </c>
      <c r="AC284" s="80"/>
      <c r="AD284" s="86">
        <f>AD286</f>
        <v>0</v>
      </c>
      <c r="AE284" s="80">
        <v>3</v>
      </c>
      <c r="AF284" s="361">
        <f>SUM(AF286)</f>
        <v>11150000</v>
      </c>
      <c r="AG284" s="86">
        <f>AG286</f>
        <v>11150</v>
      </c>
      <c r="AH284" s="80">
        <v>4</v>
      </c>
      <c r="AI284" s="86">
        <f>AI286</f>
        <v>21000</v>
      </c>
      <c r="AJ284" s="80">
        <v>4</v>
      </c>
      <c r="AK284" s="86">
        <f>AK286</f>
        <v>21000</v>
      </c>
      <c r="AL284" s="80">
        <v>4</v>
      </c>
      <c r="AM284" s="86">
        <f>AM286</f>
        <v>21000</v>
      </c>
      <c r="AN284" s="28"/>
      <c r="AO284" s="28"/>
      <c r="AP284" s="27"/>
      <c r="AQ284" s="27"/>
      <c r="AR284" s="27"/>
      <c r="AS284" s="27"/>
      <c r="AT284" s="27"/>
      <c r="AU284" s="27"/>
      <c r="AV284" s="27"/>
    </row>
    <row r="285" spans="1:48" s="14" customFormat="1" ht="11.25">
      <c r="A285" s="1649"/>
      <c r="B285" s="25" t="s">
        <v>26</v>
      </c>
      <c r="C285" s="1602" t="s">
        <v>189</v>
      </c>
      <c r="D285" s="537"/>
      <c r="E285" s="11"/>
      <c r="F285" s="26"/>
      <c r="G285" s="241"/>
      <c r="H285" s="26"/>
      <c r="I285" s="11"/>
      <c r="J285" s="254"/>
      <c r="K285" s="251"/>
      <c r="L285" s="256"/>
      <c r="M285" s="256"/>
      <c r="N285" s="26"/>
      <c r="O285" s="27"/>
      <c r="P285" s="27"/>
      <c r="Q285" s="28"/>
      <c r="R285" s="26" t="s">
        <v>21</v>
      </c>
      <c r="S285" s="28"/>
      <c r="T285" s="26"/>
      <c r="U285" s="28"/>
      <c r="V285" s="62"/>
      <c r="W285" s="70"/>
      <c r="X285" s="70">
        <v>0</v>
      </c>
      <c r="Y285" s="70"/>
      <c r="Z285" s="521"/>
      <c r="AA285" s="70"/>
      <c r="AB285" s="33"/>
      <c r="AC285" s="70"/>
      <c r="AD285" s="33"/>
      <c r="AE285" s="34"/>
      <c r="AF285" s="348"/>
      <c r="AG285" s="33"/>
      <c r="AH285" s="34"/>
      <c r="AI285" s="33"/>
      <c r="AJ285" s="34"/>
      <c r="AK285" s="33"/>
      <c r="AL285" s="34"/>
      <c r="AM285" s="33"/>
      <c r="AN285" s="28"/>
      <c r="AO285" s="28"/>
      <c r="AP285" s="27"/>
      <c r="AQ285" s="27"/>
      <c r="AR285" s="27"/>
      <c r="AS285" s="27"/>
      <c r="AT285" s="27"/>
      <c r="AU285" s="27"/>
    </row>
    <row r="286" spans="1:48" s="14" customFormat="1" ht="11.25">
      <c r="A286" s="1649"/>
      <c r="B286" s="12"/>
      <c r="C286" s="1602"/>
      <c r="D286" s="254"/>
      <c r="E286" s="11"/>
      <c r="F286" s="26"/>
      <c r="G286" s="241"/>
      <c r="H286" s="26"/>
      <c r="I286" s="11"/>
      <c r="J286" s="254"/>
      <c r="K286" s="251"/>
      <c r="L286" s="256"/>
      <c r="M286" s="256"/>
      <c r="N286" s="26"/>
      <c r="O286" s="27"/>
      <c r="P286" s="27"/>
      <c r="Q286" s="28"/>
      <c r="R286" s="25" t="s">
        <v>6</v>
      </c>
      <c r="S286" s="1602" t="s">
        <v>138</v>
      </c>
      <c r="T286" s="25" t="s">
        <v>6</v>
      </c>
      <c r="U286" s="28" t="s">
        <v>139</v>
      </c>
      <c r="V286" s="62">
        <v>2</v>
      </c>
      <c r="W286" s="62">
        <v>4</v>
      </c>
      <c r="X286" s="70">
        <v>18570</v>
      </c>
      <c r="Y286" s="70"/>
      <c r="Z286" s="530"/>
      <c r="AA286" s="62">
        <v>0</v>
      </c>
      <c r="AB286" s="60"/>
      <c r="AC286" s="70"/>
      <c r="AD286" s="60"/>
      <c r="AE286" s="62">
        <v>2</v>
      </c>
      <c r="AF286" s="360">
        <f>11150000</f>
        <v>11150000</v>
      </c>
      <c r="AG286" s="60">
        <f>11150000/1000</f>
        <v>11150</v>
      </c>
      <c r="AH286" s="62">
        <v>2</v>
      </c>
      <c r="AI286" s="60">
        <f>21000000/1000</f>
        <v>21000</v>
      </c>
      <c r="AJ286" s="62">
        <v>2</v>
      </c>
      <c r="AK286" s="60">
        <f>21000000/1000</f>
        <v>21000</v>
      </c>
      <c r="AL286" s="62">
        <v>2</v>
      </c>
      <c r="AM286" s="60">
        <f>21000000/1000</f>
        <v>21000</v>
      </c>
      <c r="AN286" s="28"/>
      <c r="AO286" s="28"/>
      <c r="AP286" s="27"/>
      <c r="AQ286" s="27"/>
      <c r="AR286" s="27"/>
      <c r="AS286" s="27"/>
      <c r="AT286" s="27"/>
      <c r="AU286" s="27"/>
    </row>
    <row r="287" spans="1:48" s="14" customFormat="1" ht="54" customHeight="1">
      <c r="A287" s="1650"/>
      <c r="B287" s="12"/>
      <c r="C287" s="1603"/>
      <c r="D287" s="254"/>
      <c r="E287" s="17"/>
      <c r="F287" s="36"/>
      <c r="G287" s="17"/>
      <c r="H287" s="36"/>
      <c r="I287" s="17"/>
      <c r="J287" s="18"/>
      <c r="K287" s="255"/>
      <c r="L287" s="35"/>
      <c r="M287" s="35"/>
      <c r="N287" s="36"/>
      <c r="O287" s="37"/>
      <c r="P287" s="37"/>
      <c r="Q287" s="38"/>
      <c r="R287" s="26"/>
      <c r="S287" s="1602"/>
      <c r="T287" s="26"/>
      <c r="U287" s="27"/>
      <c r="V287" s="67"/>
      <c r="W287" s="67"/>
      <c r="X287" s="67">
        <v>0</v>
      </c>
      <c r="Y287" s="67"/>
      <c r="Z287" s="516"/>
      <c r="AA287" s="67"/>
      <c r="AB287" s="24"/>
      <c r="AC287" s="67"/>
      <c r="AD287" s="24"/>
      <c r="AE287" s="3"/>
      <c r="AF287" s="349"/>
      <c r="AG287" s="24"/>
      <c r="AH287" s="3"/>
      <c r="AI287" s="24"/>
      <c r="AJ287" s="3"/>
      <c r="AK287" s="24"/>
      <c r="AL287" s="3"/>
      <c r="AM287" s="24"/>
      <c r="AN287" s="24"/>
      <c r="AO287" s="24"/>
    </row>
    <row r="288" spans="1:48" s="27" customFormat="1" ht="11.25">
      <c r="B288" s="235"/>
      <c r="C288" s="38"/>
      <c r="D288" s="235"/>
      <c r="E288" s="236"/>
      <c r="F288" s="236"/>
      <c r="G288" s="236"/>
      <c r="H288" s="236"/>
      <c r="I288" s="236"/>
      <c r="J288" s="236"/>
      <c r="K288" s="236"/>
      <c r="L288" s="236"/>
      <c r="M288" s="236"/>
      <c r="N288" s="236"/>
      <c r="O288" s="236"/>
      <c r="P288" s="236"/>
      <c r="Q288" s="236"/>
      <c r="R288" s="236"/>
      <c r="S288" s="236"/>
      <c r="T288" s="236"/>
      <c r="U288" s="237"/>
      <c r="V288" s="178"/>
      <c r="W288" s="179"/>
      <c r="X288" s="179"/>
      <c r="Y288" s="179"/>
      <c r="Z288" s="523">
        <f>Z7+Z20+Z32+Z36+Z41+Z45+Z54++Z57+Z60+Z66+Z98+Z105+Z111+Z122+Z137+Z153+Z177+Z200+Z218+Z190+Z226+Z234+Z249+Z265+Z274+Z284+Z210+Z172</f>
        <v>4788497.1809999999</v>
      </c>
      <c r="AA288" s="108"/>
      <c r="AB288" s="238">
        <f>AB7+AB20+AB32+AB36+AB41+AB45+AB54++AB57+AB60+AB66+AB98+AB105+AB111+AB122+AB137+AB153+AB177+AB200+AB218+AB190+AB226+AB234+AB249+AB265+AB274+AB284+AB210+AB172</f>
        <v>6286166.6950000003</v>
      </c>
      <c r="AC288" s="238">
        <f>AC7+AC20+AC32+AC36+AC41+AC45+AC54++AC57+AC60+AC66+AC98+AC105+AC111+AC122+AC137+AC153+AC177+AC200+AC218+AC190+AC226+AC234+AC249+AC265+AC274+AC284+AC210+AC172</f>
        <v>452640.96</v>
      </c>
      <c r="AD288" s="238">
        <f>AD7+AD20+AD32+AD36+AD41+AD45+AD54++AD57+AD60+AD66+AD98+AD105+AD111+AD122+AD137+AD153+AD177+AD200+AD218+AD190+AD226+AD234+AD249+AD265+AD274+AD284+AD210+AD172</f>
        <v>12195993.889999999</v>
      </c>
      <c r="AE288" s="239"/>
      <c r="AF288" s="238">
        <f>AF7+AF20+AF32+AF36+AF41+AF45+AF54++AF57+AF60+AF66+AF98+AF105+AF111+AF122+AF137+AF153+AF177+AF200+AF218+AF190+AF226+AF234+AF249+AF265+AF274+AF284+AF210+AF172</f>
        <v>735772201.48089004</v>
      </c>
      <c r="AG288" s="238">
        <f>AG7+AG20+AG32+AG36+AG41+AG45+AG54++AG57+AG60+AG66+AG98+AG105+AG111+AG122+AG137+AG153+AG177+AG200+AG218+AG190+AG226+AG234+AG249+AG265+AG274+AG284+AG210+AG172</f>
        <v>10822787.910000002</v>
      </c>
      <c r="AH288" s="239"/>
      <c r="AI288" s="238">
        <f>AI7+AI20+AI32+AI36+AI41+AI45+AI54++AI57+AI60+AI66+AI98+AI105+AI111+AI122+AI137+AI153+AI177+AI200+AI218+AI190+AI226+AI234+AI249+AI265+AI274+AI284+AI210+AI172</f>
        <v>10412202.710000001</v>
      </c>
      <c r="AJ288" s="239"/>
      <c r="AK288" s="238">
        <f>AK7+AK20+AK32+AK36+AK41+AK45+AK54++AK57+AK60+AK66+AK98+AK105+AK111+AK122+AK137+AK153+AK177+AK200+AK218+AK190+AK226+AK234+AK249+AK265+AK274+AK284+AK210+AK172</f>
        <v>10427202.710000001</v>
      </c>
      <c r="AL288" s="239"/>
      <c r="AM288" s="238">
        <f>AM7+AM20+AM32+AM36+AM41+AM45+AM54++AM57+AM60+AM66+AM98+AM105+AM111+AM122+AM137+AM153+AM177+AM200+AM218+AM190+AM226+AM234+AM249+AM265+AM274+AM284+AM210+AM172</f>
        <v>10427202.710000001</v>
      </c>
      <c r="AN288" s="237"/>
      <c r="AO288" s="237"/>
    </row>
    <row r="289" spans="1:48" s="27" customFormat="1" ht="11.25">
      <c r="A289" s="29"/>
      <c r="V289" s="125"/>
      <c r="W289" s="125"/>
      <c r="X289" s="125"/>
      <c r="Y289" s="125"/>
      <c r="Z289" s="524"/>
      <c r="AA289" s="125"/>
      <c r="AC289" s="488"/>
      <c r="AE289" s="6"/>
      <c r="AF289" s="362"/>
      <c r="AH289" s="6"/>
      <c r="AJ289" s="6"/>
      <c r="AL289" s="116"/>
    </row>
    <row r="290" spans="1:48" s="27" customFormat="1" ht="11.25">
      <c r="V290" s="125"/>
      <c r="W290" s="125"/>
      <c r="X290" s="125"/>
      <c r="Y290" s="125"/>
      <c r="Z290" s="524"/>
      <c r="AA290" s="125"/>
      <c r="AC290" s="488"/>
      <c r="AE290" s="6"/>
      <c r="AF290" s="362"/>
      <c r="AH290" s="6"/>
      <c r="AJ290" s="6"/>
      <c r="AL290" s="116"/>
    </row>
    <row r="291" spans="1:48" s="27" customFormat="1" ht="11.25">
      <c r="V291" s="125"/>
      <c r="W291" s="125"/>
      <c r="X291" s="125"/>
      <c r="Y291" s="125"/>
      <c r="Z291" s="524"/>
      <c r="AA291" s="125"/>
      <c r="AC291" s="488"/>
      <c r="AE291" s="6"/>
      <c r="AF291" s="362"/>
      <c r="AH291" s="6"/>
      <c r="AJ291" s="6"/>
      <c r="AL291" s="116"/>
    </row>
    <row r="292" spans="1:48" s="27" customFormat="1" ht="11.25">
      <c r="V292" s="125"/>
      <c r="W292" s="125"/>
      <c r="X292" s="125"/>
      <c r="Y292" s="125"/>
      <c r="Z292" s="524"/>
      <c r="AA292" s="125"/>
      <c r="AC292" s="125"/>
      <c r="AE292" s="6"/>
      <c r="AF292" s="362"/>
      <c r="AH292" s="6"/>
      <c r="AJ292" s="6"/>
      <c r="AL292" s="116"/>
    </row>
    <row r="293" spans="1:48" s="27" customFormat="1" ht="11.25">
      <c r="V293" s="125"/>
      <c r="W293" s="125"/>
      <c r="X293" s="125"/>
      <c r="Y293" s="125"/>
      <c r="Z293" s="524"/>
      <c r="AA293" s="125"/>
      <c r="AC293" s="125"/>
      <c r="AE293" s="6"/>
      <c r="AF293" s="362"/>
      <c r="AH293" s="6"/>
      <c r="AJ293" s="6"/>
      <c r="AL293" s="116"/>
    </row>
    <row r="294" spans="1:48" s="27" customFormat="1" ht="11.25">
      <c r="V294" s="125"/>
      <c r="W294" s="125"/>
      <c r="X294" s="125"/>
      <c r="Y294" s="125"/>
      <c r="Z294" s="524"/>
      <c r="AA294" s="125"/>
      <c r="AC294" s="125"/>
      <c r="AE294" s="6"/>
      <c r="AF294" s="362"/>
      <c r="AH294" s="6"/>
      <c r="AJ294" s="6"/>
      <c r="AL294" s="116"/>
    </row>
    <row r="295" spans="1:48" s="27" customFormat="1" ht="11.25">
      <c r="V295" s="125"/>
      <c r="W295" s="125"/>
      <c r="X295" s="125"/>
      <c r="Y295" s="125"/>
      <c r="Z295" s="524"/>
      <c r="AA295" s="125"/>
      <c r="AC295" s="125"/>
      <c r="AE295" s="6"/>
      <c r="AF295" s="362"/>
      <c r="AH295" s="6"/>
      <c r="AJ295" s="6"/>
      <c r="AL295" s="116"/>
    </row>
    <row r="296" spans="1:48" s="27" customFormat="1" ht="11.25">
      <c r="V296" s="125"/>
      <c r="W296" s="125"/>
      <c r="X296" s="125"/>
      <c r="Y296" s="125"/>
      <c r="Z296" s="524"/>
      <c r="AA296" s="125"/>
      <c r="AC296" s="125"/>
      <c r="AE296" s="6"/>
      <c r="AF296" s="362"/>
      <c r="AH296" s="6"/>
      <c r="AJ296" s="6"/>
      <c r="AL296" s="116"/>
    </row>
    <row r="297" spans="1:48" s="27" customFormat="1" ht="11.25">
      <c r="V297" s="125"/>
      <c r="W297" s="125"/>
      <c r="X297" s="125"/>
      <c r="Y297" s="125"/>
      <c r="Z297" s="524"/>
      <c r="AA297" s="125"/>
      <c r="AC297" s="125"/>
      <c r="AE297" s="6"/>
      <c r="AF297" s="362"/>
      <c r="AH297" s="6"/>
      <c r="AJ297" s="6"/>
      <c r="AL297" s="116"/>
    </row>
    <row r="298" spans="1:48" s="27" customFormat="1" ht="11.25">
      <c r="V298" s="125"/>
      <c r="W298" s="125"/>
      <c r="X298" s="125"/>
      <c r="Y298" s="125"/>
      <c r="Z298" s="524"/>
      <c r="AA298" s="125"/>
      <c r="AC298" s="125"/>
      <c r="AE298" s="6"/>
      <c r="AF298" s="362"/>
      <c r="AH298" s="6"/>
      <c r="AJ298" s="6"/>
      <c r="AL298" s="116"/>
    </row>
    <row r="299" spans="1:48" s="27" customFormat="1" ht="11.25">
      <c r="V299" s="125"/>
      <c r="W299" s="125"/>
      <c r="X299" s="125"/>
      <c r="Y299" s="125"/>
      <c r="Z299" s="524"/>
      <c r="AA299" s="125"/>
      <c r="AC299" s="125"/>
      <c r="AE299" s="6"/>
      <c r="AF299" s="362"/>
      <c r="AH299" s="6"/>
      <c r="AJ299" s="6"/>
      <c r="AL299" s="116"/>
    </row>
    <row r="300" spans="1:48" s="27" customFormat="1" ht="11.25">
      <c r="V300" s="125"/>
      <c r="W300" s="125"/>
      <c r="X300" s="125"/>
      <c r="Y300" s="125"/>
      <c r="Z300" s="524"/>
      <c r="AA300" s="125"/>
      <c r="AC300" s="125"/>
      <c r="AE300" s="6"/>
      <c r="AF300" s="362"/>
      <c r="AH300" s="6"/>
      <c r="AJ300" s="6"/>
      <c r="AL300" s="116"/>
    </row>
    <row r="301" spans="1:48" s="27" customFormat="1" ht="11.25">
      <c r="V301" s="125"/>
      <c r="W301" s="125"/>
      <c r="X301" s="125"/>
      <c r="Y301" s="125"/>
      <c r="Z301" s="524"/>
      <c r="AA301" s="125"/>
      <c r="AC301" s="125"/>
      <c r="AE301" s="6"/>
      <c r="AF301" s="362"/>
      <c r="AH301" s="6"/>
      <c r="AJ301" s="6"/>
      <c r="AL301" s="116"/>
    </row>
    <row r="302" spans="1:48" s="126" customFormat="1" ht="11.25">
      <c r="D302" s="27"/>
      <c r="E302" s="27"/>
      <c r="F302" s="27"/>
      <c r="G302" s="27"/>
      <c r="H302" s="27"/>
      <c r="I302" s="27"/>
      <c r="J302" s="27"/>
      <c r="K302" s="27"/>
      <c r="L302" s="27"/>
      <c r="M302" s="27"/>
      <c r="N302" s="27"/>
      <c r="O302" s="27"/>
      <c r="P302" s="27"/>
      <c r="Q302" s="27"/>
      <c r="R302" s="27"/>
      <c r="S302" s="27"/>
      <c r="T302" s="27"/>
      <c r="U302" s="27"/>
      <c r="V302" s="125"/>
      <c r="W302" s="125"/>
      <c r="X302" s="125"/>
      <c r="Y302" s="125"/>
      <c r="Z302" s="524"/>
      <c r="AA302" s="125"/>
      <c r="AB302" s="27"/>
      <c r="AC302" s="125"/>
      <c r="AD302" s="27"/>
      <c r="AE302" s="6"/>
      <c r="AF302" s="362"/>
      <c r="AG302" s="27"/>
      <c r="AH302" s="6"/>
      <c r="AI302" s="27"/>
      <c r="AJ302" s="6"/>
      <c r="AK302" s="27"/>
      <c r="AL302" s="116"/>
      <c r="AM302" s="27"/>
      <c r="AN302" s="27"/>
      <c r="AO302" s="27"/>
      <c r="AP302" s="27"/>
      <c r="AQ302" s="27"/>
      <c r="AR302" s="27"/>
      <c r="AS302" s="27"/>
      <c r="AT302" s="27"/>
      <c r="AU302" s="27"/>
      <c r="AV302" s="27"/>
    </row>
    <row r="303" spans="1:48" s="126" customFormat="1" ht="11.25">
      <c r="D303" s="27"/>
      <c r="E303" s="27"/>
      <c r="F303" s="27"/>
      <c r="G303" s="27"/>
      <c r="H303" s="27"/>
      <c r="I303" s="27"/>
      <c r="J303" s="27"/>
      <c r="K303" s="27"/>
      <c r="L303" s="27"/>
      <c r="M303" s="27"/>
      <c r="N303" s="27"/>
      <c r="O303" s="27"/>
      <c r="P303" s="27"/>
      <c r="Q303" s="27"/>
      <c r="R303" s="27"/>
      <c r="S303" s="27"/>
      <c r="T303" s="27"/>
      <c r="U303" s="27"/>
      <c r="V303" s="125"/>
      <c r="W303" s="125"/>
      <c r="X303" s="125"/>
      <c r="Y303" s="125"/>
      <c r="Z303" s="524"/>
      <c r="AA303" s="125"/>
      <c r="AB303" s="27"/>
      <c r="AC303" s="125"/>
      <c r="AD303" s="27"/>
      <c r="AE303" s="6"/>
      <c r="AF303" s="362"/>
      <c r="AG303" s="27"/>
      <c r="AH303" s="6"/>
      <c r="AI303" s="27"/>
      <c r="AJ303" s="6"/>
      <c r="AK303" s="27"/>
      <c r="AL303" s="159"/>
      <c r="AM303" s="27"/>
      <c r="AN303" s="27"/>
      <c r="AO303" s="27"/>
      <c r="AP303" s="27"/>
      <c r="AQ303" s="27"/>
      <c r="AR303" s="27"/>
      <c r="AS303" s="27"/>
      <c r="AT303" s="27"/>
      <c r="AU303" s="27"/>
    </row>
    <row r="304" spans="1:48" s="126" customFormat="1" ht="11.25">
      <c r="D304" s="27"/>
      <c r="E304" s="27"/>
      <c r="F304" s="27"/>
      <c r="G304" s="27"/>
      <c r="H304" s="27"/>
      <c r="I304" s="27"/>
      <c r="J304" s="27"/>
      <c r="K304" s="27"/>
      <c r="L304" s="27"/>
      <c r="M304" s="27"/>
      <c r="N304" s="27"/>
      <c r="O304" s="27"/>
      <c r="P304" s="27"/>
      <c r="Q304" s="27"/>
      <c r="R304" s="27"/>
      <c r="S304" s="27"/>
      <c r="T304" s="27"/>
      <c r="U304" s="27"/>
      <c r="V304" s="125"/>
      <c r="W304" s="125"/>
      <c r="X304" s="125"/>
      <c r="Y304" s="125"/>
      <c r="Z304" s="524"/>
      <c r="AA304" s="125"/>
      <c r="AB304" s="27"/>
      <c r="AC304" s="125"/>
      <c r="AD304" s="27"/>
      <c r="AE304" s="6"/>
      <c r="AF304" s="362"/>
      <c r="AG304" s="27"/>
      <c r="AH304" s="6"/>
      <c r="AI304" s="27"/>
      <c r="AJ304" s="6"/>
      <c r="AK304" s="27"/>
      <c r="AL304" s="116"/>
      <c r="AM304" s="27"/>
      <c r="AN304" s="27"/>
      <c r="AO304" s="27"/>
      <c r="AP304" s="27"/>
      <c r="AQ304" s="27"/>
      <c r="AR304" s="27"/>
      <c r="AS304" s="27"/>
      <c r="AT304" s="27"/>
      <c r="AU304" s="27"/>
    </row>
    <row r="305" spans="4:41" s="126" customFormat="1" ht="11.25">
      <c r="D305" s="27"/>
      <c r="E305" s="27"/>
      <c r="F305" s="27"/>
      <c r="G305" s="27"/>
      <c r="H305" s="27"/>
      <c r="I305" s="27"/>
      <c r="J305" s="27"/>
      <c r="K305" s="27"/>
      <c r="L305" s="27"/>
      <c r="M305" s="27"/>
      <c r="N305" s="27"/>
      <c r="O305" s="27"/>
      <c r="P305" s="27"/>
      <c r="Q305" s="27"/>
      <c r="R305" s="27"/>
      <c r="S305" s="27"/>
      <c r="T305" s="27"/>
      <c r="U305" s="27"/>
      <c r="V305" s="125"/>
      <c r="W305" s="125"/>
      <c r="X305" s="125"/>
      <c r="Y305" s="125"/>
      <c r="Z305" s="524"/>
      <c r="AA305" s="125"/>
      <c r="AB305" s="27"/>
      <c r="AC305" s="125"/>
      <c r="AD305" s="27"/>
      <c r="AE305" s="6"/>
      <c r="AF305" s="362"/>
      <c r="AG305" s="27"/>
      <c r="AH305" s="6"/>
      <c r="AI305" s="27"/>
      <c r="AJ305" s="6"/>
      <c r="AK305" s="27"/>
      <c r="AL305" s="116"/>
      <c r="AM305" s="27"/>
      <c r="AN305" s="27"/>
      <c r="AO305" s="27"/>
    </row>
    <row r="306" spans="4:41" s="126" customFormat="1" ht="11.25">
      <c r="D306" s="27"/>
      <c r="E306" s="27"/>
      <c r="F306" s="27"/>
      <c r="G306" s="27"/>
      <c r="H306" s="27"/>
      <c r="I306" s="27"/>
      <c r="J306" s="27"/>
      <c r="K306" s="27"/>
      <c r="L306" s="27"/>
      <c r="M306" s="27"/>
      <c r="N306" s="27"/>
      <c r="O306" s="27"/>
      <c r="P306" s="27"/>
      <c r="Q306" s="27"/>
      <c r="R306" s="27"/>
      <c r="S306" s="27"/>
      <c r="T306" s="27"/>
      <c r="U306" s="27"/>
      <c r="V306" s="125"/>
      <c r="W306" s="125"/>
      <c r="X306" s="125"/>
      <c r="Y306" s="125"/>
      <c r="Z306" s="524"/>
      <c r="AA306" s="125"/>
      <c r="AB306" s="27"/>
      <c r="AC306" s="125"/>
      <c r="AD306" s="27"/>
      <c r="AE306" s="6"/>
      <c r="AF306" s="362"/>
      <c r="AG306" s="27"/>
      <c r="AH306" s="6"/>
      <c r="AI306" s="27"/>
      <c r="AJ306" s="6"/>
      <c r="AK306" s="27"/>
      <c r="AL306" s="116"/>
      <c r="AM306" s="27"/>
      <c r="AN306" s="27"/>
      <c r="AO306" s="27"/>
    </row>
    <row r="307" spans="4:41" s="126" customFormat="1" ht="11.25">
      <c r="N307" s="27"/>
      <c r="O307" s="27"/>
      <c r="P307" s="27"/>
      <c r="Q307" s="27"/>
      <c r="R307" s="27"/>
      <c r="V307" s="127"/>
      <c r="W307" s="127"/>
      <c r="X307" s="127"/>
      <c r="Y307" s="127"/>
      <c r="Z307" s="525"/>
      <c r="AA307" s="127"/>
      <c r="AC307" s="127"/>
      <c r="AE307" s="114"/>
      <c r="AF307" s="363"/>
      <c r="AH307" s="114"/>
      <c r="AJ307" s="114"/>
      <c r="AL307" s="113"/>
    </row>
    <row r="308" spans="4:41" s="126" customFormat="1" ht="11.25">
      <c r="N308" s="27"/>
      <c r="O308" s="27"/>
      <c r="P308" s="27"/>
      <c r="Q308" s="27"/>
      <c r="R308" s="27"/>
      <c r="V308" s="127"/>
      <c r="W308" s="127"/>
      <c r="X308" s="127"/>
      <c r="Y308" s="127"/>
      <c r="Z308" s="525"/>
      <c r="AA308" s="127"/>
      <c r="AC308" s="127"/>
      <c r="AE308" s="114"/>
      <c r="AF308" s="363"/>
      <c r="AH308" s="114"/>
      <c r="AJ308" s="114"/>
      <c r="AL308" s="113"/>
    </row>
    <row r="309" spans="4:41" s="126" customFormat="1" ht="11.25">
      <c r="N309" s="27"/>
      <c r="O309" s="27"/>
      <c r="P309" s="27"/>
      <c r="Q309" s="27"/>
      <c r="R309" s="27"/>
      <c r="V309" s="127"/>
      <c r="W309" s="127"/>
      <c r="X309" s="127"/>
      <c r="Y309" s="127"/>
      <c r="Z309" s="525"/>
      <c r="AA309" s="127"/>
      <c r="AC309" s="127"/>
      <c r="AE309" s="114"/>
      <c r="AF309" s="363"/>
      <c r="AH309" s="114"/>
      <c r="AJ309" s="114"/>
      <c r="AL309" s="113"/>
    </row>
    <row r="310" spans="4:41" s="126" customFormat="1" ht="11.25">
      <c r="N310" s="27"/>
      <c r="O310" s="27"/>
      <c r="P310" s="27"/>
      <c r="Q310" s="27"/>
      <c r="R310" s="27"/>
      <c r="V310" s="127"/>
      <c r="W310" s="127"/>
      <c r="X310" s="127"/>
      <c r="Y310" s="127"/>
      <c r="Z310" s="525"/>
      <c r="AA310" s="127"/>
      <c r="AC310" s="127"/>
      <c r="AE310" s="114"/>
      <c r="AF310" s="363"/>
      <c r="AH310" s="114"/>
      <c r="AJ310" s="114"/>
      <c r="AL310" s="113"/>
    </row>
    <row r="311" spans="4:41" s="126" customFormat="1" ht="11.25">
      <c r="N311" s="27"/>
      <c r="O311" s="27"/>
      <c r="P311" s="27"/>
      <c r="Q311" s="27"/>
      <c r="R311" s="27"/>
      <c r="V311" s="127"/>
      <c r="W311" s="127"/>
      <c r="X311" s="127"/>
      <c r="Y311" s="127"/>
      <c r="Z311" s="525"/>
      <c r="AA311" s="127"/>
      <c r="AC311" s="127"/>
      <c r="AE311" s="114"/>
      <c r="AF311" s="363"/>
      <c r="AH311" s="114"/>
      <c r="AJ311" s="114"/>
      <c r="AL311" s="113"/>
    </row>
    <row r="312" spans="4:41" s="126" customFormat="1" ht="11.25">
      <c r="N312" s="27"/>
      <c r="O312" s="27"/>
      <c r="P312" s="27"/>
      <c r="Q312" s="27"/>
      <c r="R312" s="27"/>
      <c r="V312" s="127"/>
      <c r="W312" s="127"/>
      <c r="X312" s="127"/>
      <c r="Y312" s="127"/>
      <c r="Z312" s="525"/>
      <c r="AA312" s="127"/>
      <c r="AC312" s="127"/>
      <c r="AE312" s="114"/>
      <c r="AF312" s="363"/>
      <c r="AH312" s="114"/>
      <c r="AJ312" s="114"/>
      <c r="AL312" s="113"/>
    </row>
    <row r="313" spans="4:41" s="126" customFormat="1" ht="11.25">
      <c r="N313" s="27"/>
      <c r="O313" s="27"/>
      <c r="P313" s="27"/>
      <c r="Q313" s="27"/>
      <c r="R313" s="27"/>
      <c r="V313" s="127"/>
      <c r="W313" s="127"/>
      <c r="X313" s="127"/>
      <c r="Y313" s="127"/>
      <c r="Z313" s="525"/>
      <c r="AA313" s="127"/>
      <c r="AC313" s="127"/>
      <c r="AE313" s="114"/>
      <c r="AF313" s="363"/>
      <c r="AH313" s="114"/>
      <c r="AJ313" s="114"/>
      <c r="AL313" s="113"/>
    </row>
    <row r="314" spans="4:41" s="126" customFormat="1" ht="11.25">
      <c r="N314" s="27"/>
      <c r="O314" s="27"/>
      <c r="P314" s="27"/>
      <c r="Q314" s="27"/>
      <c r="R314" s="27"/>
      <c r="V314" s="127"/>
      <c r="W314" s="127"/>
      <c r="X314" s="127"/>
      <c r="Y314" s="127"/>
      <c r="Z314" s="525"/>
      <c r="AA314" s="127"/>
      <c r="AC314" s="127"/>
      <c r="AE314" s="114"/>
      <c r="AF314" s="363"/>
      <c r="AH314" s="114"/>
      <c r="AJ314" s="114"/>
      <c r="AL314" s="113"/>
    </row>
    <row r="315" spans="4:41" s="126" customFormat="1" ht="11.25">
      <c r="N315" s="27"/>
      <c r="O315" s="27"/>
      <c r="P315" s="27"/>
      <c r="Q315" s="27"/>
      <c r="R315" s="27"/>
      <c r="V315" s="127"/>
      <c r="W315" s="127"/>
      <c r="X315" s="127"/>
      <c r="Y315" s="127"/>
      <c r="Z315" s="525"/>
      <c r="AA315" s="127"/>
      <c r="AC315" s="127"/>
      <c r="AE315" s="114"/>
      <c r="AF315" s="363"/>
      <c r="AH315" s="114"/>
      <c r="AJ315" s="114"/>
      <c r="AL315" s="113"/>
    </row>
    <row r="316" spans="4:41" s="126" customFormat="1" ht="11.25">
      <c r="N316" s="27"/>
      <c r="O316" s="27"/>
      <c r="P316" s="27"/>
      <c r="Q316" s="27"/>
      <c r="R316" s="27"/>
      <c r="V316" s="127"/>
      <c r="W316" s="127"/>
      <c r="X316" s="127"/>
      <c r="Y316" s="127"/>
      <c r="Z316" s="525"/>
      <c r="AA316" s="127"/>
      <c r="AC316" s="127"/>
      <c r="AE316" s="114"/>
      <c r="AF316" s="363"/>
      <c r="AH316" s="114"/>
      <c r="AJ316" s="114"/>
      <c r="AL316" s="113"/>
    </row>
    <row r="317" spans="4:41" s="126" customFormat="1" ht="11.25">
      <c r="N317" s="27"/>
      <c r="O317" s="27"/>
      <c r="P317" s="27"/>
      <c r="Q317" s="27"/>
      <c r="R317" s="27"/>
      <c r="V317" s="127"/>
      <c r="W317" s="127"/>
      <c r="X317" s="127"/>
      <c r="Y317" s="127"/>
      <c r="Z317" s="525"/>
      <c r="AA317" s="127"/>
      <c r="AC317" s="127"/>
      <c r="AE317" s="114"/>
      <c r="AF317" s="363"/>
      <c r="AH317" s="114"/>
      <c r="AJ317" s="114"/>
      <c r="AL317" s="113"/>
    </row>
    <row r="318" spans="4:41" s="126" customFormat="1" ht="11.25">
      <c r="N318" s="27"/>
      <c r="O318" s="27"/>
      <c r="P318" s="27"/>
      <c r="Q318" s="27"/>
      <c r="R318" s="27"/>
      <c r="V318" s="127"/>
      <c r="W318" s="127"/>
      <c r="X318" s="127"/>
      <c r="Y318" s="127"/>
      <c r="Z318" s="525"/>
      <c r="AA318" s="127"/>
      <c r="AC318" s="127"/>
      <c r="AE318" s="114"/>
      <c r="AF318" s="363"/>
      <c r="AH318" s="114"/>
      <c r="AJ318" s="114"/>
      <c r="AL318" s="113"/>
    </row>
    <row r="319" spans="4:41" s="126" customFormat="1" ht="11.25">
      <c r="N319" s="27"/>
      <c r="O319" s="27"/>
      <c r="P319" s="27"/>
      <c r="Q319" s="27"/>
      <c r="R319" s="27"/>
      <c r="V319" s="127"/>
      <c r="W319" s="127"/>
      <c r="X319" s="127"/>
      <c r="Y319" s="127"/>
      <c r="Z319" s="525"/>
      <c r="AA319" s="127"/>
      <c r="AC319" s="127"/>
      <c r="AE319" s="114"/>
      <c r="AF319" s="363"/>
      <c r="AH319" s="114"/>
      <c r="AJ319" s="114"/>
      <c r="AL319" s="113"/>
    </row>
    <row r="320" spans="4:41" s="126" customFormat="1" ht="11.25">
      <c r="N320" s="27"/>
      <c r="O320" s="27"/>
      <c r="P320" s="27"/>
      <c r="Q320" s="27"/>
      <c r="R320" s="27"/>
      <c r="V320" s="127"/>
      <c r="W320" s="127"/>
      <c r="X320" s="127"/>
      <c r="Y320" s="127"/>
      <c r="Z320" s="525"/>
      <c r="AA320" s="127"/>
      <c r="AC320" s="127"/>
      <c r="AE320" s="114"/>
      <c r="AF320" s="363"/>
      <c r="AH320" s="114"/>
      <c r="AJ320" s="114"/>
      <c r="AL320" s="113"/>
    </row>
    <row r="321" spans="4:48" s="126" customFormat="1" ht="11.25">
      <c r="N321" s="27"/>
      <c r="O321" s="27"/>
      <c r="P321" s="27"/>
      <c r="Q321" s="27"/>
      <c r="R321" s="27"/>
      <c r="V321" s="127"/>
      <c r="W321" s="127"/>
      <c r="X321" s="127"/>
      <c r="Y321" s="127"/>
      <c r="Z321" s="525"/>
      <c r="AA321" s="127"/>
      <c r="AC321" s="127"/>
      <c r="AE321" s="114"/>
      <c r="AF321" s="363"/>
      <c r="AH321" s="114"/>
      <c r="AJ321" s="114"/>
      <c r="AL321" s="113"/>
    </row>
    <row r="322" spans="4:48" s="126" customFormat="1" ht="11.25">
      <c r="N322" s="27"/>
      <c r="O322" s="27"/>
      <c r="P322" s="27"/>
      <c r="Q322" s="27"/>
      <c r="R322" s="27"/>
      <c r="V322" s="127"/>
      <c r="W322" s="127"/>
      <c r="X322" s="127"/>
      <c r="Y322" s="127"/>
      <c r="Z322" s="525"/>
      <c r="AA322" s="127"/>
      <c r="AC322" s="127"/>
      <c r="AE322" s="114"/>
      <c r="AF322" s="363"/>
      <c r="AH322" s="114"/>
      <c r="AJ322" s="114"/>
      <c r="AL322" s="113"/>
    </row>
    <row r="323" spans="4:48" s="126" customFormat="1" ht="11.25">
      <c r="N323" s="27"/>
      <c r="O323" s="27"/>
      <c r="P323" s="27"/>
      <c r="Q323" s="27"/>
      <c r="R323" s="27"/>
      <c r="V323" s="127"/>
      <c r="W323" s="127"/>
      <c r="X323" s="127"/>
      <c r="Y323" s="127"/>
      <c r="Z323" s="525"/>
      <c r="AA323" s="127"/>
      <c r="AC323" s="127"/>
      <c r="AE323" s="114"/>
      <c r="AF323" s="363"/>
      <c r="AH323" s="114"/>
      <c r="AJ323" s="114"/>
      <c r="AL323" s="113"/>
    </row>
    <row r="324" spans="4:48" s="126" customFormat="1" ht="11.25">
      <c r="N324" s="27"/>
      <c r="O324" s="27"/>
      <c r="P324" s="27"/>
      <c r="Q324" s="27"/>
      <c r="R324" s="27"/>
      <c r="V324" s="127"/>
      <c r="W324" s="127"/>
      <c r="X324" s="127"/>
      <c r="Y324" s="127"/>
      <c r="Z324" s="525"/>
      <c r="AA324" s="127"/>
      <c r="AC324" s="127"/>
      <c r="AE324" s="114"/>
      <c r="AF324" s="363"/>
      <c r="AH324" s="114"/>
      <c r="AJ324" s="114"/>
      <c r="AL324" s="113"/>
    </row>
    <row r="325" spans="4:48" s="126" customFormat="1" ht="11.25">
      <c r="N325" s="27"/>
      <c r="O325" s="27"/>
      <c r="P325" s="27"/>
      <c r="Q325" s="27"/>
      <c r="R325" s="27"/>
      <c r="V325" s="127"/>
      <c r="W325" s="127"/>
      <c r="X325" s="127"/>
      <c r="Y325" s="127"/>
      <c r="Z325" s="525"/>
      <c r="AA325" s="127"/>
      <c r="AC325" s="127"/>
      <c r="AE325" s="114"/>
      <c r="AF325" s="363"/>
      <c r="AH325" s="114"/>
      <c r="AJ325" s="114"/>
      <c r="AL325" s="113"/>
    </row>
    <row r="326" spans="4:48" s="126" customFormat="1" ht="11.25">
      <c r="N326" s="27"/>
      <c r="O326" s="27"/>
      <c r="P326" s="27"/>
      <c r="Q326" s="27"/>
      <c r="R326" s="27"/>
      <c r="V326" s="127"/>
      <c r="W326" s="127"/>
      <c r="X326" s="127"/>
      <c r="Y326" s="127"/>
      <c r="Z326" s="525"/>
      <c r="AA326" s="127"/>
      <c r="AC326" s="127"/>
      <c r="AE326" s="114"/>
      <c r="AF326" s="363"/>
      <c r="AH326" s="114"/>
      <c r="AJ326" s="114"/>
      <c r="AL326" s="113"/>
    </row>
    <row r="327" spans="4:48" s="126" customFormat="1" ht="11.25">
      <c r="N327" s="27"/>
      <c r="O327" s="27"/>
      <c r="P327" s="27"/>
      <c r="Q327" s="27"/>
      <c r="R327" s="27"/>
      <c r="V327" s="127"/>
      <c r="W327" s="127"/>
      <c r="X327" s="127"/>
      <c r="Y327" s="127"/>
      <c r="Z327" s="525"/>
      <c r="AA327" s="127"/>
      <c r="AC327" s="127"/>
      <c r="AE327" s="114"/>
      <c r="AF327" s="363"/>
      <c r="AH327" s="114"/>
      <c r="AJ327" s="114"/>
      <c r="AL327" s="113"/>
    </row>
    <row r="328" spans="4:48">
      <c r="D328" s="126"/>
      <c r="E328" s="126"/>
      <c r="F328" s="126"/>
      <c r="G328" s="126"/>
      <c r="H328" s="126"/>
      <c r="I328" s="126"/>
      <c r="J328" s="126"/>
      <c r="K328" s="126"/>
      <c r="L328" s="126"/>
      <c r="M328" s="126"/>
      <c r="N328" s="27"/>
      <c r="O328" s="27"/>
      <c r="P328" s="27"/>
      <c r="Q328" s="27"/>
      <c r="R328" s="27"/>
      <c r="S328" s="126"/>
      <c r="T328" s="126"/>
      <c r="U328" s="126"/>
      <c r="V328" s="127"/>
      <c r="W328" s="127"/>
      <c r="X328" s="127"/>
      <c r="Y328" s="127"/>
      <c r="Z328" s="525"/>
      <c r="AA328" s="127"/>
      <c r="AB328" s="126"/>
      <c r="AC328" s="127"/>
      <c r="AD328" s="126"/>
      <c r="AE328" s="114"/>
      <c r="AF328" s="363"/>
      <c r="AG328" s="126"/>
      <c r="AH328" s="114"/>
      <c r="AI328" s="126"/>
      <c r="AJ328" s="114"/>
      <c r="AK328" s="126"/>
      <c r="AL328" s="113"/>
      <c r="AM328" s="126"/>
      <c r="AN328" s="126"/>
      <c r="AO328" s="126"/>
      <c r="AP328" s="126"/>
      <c r="AQ328" s="126"/>
      <c r="AR328" s="126"/>
      <c r="AS328" s="126"/>
      <c r="AT328" s="126"/>
      <c r="AU328" s="126"/>
      <c r="AV328" s="126"/>
    </row>
    <row r="329" spans="4:48">
      <c r="D329" s="126"/>
      <c r="E329" s="126"/>
      <c r="F329" s="126"/>
      <c r="G329" s="126"/>
      <c r="H329" s="126"/>
      <c r="I329" s="126"/>
      <c r="J329" s="126"/>
      <c r="K329" s="126"/>
      <c r="L329" s="126"/>
      <c r="M329" s="126"/>
      <c r="N329" s="27"/>
      <c r="O329" s="27"/>
      <c r="P329" s="27"/>
      <c r="Q329" s="27"/>
      <c r="R329" s="27"/>
      <c r="S329" s="126"/>
      <c r="T329" s="126"/>
      <c r="U329" s="126"/>
      <c r="V329" s="127"/>
      <c r="W329" s="127"/>
      <c r="X329" s="127"/>
      <c r="Y329" s="127"/>
      <c r="Z329" s="525"/>
      <c r="AA329" s="127"/>
      <c r="AB329" s="126"/>
      <c r="AC329" s="127"/>
      <c r="AD329" s="126"/>
      <c r="AE329" s="114"/>
      <c r="AF329" s="363"/>
      <c r="AG329" s="126"/>
      <c r="AH329" s="114"/>
      <c r="AI329" s="126"/>
      <c r="AJ329" s="114"/>
      <c r="AK329" s="126"/>
      <c r="AL329" s="113"/>
      <c r="AM329" s="126"/>
      <c r="AN329" s="126"/>
      <c r="AO329" s="126"/>
      <c r="AP329" s="126"/>
      <c r="AQ329" s="126"/>
      <c r="AR329" s="126"/>
      <c r="AS329" s="126"/>
      <c r="AT329" s="126"/>
      <c r="AU329" s="126"/>
    </row>
    <row r="330" spans="4:48">
      <c r="D330" s="126"/>
      <c r="E330" s="126"/>
      <c r="F330" s="126"/>
      <c r="G330" s="126"/>
      <c r="H330" s="126"/>
      <c r="I330" s="126"/>
      <c r="J330" s="126"/>
      <c r="K330" s="126"/>
      <c r="L330" s="126"/>
      <c r="M330" s="126"/>
      <c r="N330" s="27"/>
      <c r="O330" s="27"/>
      <c r="P330" s="27"/>
      <c r="Q330" s="27"/>
      <c r="R330" s="27"/>
      <c r="S330" s="126"/>
      <c r="T330" s="126"/>
      <c r="U330" s="126"/>
      <c r="V330" s="127"/>
      <c r="W330" s="127"/>
      <c r="X330" s="127"/>
      <c r="Y330" s="127"/>
      <c r="Z330" s="525"/>
      <c r="AA330" s="127"/>
      <c r="AB330" s="126"/>
      <c r="AC330" s="127"/>
      <c r="AD330" s="126"/>
      <c r="AE330" s="114"/>
      <c r="AF330" s="363"/>
      <c r="AG330" s="126"/>
      <c r="AH330" s="114"/>
      <c r="AI330" s="126"/>
      <c r="AJ330" s="114"/>
      <c r="AK330" s="126"/>
      <c r="AL330" s="113"/>
      <c r="AM330" s="126"/>
      <c r="AN330" s="126"/>
      <c r="AO330" s="126"/>
      <c r="AP330" s="126"/>
      <c r="AQ330" s="126"/>
      <c r="AR330" s="126"/>
      <c r="AS330" s="126"/>
      <c r="AT330" s="126"/>
      <c r="AU330" s="126"/>
    </row>
    <row r="331" spans="4:48">
      <c r="D331" s="126"/>
      <c r="E331" s="126"/>
      <c r="F331" s="126"/>
      <c r="G331" s="126"/>
      <c r="H331" s="126"/>
      <c r="I331" s="126"/>
      <c r="J331" s="126"/>
      <c r="K331" s="126"/>
      <c r="L331" s="126"/>
      <c r="M331" s="126"/>
      <c r="N331" s="27"/>
      <c r="O331" s="27"/>
      <c r="P331" s="27"/>
      <c r="Q331" s="27"/>
      <c r="R331" s="27"/>
      <c r="S331" s="126"/>
      <c r="T331" s="126"/>
      <c r="U331" s="126"/>
      <c r="V331" s="127"/>
      <c r="W331" s="127"/>
      <c r="X331" s="127"/>
      <c r="Y331" s="127"/>
      <c r="Z331" s="525"/>
      <c r="AA331" s="127"/>
      <c r="AB331" s="126"/>
      <c r="AC331" s="127"/>
      <c r="AD331" s="126"/>
      <c r="AE331" s="114"/>
      <c r="AF331" s="363"/>
      <c r="AG331" s="126"/>
      <c r="AH331" s="114"/>
      <c r="AI331" s="126"/>
      <c r="AJ331" s="114"/>
      <c r="AK331" s="126"/>
      <c r="AL331" s="113"/>
      <c r="AM331" s="126"/>
      <c r="AN331" s="126"/>
      <c r="AO331" s="126"/>
    </row>
    <row r="332" spans="4:48">
      <c r="D332" s="126"/>
      <c r="E332" s="126"/>
      <c r="F332" s="126"/>
      <c r="G332" s="126"/>
      <c r="H332" s="126"/>
      <c r="I332" s="126"/>
      <c r="J332" s="126"/>
      <c r="K332" s="126"/>
      <c r="L332" s="126"/>
      <c r="M332" s="126"/>
      <c r="N332" s="27"/>
      <c r="O332" s="27"/>
      <c r="P332" s="27"/>
      <c r="Q332" s="27"/>
      <c r="R332" s="27"/>
      <c r="S332" s="126"/>
      <c r="T332" s="126"/>
      <c r="U332" s="126"/>
      <c r="V332" s="127"/>
      <c r="W332" s="127"/>
      <c r="X332" s="127"/>
      <c r="Y332" s="127"/>
      <c r="Z332" s="525"/>
      <c r="AA332" s="127"/>
      <c r="AB332" s="126"/>
      <c r="AC332" s="127"/>
      <c r="AD332" s="126"/>
      <c r="AE332" s="114"/>
      <c r="AF332" s="363"/>
      <c r="AG332" s="126"/>
      <c r="AH332" s="114"/>
      <c r="AI332" s="126"/>
      <c r="AJ332" s="114"/>
      <c r="AK332" s="126"/>
      <c r="AL332" s="113"/>
      <c r="AM332" s="126"/>
      <c r="AN332" s="126"/>
      <c r="AO332" s="126"/>
    </row>
    <row r="333" spans="4:48">
      <c r="N333" s="128"/>
      <c r="O333" s="128"/>
      <c r="P333" s="128"/>
      <c r="Q333" s="128"/>
      <c r="R333" s="128"/>
    </row>
    <row r="334" spans="4:48">
      <c r="N334" s="128"/>
      <c r="O334" s="128"/>
      <c r="P334" s="128"/>
      <c r="Q334" s="128"/>
      <c r="R334" s="128"/>
    </row>
  </sheetData>
  <mergeCells count="202">
    <mergeCell ref="I243:I247"/>
    <mergeCell ref="G249:G252"/>
    <mergeCell ref="T265:U265"/>
    <mergeCell ref="E234:E242"/>
    <mergeCell ref="G234:G243"/>
    <mergeCell ref="I234:I236"/>
    <mergeCell ref="K234:K242"/>
    <mergeCell ref="R234:S234"/>
    <mergeCell ref="S286:S287"/>
    <mergeCell ref="R267:S267"/>
    <mergeCell ref="U246:U247"/>
    <mergeCell ref="K243:K247"/>
    <mergeCell ref="R274:S275"/>
    <mergeCell ref="T274:U274"/>
    <mergeCell ref="M275:M276"/>
    <mergeCell ref="I276:I277"/>
    <mergeCell ref="R284:S284"/>
    <mergeCell ref="T284:U284"/>
    <mergeCell ref="R265:S266"/>
    <mergeCell ref="G274:G276"/>
    <mergeCell ref="T234:U234"/>
    <mergeCell ref="M235:M241"/>
    <mergeCell ref="R249:S250"/>
    <mergeCell ref="K253:K257"/>
    <mergeCell ref="T226:U227"/>
    <mergeCell ref="R228:S228"/>
    <mergeCell ref="S177:S179"/>
    <mergeCell ref="T177:U177"/>
    <mergeCell ref="R183:S183"/>
    <mergeCell ref="G190:G197"/>
    <mergeCell ref="R190:S190"/>
    <mergeCell ref="T190:U190"/>
    <mergeCell ref="R196:S196"/>
    <mergeCell ref="T200:U201"/>
    <mergeCell ref="T218:U219"/>
    <mergeCell ref="M222:M224"/>
    <mergeCell ref="I255:I256"/>
    <mergeCell ref="G265:G268"/>
    <mergeCell ref="R236:S236"/>
    <mergeCell ref="S237:S238"/>
    <mergeCell ref="U237:U238"/>
    <mergeCell ref="S240:S241"/>
    <mergeCell ref="U240:U241"/>
    <mergeCell ref="C176:C223"/>
    <mergeCell ref="G177:G180"/>
    <mergeCell ref="I177:I179"/>
    <mergeCell ref="K177:K181"/>
    <mergeCell ref="M177:M178"/>
    <mergeCell ref="G200:G207"/>
    <mergeCell ref="G226:G229"/>
    <mergeCell ref="R200:S201"/>
    <mergeCell ref="R207:S207"/>
    <mergeCell ref="G218:G221"/>
    <mergeCell ref="I218:I220"/>
    <mergeCell ref="K218:K221"/>
    <mergeCell ref="M218:M221"/>
    <mergeCell ref="R218:S218"/>
    <mergeCell ref="R219:S219"/>
    <mergeCell ref="R226:S227"/>
    <mergeCell ref="E177:E180"/>
    <mergeCell ref="R137:S140"/>
    <mergeCell ref="R147:S147"/>
    <mergeCell ref="G153:G157"/>
    <mergeCell ref="R153:S157"/>
    <mergeCell ref="T153:U153"/>
    <mergeCell ref="R163:S163"/>
    <mergeCell ref="R111:S113"/>
    <mergeCell ref="M114:M115"/>
    <mergeCell ref="M116:M117"/>
    <mergeCell ref="R116:S116"/>
    <mergeCell ref="I117:I119"/>
    <mergeCell ref="G122:G130"/>
    <mergeCell ref="I122:I124"/>
    <mergeCell ref="R122:S122"/>
    <mergeCell ref="R128:S128"/>
    <mergeCell ref="C111:C170"/>
    <mergeCell ref="E111:E114"/>
    <mergeCell ref="G111:G116"/>
    <mergeCell ref="I111:I112"/>
    <mergeCell ref="K111:K115"/>
    <mergeCell ref="M111:M113"/>
    <mergeCell ref="I131:I132"/>
    <mergeCell ref="I135:I136"/>
    <mergeCell ref="G137:G146"/>
    <mergeCell ref="E66:E69"/>
    <mergeCell ref="K66:K70"/>
    <mergeCell ref="M66:M70"/>
    <mergeCell ref="H70:I70"/>
    <mergeCell ref="R99:S99"/>
    <mergeCell ref="R105:S105"/>
    <mergeCell ref="I98:I101"/>
    <mergeCell ref="M98:M101"/>
    <mergeCell ref="I73:I75"/>
    <mergeCell ref="G98:G105"/>
    <mergeCell ref="K98:K101"/>
    <mergeCell ref="I105:I107"/>
    <mergeCell ref="K105:K107"/>
    <mergeCell ref="I92:I93"/>
    <mergeCell ref="E98:E105"/>
    <mergeCell ref="I81:I83"/>
    <mergeCell ref="T60:U61"/>
    <mergeCell ref="R61:S61"/>
    <mergeCell ref="R46:S46"/>
    <mergeCell ref="G54:G56"/>
    <mergeCell ref="R54:S54"/>
    <mergeCell ref="T54:U54"/>
    <mergeCell ref="R55:S55"/>
    <mergeCell ref="T57:U57"/>
    <mergeCell ref="R58:S58"/>
    <mergeCell ref="G60:G63"/>
    <mergeCell ref="R60:S60"/>
    <mergeCell ref="R62:S62"/>
    <mergeCell ref="R38:S38"/>
    <mergeCell ref="R41:S41"/>
    <mergeCell ref="T41:U41"/>
    <mergeCell ref="R42:S42"/>
    <mergeCell ref="G45:G49"/>
    <mergeCell ref="I45:I49"/>
    <mergeCell ref="M45:M59"/>
    <mergeCell ref="R45:S45"/>
    <mergeCell ref="T45:U45"/>
    <mergeCell ref="T6:U6"/>
    <mergeCell ref="A7:A287"/>
    <mergeCell ref="C7:C64"/>
    <mergeCell ref="E7:E11"/>
    <mergeCell ref="G7:G10"/>
    <mergeCell ref="K7:K9"/>
    <mergeCell ref="M7:M9"/>
    <mergeCell ref="R7:S7"/>
    <mergeCell ref="T7:U7"/>
    <mergeCell ref="B6:C6"/>
    <mergeCell ref="F6:G6"/>
    <mergeCell ref="H6:I6"/>
    <mergeCell ref="J6:K6"/>
    <mergeCell ref="L6:M6"/>
    <mergeCell ref="N6:Q6"/>
    <mergeCell ref="R32:S32"/>
    <mergeCell ref="T32:U32"/>
    <mergeCell ref="G36:G39"/>
    <mergeCell ref="K36:K39"/>
    <mergeCell ref="M36:M39"/>
    <mergeCell ref="R36:S36"/>
    <mergeCell ref="T36:U36"/>
    <mergeCell ref="R37:S37"/>
    <mergeCell ref="T37:U37"/>
    <mergeCell ref="A3:A5"/>
    <mergeCell ref="B3:C5"/>
    <mergeCell ref="D3:E5"/>
    <mergeCell ref="F3:G5"/>
    <mergeCell ref="H3:I5"/>
    <mergeCell ref="J3:K5"/>
    <mergeCell ref="L3:M5"/>
    <mergeCell ref="N3:Q5"/>
    <mergeCell ref="R3:S5"/>
    <mergeCell ref="F1:AO1"/>
    <mergeCell ref="K45:K49"/>
    <mergeCell ref="G32:G33"/>
    <mergeCell ref="I36:I39"/>
    <mergeCell ref="K32:K33"/>
    <mergeCell ref="M32:M33"/>
    <mergeCell ref="R21:S21"/>
    <mergeCell ref="T3:U5"/>
    <mergeCell ref="V3:V5"/>
    <mergeCell ref="W3:AM3"/>
    <mergeCell ref="AN3:AN5"/>
    <mergeCell ref="W4:Z4"/>
    <mergeCell ref="AA4:AD4"/>
    <mergeCell ref="AE4:AG4"/>
    <mergeCell ref="AH4:AI4"/>
    <mergeCell ref="AJ4:AK4"/>
    <mergeCell ref="AL4:AM4"/>
    <mergeCell ref="R8:S8"/>
    <mergeCell ref="G20:G28"/>
    <mergeCell ref="I20:I28"/>
    <mergeCell ref="R20:S20"/>
    <mergeCell ref="T20:U20"/>
    <mergeCell ref="R22:S22"/>
    <mergeCell ref="R6:S6"/>
    <mergeCell ref="C234:C239"/>
    <mergeCell ref="C285:C287"/>
    <mergeCell ref="T91:U91"/>
    <mergeCell ref="R91:S91"/>
    <mergeCell ref="R95:S95"/>
    <mergeCell ref="T95:U95"/>
    <mergeCell ref="T105:U105"/>
    <mergeCell ref="T67:U67"/>
    <mergeCell ref="R72:S72"/>
    <mergeCell ref="R77:S77"/>
    <mergeCell ref="T72:U72"/>
    <mergeCell ref="T77:U77"/>
    <mergeCell ref="T80:U80"/>
    <mergeCell ref="R80:S80"/>
    <mergeCell ref="T88:U88"/>
    <mergeCell ref="R88:S88"/>
    <mergeCell ref="R172:S172"/>
    <mergeCell ref="M210:M213"/>
    <mergeCell ref="M215:M216"/>
    <mergeCell ref="R210:S210"/>
    <mergeCell ref="R216:S216"/>
    <mergeCell ref="R211:S211"/>
    <mergeCell ref="F66:G69"/>
    <mergeCell ref="R67:S67"/>
  </mergeCells>
  <printOptions horizontalCentered="1"/>
  <pageMargins left="0.7" right="0.7" top="0.75" bottom="0.75" header="0.3" footer="0.3"/>
  <pageSetup paperSize="274" scale="51" orientation="landscape" horizontalDpi="4294967293" r:id="rId1"/>
  <rowBreaks count="2" manualBreakCount="2">
    <brk id="171" max="41" man="1"/>
    <brk id="248" max="40" man="1"/>
  </rowBreaks>
  <colBreaks count="1" manualBreakCount="1">
    <brk id="41" max="1048575" man="1"/>
  </colBreaks>
  <legacyDrawing r:id="rId2"/>
</worksheet>
</file>

<file path=xl/worksheets/sheet6.xml><?xml version="1.0" encoding="utf-8"?>
<worksheet xmlns="http://schemas.openxmlformats.org/spreadsheetml/2006/main" xmlns:r="http://schemas.openxmlformats.org/officeDocument/2006/relationships">
  <dimension ref="A1:BF314"/>
  <sheetViews>
    <sheetView view="pageBreakPreview" topLeftCell="I1" zoomScale="55" zoomScaleNormal="40" zoomScaleSheetLayoutView="55" workbookViewId="0">
      <pane ySplit="5" topLeftCell="A26" activePane="bottomLeft" state="frozen"/>
      <selection activeCell="S230" sqref="S230:S232"/>
      <selection pane="bottomLeft" activeCell="S230" sqref="S230:S232"/>
    </sheetView>
  </sheetViews>
  <sheetFormatPr defaultColWidth="9.140625" defaultRowHeight="15.75"/>
  <cols>
    <col min="1" max="1" width="14.5703125" style="724" customWidth="1"/>
    <col min="2" max="2" width="3.7109375" style="724" customWidth="1"/>
    <col min="3" max="3" width="18.85546875" style="724" customWidth="1"/>
    <col min="4" max="4" width="3.42578125" style="724" customWidth="1"/>
    <col min="5" max="5" width="15.42578125" style="724" customWidth="1"/>
    <col min="6" max="6" width="2.5703125" style="724" customWidth="1"/>
    <col min="7" max="7" width="15.7109375" style="724" customWidth="1"/>
    <col min="8" max="8" width="2.7109375" style="724" customWidth="1"/>
    <col min="9" max="9" width="16" style="724" customWidth="1"/>
    <col min="10" max="10" width="2.85546875" style="724" customWidth="1"/>
    <col min="11" max="11" width="16.140625" style="724" customWidth="1"/>
    <col min="12" max="12" width="3.42578125" style="724" customWidth="1"/>
    <col min="13" max="13" width="17.28515625" style="724" customWidth="1"/>
    <col min="14" max="17" width="2.140625" style="724" customWidth="1"/>
    <col min="18" max="18" width="5.140625" style="724" customWidth="1"/>
    <col min="19" max="19" width="31.42578125" style="724" customWidth="1"/>
    <col min="20" max="20" width="31.42578125" style="908" customWidth="1"/>
    <col min="21" max="21" width="5.5703125" style="724" customWidth="1"/>
    <col min="22" max="22" width="28" style="724" customWidth="1"/>
    <col min="23" max="23" width="24.7109375" style="790" customWidth="1"/>
    <col min="24" max="24" width="17.5703125" style="790" bestFit="1" customWidth="1"/>
    <col min="25" max="26" width="12" style="790" hidden="1" customWidth="1"/>
    <col min="27" max="27" width="17.85546875" style="791" bestFit="1" customWidth="1"/>
    <col min="28" max="28" width="17.5703125" style="790" bestFit="1" customWidth="1"/>
    <col min="29" max="30" width="12" style="790" hidden="1" customWidth="1"/>
    <col min="31" max="31" width="12.85546875" style="724" hidden="1" customWidth="1"/>
    <col min="32" max="32" width="12" style="790" hidden="1" customWidth="1"/>
    <col min="33" max="33" width="17.5703125" style="724" bestFit="1" customWidth="1"/>
    <col min="34" max="34" width="17.5703125" style="736" bestFit="1" customWidth="1"/>
    <col min="35" max="35" width="14.5703125" style="724" hidden="1" customWidth="1"/>
    <col min="36" max="36" width="17.5703125" style="724" bestFit="1" customWidth="1"/>
    <col min="37" max="37" width="19.140625" style="736" customWidth="1"/>
    <col min="38" max="38" width="19.140625" style="724" bestFit="1" customWidth="1"/>
    <col min="39" max="39" width="17.7109375" style="736" customWidth="1"/>
    <col min="40" max="40" width="17" style="724" customWidth="1"/>
    <col min="41" max="41" width="18.42578125" style="733" customWidth="1"/>
    <col min="42" max="42" width="17.5703125" style="724" bestFit="1" customWidth="1"/>
    <col min="43" max="44" width="12.42578125" style="724" customWidth="1"/>
    <col min="45" max="16384" width="9.140625" style="724"/>
  </cols>
  <sheetData>
    <row r="1" spans="1:44">
      <c r="F1" s="1566" t="s">
        <v>212</v>
      </c>
      <c r="G1" s="1566"/>
      <c r="H1" s="1566"/>
      <c r="I1" s="1566"/>
      <c r="J1" s="1566"/>
      <c r="K1" s="1566"/>
      <c r="L1" s="1566"/>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c r="AN1" s="1566"/>
      <c r="AO1" s="1566"/>
      <c r="AP1" s="1566"/>
      <c r="AQ1" s="1566"/>
      <c r="AR1" s="1566"/>
    </row>
    <row r="3" spans="1:44" s="726" customFormat="1">
      <c r="A3" s="1564" t="s">
        <v>50</v>
      </c>
      <c r="B3" s="1547" t="s">
        <v>51</v>
      </c>
      <c r="C3" s="1567"/>
      <c r="D3" s="1547" t="s">
        <v>13</v>
      </c>
      <c r="E3" s="1548"/>
      <c r="F3" s="1547" t="s">
        <v>12</v>
      </c>
      <c r="G3" s="1548"/>
      <c r="H3" s="1547" t="s">
        <v>49</v>
      </c>
      <c r="I3" s="1548"/>
      <c r="J3" s="1547" t="s">
        <v>155</v>
      </c>
      <c r="K3" s="1548"/>
      <c r="L3" s="1547" t="s">
        <v>156</v>
      </c>
      <c r="M3" s="1548"/>
      <c r="N3" s="1564" t="s">
        <v>4</v>
      </c>
      <c r="O3" s="1564"/>
      <c r="P3" s="1564"/>
      <c r="Q3" s="1564"/>
      <c r="R3" s="1547" t="s">
        <v>14</v>
      </c>
      <c r="S3" s="1548"/>
      <c r="T3" s="1689" t="s">
        <v>509</v>
      </c>
      <c r="U3" s="1547" t="s">
        <v>219</v>
      </c>
      <c r="V3" s="1548"/>
      <c r="W3" s="1597" t="s">
        <v>15</v>
      </c>
      <c r="X3" s="1563" t="s">
        <v>0</v>
      </c>
      <c r="Y3" s="1563"/>
      <c r="Z3" s="1563"/>
      <c r="AA3" s="1564"/>
      <c r="AB3" s="1564"/>
      <c r="AC3" s="1564"/>
      <c r="AD3" s="1564"/>
      <c r="AE3" s="1564"/>
      <c r="AF3" s="1564"/>
      <c r="AG3" s="1564"/>
      <c r="AH3" s="1564"/>
      <c r="AI3" s="1564"/>
      <c r="AJ3" s="1564"/>
      <c r="AK3" s="1564"/>
      <c r="AL3" s="1564"/>
      <c r="AM3" s="1564"/>
      <c r="AN3" s="1564"/>
      <c r="AO3" s="1565"/>
      <c r="AP3" s="1565"/>
      <c r="AQ3" s="1564" t="s">
        <v>17</v>
      </c>
      <c r="AR3" s="725" t="s">
        <v>18</v>
      </c>
    </row>
    <row r="4" spans="1:44" s="726" customFormat="1" ht="51.75" customHeight="1">
      <c r="A4" s="1564"/>
      <c r="B4" s="1556"/>
      <c r="C4" s="1568"/>
      <c r="D4" s="1556"/>
      <c r="E4" s="1557"/>
      <c r="F4" s="1556"/>
      <c r="G4" s="1557"/>
      <c r="H4" s="1556"/>
      <c r="I4" s="1557"/>
      <c r="J4" s="1556"/>
      <c r="K4" s="1557"/>
      <c r="L4" s="1556"/>
      <c r="M4" s="1557"/>
      <c r="N4" s="1564"/>
      <c r="O4" s="1564"/>
      <c r="P4" s="1564"/>
      <c r="Q4" s="1564"/>
      <c r="R4" s="1556"/>
      <c r="S4" s="1557"/>
      <c r="T4" s="1690"/>
      <c r="U4" s="1556"/>
      <c r="V4" s="1557"/>
      <c r="W4" s="1597"/>
      <c r="X4" s="1559" t="s">
        <v>1</v>
      </c>
      <c r="Y4" s="1559"/>
      <c r="Z4" s="1559"/>
      <c r="AA4" s="1546"/>
      <c r="AB4" s="1546" t="s">
        <v>8</v>
      </c>
      <c r="AC4" s="1546"/>
      <c r="AD4" s="1546"/>
      <c r="AE4" s="1546"/>
      <c r="AF4" s="1546"/>
      <c r="AG4" s="1546"/>
      <c r="AH4" s="1546" t="s">
        <v>9</v>
      </c>
      <c r="AI4" s="1546"/>
      <c r="AJ4" s="1546"/>
      <c r="AK4" s="1546" t="s">
        <v>10</v>
      </c>
      <c r="AL4" s="1546"/>
      <c r="AM4" s="1546" t="s">
        <v>11</v>
      </c>
      <c r="AN4" s="1546"/>
      <c r="AO4" s="1547" t="s">
        <v>16</v>
      </c>
      <c r="AP4" s="1548"/>
      <c r="AQ4" s="1564"/>
      <c r="AR4" s="727"/>
    </row>
    <row r="5" spans="1:44" s="726" customFormat="1" ht="31.5">
      <c r="A5" s="1564"/>
      <c r="B5" s="1558"/>
      <c r="C5" s="1569"/>
      <c r="D5" s="1558"/>
      <c r="E5" s="1559"/>
      <c r="F5" s="1558"/>
      <c r="G5" s="1559"/>
      <c r="H5" s="1558"/>
      <c r="I5" s="1559"/>
      <c r="J5" s="1558"/>
      <c r="K5" s="1559"/>
      <c r="L5" s="1558"/>
      <c r="M5" s="1559"/>
      <c r="N5" s="1564"/>
      <c r="O5" s="1564"/>
      <c r="P5" s="1564"/>
      <c r="Q5" s="1564"/>
      <c r="R5" s="1558"/>
      <c r="S5" s="1559"/>
      <c r="T5" s="1691"/>
      <c r="U5" s="1558"/>
      <c r="V5" s="1559"/>
      <c r="W5" s="1597"/>
      <c r="X5" s="728" t="s">
        <v>2</v>
      </c>
      <c r="Y5" s="728"/>
      <c r="Z5" s="728"/>
      <c r="AA5" s="729" t="s">
        <v>3</v>
      </c>
      <c r="AB5" s="944" t="s">
        <v>2</v>
      </c>
      <c r="AC5" s="944"/>
      <c r="AD5" s="944"/>
      <c r="AE5" s="945" t="s">
        <v>3</v>
      </c>
      <c r="AF5" s="944"/>
      <c r="AG5" s="945" t="s">
        <v>3</v>
      </c>
      <c r="AH5" s="945" t="s">
        <v>2</v>
      </c>
      <c r="AI5" s="945" t="s">
        <v>3</v>
      </c>
      <c r="AJ5" s="945" t="s">
        <v>3</v>
      </c>
      <c r="AK5" s="945" t="s">
        <v>2</v>
      </c>
      <c r="AL5" s="945" t="s">
        <v>3</v>
      </c>
      <c r="AM5" s="945" t="s">
        <v>2</v>
      </c>
      <c r="AN5" s="945" t="s">
        <v>3</v>
      </c>
      <c r="AO5" s="945" t="s">
        <v>2</v>
      </c>
      <c r="AP5" s="945" t="s">
        <v>3</v>
      </c>
      <c r="AQ5" s="1564"/>
      <c r="AR5" s="946"/>
    </row>
    <row r="6" spans="1:44" s="733" customFormat="1">
      <c r="A6" s="955"/>
      <c r="B6" s="1549"/>
      <c r="C6" s="1550"/>
      <c r="D6" s="956"/>
      <c r="E6" s="595">
        <v>1</v>
      </c>
      <c r="F6" s="1551">
        <v>2</v>
      </c>
      <c r="G6" s="1552"/>
      <c r="H6" s="1551">
        <v>3</v>
      </c>
      <c r="I6" s="1552"/>
      <c r="J6" s="1551"/>
      <c r="K6" s="1552"/>
      <c r="L6" s="1551"/>
      <c r="M6" s="1552"/>
      <c r="N6" s="1553">
        <v>4</v>
      </c>
      <c r="O6" s="1554"/>
      <c r="P6" s="1554"/>
      <c r="Q6" s="1555"/>
      <c r="R6" s="1553">
        <v>5</v>
      </c>
      <c r="S6" s="1555"/>
      <c r="T6" s="888"/>
      <c r="U6" s="1553">
        <v>6</v>
      </c>
      <c r="V6" s="1555"/>
      <c r="W6" s="730">
        <v>7</v>
      </c>
      <c r="X6" s="731">
        <v>8</v>
      </c>
      <c r="Y6" s="731" t="s">
        <v>455</v>
      </c>
      <c r="Z6" s="731" t="s">
        <v>456</v>
      </c>
      <c r="AA6" s="732">
        <v>9</v>
      </c>
      <c r="AB6" s="730">
        <v>10</v>
      </c>
      <c r="AC6" s="730"/>
      <c r="AD6" s="730"/>
      <c r="AE6" s="955" t="s">
        <v>455</v>
      </c>
      <c r="AF6" s="730" t="s">
        <v>456</v>
      </c>
      <c r="AG6" s="955">
        <v>11</v>
      </c>
      <c r="AH6" s="955">
        <v>12</v>
      </c>
      <c r="AI6" s="955">
        <v>13</v>
      </c>
      <c r="AJ6" s="955">
        <v>13</v>
      </c>
      <c r="AK6" s="955">
        <v>14</v>
      </c>
      <c r="AL6" s="955">
        <v>15</v>
      </c>
      <c r="AM6" s="955">
        <v>16</v>
      </c>
      <c r="AN6" s="955">
        <v>17</v>
      </c>
      <c r="AO6" s="955">
        <v>18</v>
      </c>
      <c r="AP6" s="955">
        <v>19</v>
      </c>
      <c r="AQ6" s="955">
        <v>20</v>
      </c>
      <c r="AR6" s="955">
        <v>21</v>
      </c>
    </row>
    <row r="7" spans="1:44" s="736" customFormat="1" ht="47.25">
      <c r="A7" s="1539" t="s">
        <v>499</v>
      </c>
      <c r="B7" s="641">
        <v>1</v>
      </c>
      <c r="C7" s="1528" t="s">
        <v>468</v>
      </c>
      <c r="D7" s="841" t="s">
        <v>6</v>
      </c>
      <c r="E7" s="1541" t="s">
        <v>371</v>
      </c>
      <c r="F7" s="622" t="s">
        <v>471</v>
      </c>
      <c r="G7" s="1516" t="s">
        <v>372</v>
      </c>
      <c r="H7" s="641"/>
      <c r="I7" s="608"/>
      <c r="J7" s="951"/>
      <c r="K7" s="1516" t="s">
        <v>439</v>
      </c>
      <c r="L7" s="953"/>
      <c r="M7" s="1508" t="s">
        <v>378</v>
      </c>
      <c r="N7" s="641"/>
      <c r="O7" s="688"/>
      <c r="P7" s="688"/>
      <c r="Q7" s="688"/>
      <c r="R7" s="1535" t="s">
        <v>347</v>
      </c>
      <c r="S7" s="1536"/>
      <c r="T7" s="899" t="s">
        <v>560</v>
      </c>
      <c r="U7" s="974" t="s">
        <v>6</v>
      </c>
      <c r="V7" s="967" t="s">
        <v>440</v>
      </c>
      <c r="W7" s="643"/>
      <c r="X7" s="756">
        <v>0.9</v>
      </c>
      <c r="Y7" s="644">
        <v>0</v>
      </c>
      <c r="Z7" s="644"/>
      <c r="AA7" s="755">
        <f>SUM(AA18:AA27)</f>
        <v>408361.81599999999</v>
      </c>
      <c r="AB7" s="756">
        <v>0.92</v>
      </c>
      <c r="AC7" s="744">
        <f>X7+AB7+AH7+AK7+AM7</f>
        <v>4.82</v>
      </c>
      <c r="AD7" s="744">
        <f t="shared" ref="AD7:AD51" si="0">AA7+AG7+AJ7+AL7+AN7</f>
        <v>2750288.2609999999</v>
      </c>
      <c r="AE7" s="748"/>
      <c r="AF7" s="643"/>
      <c r="AG7" s="682">
        <f>SUM(AG18:AG27)</f>
        <v>418900</v>
      </c>
      <c r="AH7" s="926">
        <v>1</v>
      </c>
      <c r="AI7" s="748">
        <f>SUM(AI18:AI27)</f>
        <v>600805</v>
      </c>
      <c r="AJ7" s="748">
        <f>SUM(AJ18:AJ27)</f>
        <v>660815</v>
      </c>
      <c r="AK7" s="926">
        <v>1</v>
      </c>
      <c r="AL7" s="748">
        <f>SUM(AL18:AL27)</f>
        <v>615712.9</v>
      </c>
      <c r="AM7" s="926">
        <v>1</v>
      </c>
      <c r="AN7" s="748">
        <f>SUM(AN18:AN27)</f>
        <v>646498.54500000004</v>
      </c>
      <c r="AO7" s="926">
        <v>1</v>
      </c>
      <c r="AP7" s="748">
        <f>SUM(AP18:AP27)</f>
        <v>637965</v>
      </c>
      <c r="AQ7" s="741"/>
      <c r="AR7" s="741"/>
    </row>
    <row r="8" spans="1:44" s="736" customFormat="1" ht="51.75" customHeight="1">
      <c r="A8" s="1540"/>
      <c r="B8" s="598"/>
      <c r="C8" s="1528"/>
      <c r="D8" s="624"/>
      <c r="E8" s="1542"/>
      <c r="F8" s="600"/>
      <c r="G8" s="1508"/>
      <c r="H8" s="604"/>
      <c r="I8" s="602"/>
      <c r="J8" s="959"/>
      <c r="K8" s="1508"/>
      <c r="L8" s="601"/>
      <c r="M8" s="1508"/>
      <c r="N8" s="600"/>
      <c r="O8" s="649"/>
      <c r="P8" s="649"/>
      <c r="Q8" s="649"/>
      <c r="R8" s="600"/>
      <c r="S8" s="649"/>
      <c r="T8" s="925" t="s">
        <v>559</v>
      </c>
      <c r="U8" s="640" t="s">
        <v>5</v>
      </c>
      <c r="V8" s="967" t="s">
        <v>565</v>
      </c>
      <c r="W8" s="600"/>
      <c r="X8" s="600"/>
      <c r="Y8" s="649"/>
      <c r="Z8" s="649"/>
      <c r="AA8" s="678"/>
      <c r="AB8" s="649"/>
      <c r="AC8" s="649"/>
      <c r="AD8" s="649"/>
      <c r="AE8" s="649"/>
      <c r="AF8" s="649"/>
      <c r="AG8" s="600"/>
      <c r="AH8" s="926">
        <v>1</v>
      </c>
      <c r="AI8" s="649"/>
      <c r="AJ8" s="602"/>
      <c r="AK8" s="926">
        <v>1</v>
      </c>
      <c r="AL8" s="678"/>
      <c r="AM8" s="926">
        <v>1</v>
      </c>
      <c r="AN8" s="678"/>
      <c r="AO8" s="926">
        <v>1</v>
      </c>
      <c r="AP8" s="600"/>
      <c r="AQ8" s="678"/>
      <c r="AR8" s="649"/>
    </row>
    <row r="9" spans="1:44" s="736" customFormat="1" ht="47.25">
      <c r="A9" s="1540"/>
      <c r="B9" s="598"/>
      <c r="C9" s="1528"/>
      <c r="D9" s="624"/>
      <c r="E9" s="1542"/>
      <c r="F9" s="600"/>
      <c r="G9" s="1508"/>
      <c r="H9" s="604"/>
      <c r="I9" s="602"/>
      <c r="J9" s="959"/>
      <c r="K9" s="1508"/>
      <c r="L9" s="601"/>
      <c r="M9" s="1508"/>
      <c r="N9" s="600"/>
      <c r="O9" s="649"/>
      <c r="P9" s="649"/>
      <c r="Q9" s="602"/>
      <c r="R9" s="649"/>
      <c r="S9" s="602"/>
      <c r="T9" s="925" t="s">
        <v>561</v>
      </c>
      <c r="U9" s="697" t="s">
        <v>566</v>
      </c>
      <c r="V9" s="967" t="s">
        <v>567</v>
      </c>
      <c r="W9" s="678"/>
      <c r="X9" s="678"/>
      <c r="Y9" s="649"/>
      <c r="Z9" s="649"/>
      <c r="AA9" s="602"/>
      <c r="AB9" s="678"/>
      <c r="AC9" s="649"/>
      <c r="AD9" s="649"/>
      <c r="AE9" s="649"/>
      <c r="AF9" s="649"/>
      <c r="AG9" s="602"/>
      <c r="AH9" s="926">
        <v>1</v>
      </c>
      <c r="AI9" s="649"/>
      <c r="AJ9" s="678"/>
      <c r="AK9" s="926">
        <v>1</v>
      </c>
      <c r="AL9" s="678"/>
      <c r="AM9" s="926">
        <v>1</v>
      </c>
      <c r="AN9" s="678"/>
      <c r="AO9" s="926">
        <v>1</v>
      </c>
      <c r="AP9" s="678"/>
      <c r="AQ9" s="602"/>
      <c r="AR9" s="649"/>
    </row>
    <row r="10" spans="1:44" s="736" customFormat="1" ht="50.25" customHeight="1">
      <c r="A10" s="1540"/>
      <c r="B10" s="598"/>
      <c r="C10" s="1528"/>
      <c r="D10" s="624"/>
      <c r="E10" s="1542"/>
      <c r="F10" s="600"/>
      <c r="G10" s="1508"/>
      <c r="H10" s="604"/>
      <c r="I10" s="602"/>
      <c r="J10" s="959"/>
      <c r="K10" s="1508"/>
      <c r="L10" s="601"/>
      <c r="M10" s="1508"/>
      <c r="N10" s="600"/>
      <c r="O10" s="649"/>
      <c r="P10" s="649"/>
      <c r="Q10" s="602"/>
      <c r="R10" s="649"/>
      <c r="S10" s="602"/>
      <c r="T10" s="925" t="s">
        <v>562</v>
      </c>
      <c r="U10" s="697" t="s">
        <v>555</v>
      </c>
      <c r="V10" s="967" t="s">
        <v>568</v>
      </c>
      <c r="W10" s="678"/>
      <c r="X10" s="678"/>
      <c r="Y10" s="649"/>
      <c r="Z10" s="649"/>
      <c r="AA10" s="602"/>
      <c r="AB10" s="678"/>
      <c r="AC10" s="649"/>
      <c r="AD10" s="649"/>
      <c r="AE10" s="649"/>
      <c r="AF10" s="649"/>
      <c r="AG10" s="602"/>
      <c r="AH10" s="926">
        <v>1</v>
      </c>
      <c r="AI10" s="649"/>
      <c r="AJ10" s="678"/>
      <c r="AK10" s="926">
        <v>1</v>
      </c>
      <c r="AL10" s="678"/>
      <c r="AM10" s="926">
        <v>1</v>
      </c>
      <c r="AN10" s="678"/>
      <c r="AO10" s="926">
        <v>1</v>
      </c>
      <c r="AP10" s="678"/>
      <c r="AQ10" s="602"/>
      <c r="AR10" s="649"/>
    </row>
    <row r="11" spans="1:44" s="736" customFormat="1" ht="47.25">
      <c r="A11" s="1540"/>
      <c r="B11" s="598"/>
      <c r="C11" s="1528"/>
      <c r="D11" s="624"/>
      <c r="E11" s="1542"/>
      <c r="F11" s="600"/>
      <c r="G11" s="602"/>
      <c r="H11" s="604"/>
      <c r="I11" s="602"/>
      <c r="J11" s="959"/>
      <c r="K11" s="1508"/>
      <c r="L11" s="601"/>
      <c r="M11" s="1508"/>
      <c r="N11" s="600"/>
      <c r="O11" s="649"/>
      <c r="P11" s="649"/>
      <c r="Q11" s="602"/>
      <c r="R11" s="649"/>
      <c r="S11" s="602"/>
      <c r="T11" s="925" t="s">
        <v>563</v>
      </c>
      <c r="U11" s="697" t="s">
        <v>26</v>
      </c>
      <c r="V11" s="967" t="s">
        <v>569</v>
      </c>
      <c r="W11" s="678"/>
      <c r="X11" s="678"/>
      <c r="Y11" s="649"/>
      <c r="Z11" s="649"/>
      <c r="AA11" s="602"/>
      <c r="AB11" s="678"/>
      <c r="AC11" s="649"/>
      <c r="AD11" s="649"/>
      <c r="AE11" s="649"/>
      <c r="AF11" s="649"/>
      <c r="AG11" s="602"/>
      <c r="AH11" s="927">
        <v>0.8</v>
      </c>
      <c r="AI11" s="928"/>
      <c r="AJ11" s="930"/>
      <c r="AK11" s="929">
        <v>0.85</v>
      </c>
      <c r="AL11" s="930"/>
      <c r="AM11" s="929">
        <v>0.9</v>
      </c>
      <c r="AN11" s="930"/>
      <c r="AO11" s="929">
        <v>0.9</v>
      </c>
      <c r="AP11" s="678"/>
      <c r="AQ11" s="602"/>
      <c r="AR11" s="649"/>
    </row>
    <row r="12" spans="1:44" s="736" customFormat="1" ht="47.25">
      <c r="A12" s="1540"/>
      <c r="B12" s="598"/>
      <c r="C12" s="1528"/>
      <c r="D12" s="624"/>
      <c r="E12" s="1542"/>
      <c r="F12" s="600"/>
      <c r="G12" s="602"/>
      <c r="H12" s="604"/>
      <c r="I12" s="602"/>
      <c r="J12" s="959"/>
      <c r="K12" s="1508"/>
      <c r="L12" s="601"/>
      <c r="M12" s="1508"/>
      <c r="N12" s="600"/>
      <c r="O12" s="649"/>
      <c r="P12" s="649"/>
      <c r="Q12" s="602"/>
      <c r="R12" s="649"/>
      <c r="S12" s="602"/>
      <c r="T12" s="925" t="s">
        <v>564</v>
      </c>
      <c r="U12" s="697" t="s">
        <v>570</v>
      </c>
      <c r="V12" s="967" t="s">
        <v>571</v>
      </c>
      <c r="W12" s="678"/>
      <c r="X12" s="678"/>
      <c r="Y12" s="649"/>
      <c r="Z12" s="649"/>
      <c r="AA12" s="602"/>
      <c r="AB12" s="678"/>
      <c r="AC12" s="649"/>
      <c r="AD12" s="649"/>
      <c r="AE12" s="649"/>
      <c r="AF12" s="649"/>
      <c r="AG12" s="602"/>
      <c r="AH12" s="927">
        <v>0.8</v>
      </c>
      <c r="AI12" s="754"/>
      <c r="AJ12" s="739"/>
      <c r="AK12" s="929">
        <v>0.85</v>
      </c>
      <c r="AL12" s="739"/>
      <c r="AM12" s="929">
        <v>0.9</v>
      </c>
      <c r="AN12" s="739"/>
      <c r="AO12" s="929">
        <v>0.9</v>
      </c>
      <c r="AP12" s="678"/>
      <c r="AQ12" s="602"/>
      <c r="AR12" s="649"/>
    </row>
    <row r="13" spans="1:44" s="736" customFormat="1" ht="15.75" customHeight="1">
      <c r="A13" s="1540"/>
      <c r="B13" s="598"/>
      <c r="C13" s="1528"/>
      <c r="D13" s="624"/>
      <c r="E13" s="1542"/>
      <c r="F13" s="600"/>
      <c r="G13" s="602"/>
      <c r="H13" s="604"/>
      <c r="I13" s="602"/>
      <c r="J13" s="959"/>
      <c r="K13" s="1508"/>
      <c r="L13" s="601"/>
      <c r="M13" s="1508"/>
      <c r="N13" s="600"/>
      <c r="O13" s="649"/>
      <c r="P13" s="649"/>
      <c r="Q13" s="602"/>
      <c r="R13" s="649"/>
      <c r="S13" s="602"/>
      <c r="T13" s="867"/>
      <c r="U13" s="649"/>
      <c r="V13" s="602"/>
      <c r="W13" s="678"/>
      <c r="X13" s="678"/>
      <c r="Y13" s="649"/>
      <c r="Z13" s="649"/>
      <c r="AA13" s="602"/>
      <c r="AB13" s="678"/>
      <c r="AC13" s="649"/>
      <c r="AD13" s="649"/>
      <c r="AE13" s="649"/>
      <c r="AF13" s="649"/>
      <c r="AG13" s="602"/>
      <c r="AH13" s="649"/>
      <c r="AI13" s="649"/>
      <c r="AJ13" s="678"/>
      <c r="AK13" s="678"/>
      <c r="AL13" s="678"/>
      <c r="AM13" s="678"/>
      <c r="AN13" s="678"/>
      <c r="AO13" s="678"/>
      <c r="AP13" s="678"/>
      <c r="AQ13" s="602"/>
      <c r="AR13" s="649"/>
    </row>
    <row r="14" spans="1:44" s="736" customFormat="1">
      <c r="A14" s="1540"/>
      <c r="B14" s="598"/>
      <c r="C14" s="1528"/>
      <c r="D14" s="624"/>
      <c r="E14" s="1543"/>
      <c r="F14" s="600"/>
      <c r="G14" s="602"/>
      <c r="H14" s="598"/>
      <c r="I14" s="602"/>
      <c r="J14" s="959"/>
      <c r="K14" s="1544"/>
      <c r="L14" s="601"/>
      <c r="M14" s="1508"/>
      <c r="N14" s="598"/>
      <c r="O14" s="604"/>
      <c r="P14" s="604"/>
      <c r="Q14" s="604"/>
      <c r="R14" s="1504" t="s">
        <v>348</v>
      </c>
      <c r="S14" s="1522"/>
      <c r="T14" s="920"/>
      <c r="U14" s="1537"/>
      <c r="V14" s="1505"/>
      <c r="W14" s="658"/>
      <c r="X14" s="658"/>
      <c r="Y14" s="659"/>
      <c r="Z14" s="659"/>
      <c r="AA14" s="691"/>
      <c r="AB14" s="659"/>
      <c r="AC14" s="738"/>
      <c r="AD14" s="738"/>
      <c r="AE14" s="740"/>
      <c r="AF14" s="658"/>
      <c r="AG14" s="757"/>
      <c r="AH14" s="658"/>
      <c r="AI14" s="757"/>
      <c r="AJ14" s="740"/>
      <c r="AK14" s="658"/>
      <c r="AL14" s="740"/>
      <c r="AM14" s="658"/>
      <c r="AN14" s="740"/>
      <c r="AO14" s="658"/>
      <c r="AP14" s="746"/>
      <c r="AQ14" s="792"/>
      <c r="AR14" s="792"/>
    </row>
    <row r="15" spans="1:44" s="736" customFormat="1">
      <c r="A15" s="1540"/>
      <c r="B15" s="598"/>
      <c r="C15" s="1528"/>
      <c r="D15" s="624"/>
      <c r="E15" s="1543"/>
      <c r="F15" s="600"/>
      <c r="G15" s="602"/>
      <c r="H15" s="604"/>
      <c r="I15" s="602"/>
      <c r="J15" s="959"/>
      <c r="K15" s="1544"/>
      <c r="L15" s="601"/>
      <c r="M15" s="1508"/>
      <c r="N15" s="598"/>
      <c r="O15" s="604"/>
      <c r="P15" s="604"/>
      <c r="Q15" s="604"/>
      <c r="R15" s="951"/>
      <c r="S15" s="952"/>
      <c r="T15" s="889"/>
      <c r="U15" s="648"/>
      <c r="V15" s="792"/>
      <c r="W15" s="658"/>
      <c r="X15" s="659"/>
      <c r="Y15" s="659"/>
      <c r="Z15" s="659"/>
      <c r="AA15" s="691"/>
      <c r="AB15" s="659"/>
      <c r="AC15" s="738"/>
      <c r="AD15" s="738"/>
      <c r="AE15" s="740"/>
      <c r="AF15" s="658"/>
      <c r="AG15" s="757"/>
      <c r="AH15" s="658"/>
      <c r="AI15" s="747"/>
      <c r="AJ15" s="747"/>
      <c r="AK15" s="658"/>
      <c r="AL15" s="740"/>
      <c r="AM15" s="659"/>
      <c r="AN15" s="740"/>
      <c r="AO15" s="658"/>
      <c r="AP15" s="746"/>
      <c r="AQ15" s="792"/>
      <c r="AR15" s="792"/>
    </row>
    <row r="16" spans="1:44" s="688" customFormat="1" ht="55.5" customHeight="1">
      <c r="A16" s="1540"/>
      <c r="B16" s="598"/>
      <c r="C16" s="1528"/>
      <c r="D16" s="599"/>
      <c r="E16" s="1543"/>
      <c r="F16" s="598"/>
      <c r="G16" s="777"/>
      <c r="H16" s="598"/>
      <c r="I16" s="602"/>
      <c r="J16" s="601"/>
      <c r="K16" s="1544"/>
      <c r="L16" s="601"/>
      <c r="M16" s="1508"/>
      <c r="N16" s="604"/>
      <c r="O16" s="604"/>
      <c r="P16" s="604"/>
      <c r="Q16" s="792"/>
      <c r="R16" s="831" t="s">
        <v>6</v>
      </c>
      <c r="S16" s="891" t="s">
        <v>355</v>
      </c>
      <c r="T16" s="891" t="s">
        <v>572</v>
      </c>
      <c r="U16" s="831" t="s">
        <v>6</v>
      </c>
      <c r="V16" s="972" t="s">
        <v>584</v>
      </c>
      <c r="W16" s="758"/>
      <c r="X16" s="739">
        <v>50</v>
      </c>
      <c r="Y16" s="754">
        <v>0</v>
      </c>
      <c r="Z16" s="754"/>
      <c r="AA16" s="691">
        <v>187567.035</v>
      </c>
      <c r="AB16" s="658">
        <v>18.600000000000001</v>
      </c>
      <c r="AC16" s="787">
        <f t="shared" ref="AC16:AC51" si="1">X16+AB16+AH16+AK16+AM16</f>
        <v>472.1</v>
      </c>
      <c r="AD16" s="787">
        <f>AA16+AG16+AJ16+AL16+AN16</f>
        <v>5789203.4350000005</v>
      </c>
      <c r="AE16" s="747"/>
      <c r="AF16" s="723"/>
      <c r="AG16" s="746">
        <v>1376145</v>
      </c>
      <c r="AH16" s="912">
        <v>136.80000000000001</v>
      </c>
      <c r="AI16" s="747">
        <f>1417450000/1000</f>
        <v>1417450</v>
      </c>
      <c r="AJ16" s="936">
        <v>1399550</v>
      </c>
      <c r="AK16" s="912">
        <v>133.19999999999999</v>
      </c>
      <c r="AL16" s="935">
        <v>1378508</v>
      </c>
      <c r="AM16" s="912">
        <v>133.5</v>
      </c>
      <c r="AN16" s="935">
        <f>AL16*105%</f>
        <v>1447433.4000000001</v>
      </c>
      <c r="AO16" s="912">
        <v>133.5</v>
      </c>
      <c r="AP16" s="740">
        <v>1417450</v>
      </c>
      <c r="AQ16" s="659"/>
      <c r="AR16" s="763"/>
    </row>
    <row r="17" spans="1:58" s="736" customFormat="1" ht="59.25" customHeight="1">
      <c r="A17" s="1540"/>
      <c r="B17" s="598"/>
      <c r="C17" s="1528"/>
      <c r="D17" s="599"/>
      <c r="E17" s="1543"/>
      <c r="F17" s="598"/>
      <c r="G17" s="607"/>
      <c r="H17" s="1538"/>
      <c r="I17" s="1508"/>
      <c r="J17" s="959"/>
      <c r="K17" s="1544"/>
      <c r="L17" s="601"/>
      <c r="M17" s="1508"/>
      <c r="N17" s="598"/>
      <c r="O17" s="604"/>
      <c r="P17" s="604"/>
      <c r="Q17" s="604"/>
      <c r="R17" s="628" t="s">
        <v>5</v>
      </c>
      <c r="S17" s="891" t="s">
        <v>350</v>
      </c>
      <c r="T17" s="890" t="s">
        <v>573</v>
      </c>
      <c r="U17" s="626" t="s">
        <v>5</v>
      </c>
      <c r="V17" s="972" t="s">
        <v>585</v>
      </c>
      <c r="W17" s="758"/>
      <c r="X17" s="745">
        <v>1</v>
      </c>
      <c r="Y17" s="745">
        <v>0</v>
      </c>
      <c r="Z17" s="745"/>
      <c r="AA17" s="737">
        <v>15870</v>
      </c>
      <c r="AB17" s="659">
        <v>1</v>
      </c>
      <c r="AC17" s="738">
        <f t="shared" si="1"/>
        <v>38</v>
      </c>
      <c r="AD17" s="738">
        <f>AA17+AG17+AJ17+AL17+AN17</f>
        <v>163237.45000000001</v>
      </c>
      <c r="AE17" s="746"/>
      <c r="AF17" s="659"/>
      <c r="AG17" s="746">
        <v>19920</v>
      </c>
      <c r="AH17" s="882">
        <v>12</v>
      </c>
      <c r="AI17" s="747">
        <f>34400000/1000</f>
        <v>34400</v>
      </c>
      <c r="AJ17" s="747">
        <f>34400000/1000</f>
        <v>34400</v>
      </c>
      <c r="AK17" s="912">
        <v>12</v>
      </c>
      <c r="AL17" s="935">
        <v>45389</v>
      </c>
      <c r="AM17" s="882">
        <v>12</v>
      </c>
      <c r="AN17" s="935">
        <f t="shared" ref="AN17:AN26" si="2">AL17*105%</f>
        <v>47658.450000000004</v>
      </c>
      <c r="AO17" s="882">
        <v>12</v>
      </c>
      <c r="AP17" s="740">
        <v>34400</v>
      </c>
      <c r="AQ17" s="658"/>
      <c r="AR17" s="763"/>
    </row>
    <row r="18" spans="1:58" s="736" customFormat="1" ht="54" customHeight="1">
      <c r="A18" s="1540"/>
      <c r="B18" s="598"/>
      <c r="C18" s="1528"/>
      <c r="D18" s="624"/>
      <c r="E18" s="1543"/>
      <c r="F18" s="600"/>
      <c r="G18" s="602"/>
      <c r="H18" s="604"/>
      <c r="I18" s="602"/>
      <c r="J18" s="959"/>
      <c r="K18" s="1544"/>
      <c r="L18" s="601"/>
      <c r="M18" s="1508"/>
      <c r="N18" s="598"/>
      <c r="O18" s="604"/>
      <c r="P18" s="604"/>
      <c r="Q18" s="604"/>
      <c r="R18" s="628" t="s">
        <v>7</v>
      </c>
      <c r="S18" s="891" t="s">
        <v>349</v>
      </c>
      <c r="T18" s="890" t="s">
        <v>574</v>
      </c>
      <c r="U18" s="626" t="s">
        <v>7</v>
      </c>
      <c r="V18" s="972" t="s">
        <v>586</v>
      </c>
      <c r="W18" s="758"/>
      <c r="X18" s="745">
        <v>6</v>
      </c>
      <c r="Y18" s="745">
        <v>0</v>
      </c>
      <c r="Z18" s="745"/>
      <c r="AA18" s="737">
        <v>78466.316000000006</v>
      </c>
      <c r="AB18" s="659">
        <v>6</v>
      </c>
      <c r="AC18" s="738">
        <f t="shared" si="1"/>
        <v>30</v>
      </c>
      <c r="AD18" s="738">
        <f t="shared" si="0"/>
        <v>539275.51600000006</v>
      </c>
      <c r="AE18" s="746"/>
      <c r="AF18" s="658"/>
      <c r="AG18" s="757">
        <v>80000</v>
      </c>
      <c r="AH18" s="658">
        <v>6</v>
      </c>
      <c r="AI18" s="747">
        <f>120000000/1000</f>
        <v>120000</v>
      </c>
      <c r="AJ18" s="747">
        <f>120000000/1000</f>
        <v>120000</v>
      </c>
      <c r="AK18" s="658">
        <v>6</v>
      </c>
      <c r="AL18" s="935">
        <v>127224</v>
      </c>
      <c r="AM18" s="659">
        <v>6</v>
      </c>
      <c r="AN18" s="935">
        <f t="shared" si="2"/>
        <v>133585.20000000001</v>
      </c>
      <c r="AO18" s="912">
        <v>6</v>
      </c>
      <c r="AP18" s="746">
        <v>120000</v>
      </c>
      <c r="AQ18" s="658"/>
      <c r="AR18" s="763"/>
    </row>
    <row r="19" spans="1:58" s="736" customFormat="1" ht="51" customHeight="1">
      <c r="A19" s="1540"/>
      <c r="B19" s="598"/>
      <c r="C19" s="1528"/>
      <c r="D19" s="599"/>
      <c r="E19" s="947"/>
      <c r="F19" s="598"/>
      <c r="G19" s="777"/>
      <c r="H19" s="598"/>
      <c r="I19" s="602"/>
      <c r="J19" s="601"/>
      <c r="K19" s="1544"/>
      <c r="L19" s="601"/>
      <c r="M19" s="1508"/>
      <c r="N19" s="604"/>
      <c r="O19" s="604"/>
      <c r="P19" s="604"/>
      <c r="Q19" s="792"/>
      <c r="R19" s="831" t="s">
        <v>24</v>
      </c>
      <c r="S19" s="891" t="s">
        <v>354</v>
      </c>
      <c r="T19" s="891" t="s">
        <v>575</v>
      </c>
      <c r="U19" s="831" t="s">
        <v>24</v>
      </c>
      <c r="V19" s="972" t="s">
        <v>587</v>
      </c>
      <c r="W19" s="758"/>
      <c r="X19" s="739">
        <v>1</v>
      </c>
      <c r="Y19" s="754">
        <v>0</v>
      </c>
      <c r="Z19" s="754"/>
      <c r="AA19" s="691">
        <v>38716.5</v>
      </c>
      <c r="AB19" s="658">
        <v>1</v>
      </c>
      <c r="AC19" s="787">
        <f t="shared" si="1"/>
        <v>14</v>
      </c>
      <c r="AD19" s="787">
        <f t="shared" si="0"/>
        <v>200716.5</v>
      </c>
      <c r="AE19" s="747"/>
      <c r="AF19" s="723"/>
      <c r="AG19" s="746">
        <v>40000</v>
      </c>
      <c r="AH19" s="912">
        <v>4</v>
      </c>
      <c r="AI19" s="747">
        <f>40000000/1000</f>
        <v>40000</v>
      </c>
      <c r="AJ19" s="746">
        <f>40000000/1000</f>
        <v>40000</v>
      </c>
      <c r="AK19" s="912">
        <v>4</v>
      </c>
      <c r="AL19" s="740">
        <v>40000</v>
      </c>
      <c r="AM19" s="912">
        <v>4</v>
      </c>
      <c r="AN19" s="935">
        <f t="shared" si="2"/>
        <v>42000</v>
      </c>
      <c r="AO19" s="912">
        <v>4</v>
      </c>
      <c r="AP19" s="740">
        <v>40000</v>
      </c>
      <c r="AQ19" s="659"/>
      <c r="AR19" s="763"/>
    </row>
    <row r="20" spans="1:58" s="736" customFormat="1" ht="50.25" customHeight="1">
      <c r="A20" s="1540"/>
      <c r="B20" s="598"/>
      <c r="C20" s="1528"/>
      <c r="D20" s="599"/>
      <c r="E20" s="947"/>
      <c r="F20" s="598"/>
      <c r="G20" s="777"/>
      <c r="H20" s="598"/>
      <c r="I20" s="602"/>
      <c r="J20" s="601"/>
      <c r="K20" s="1544"/>
      <c r="L20" s="601"/>
      <c r="M20" s="1508"/>
      <c r="N20" s="604"/>
      <c r="O20" s="604"/>
      <c r="P20" s="604"/>
      <c r="Q20" s="792"/>
      <c r="R20" s="830" t="s">
        <v>26</v>
      </c>
      <c r="S20" s="972" t="s">
        <v>420</v>
      </c>
      <c r="T20" s="972" t="s">
        <v>576</v>
      </c>
      <c r="U20" s="831" t="s">
        <v>26</v>
      </c>
      <c r="V20" s="855" t="s">
        <v>406</v>
      </c>
      <c r="W20" s="758"/>
      <c r="X20" s="739">
        <v>1</v>
      </c>
      <c r="Y20" s="754">
        <v>0</v>
      </c>
      <c r="Z20" s="754"/>
      <c r="AA20" s="691">
        <v>32700</v>
      </c>
      <c r="AB20" s="658">
        <v>1</v>
      </c>
      <c r="AC20" s="787">
        <f t="shared" si="1"/>
        <v>5</v>
      </c>
      <c r="AD20" s="787">
        <f t="shared" si="0"/>
        <v>190617.25</v>
      </c>
      <c r="AE20" s="747"/>
      <c r="AF20" s="723"/>
      <c r="AG20" s="746">
        <v>35000</v>
      </c>
      <c r="AH20" s="658">
        <v>1</v>
      </c>
      <c r="AI20" s="747">
        <f>37750000/1000</f>
        <v>37750</v>
      </c>
      <c r="AJ20" s="746">
        <f>37750000/1000</f>
        <v>37750</v>
      </c>
      <c r="AK20" s="658">
        <v>1</v>
      </c>
      <c r="AL20" s="935">
        <v>41545</v>
      </c>
      <c r="AM20" s="658">
        <v>1</v>
      </c>
      <c r="AN20" s="935">
        <f t="shared" si="2"/>
        <v>43622.25</v>
      </c>
      <c r="AO20" s="912">
        <v>1</v>
      </c>
      <c r="AP20" s="740">
        <v>37750</v>
      </c>
      <c r="AQ20" s="659"/>
      <c r="AR20" s="763"/>
    </row>
    <row r="21" spans="1:58" s="736" customFormat="1" ht="47.25">
      <c r="A21" s="1540"/>
      <c r="B21" s="598"/>
      <c r="C21" s="1528"/>
      <c r="D21" s="599"/>
      <c r="E21" s="947"/>
      <c r="F21" s="598"/>
      <c r="G21" s="777"/>
      <c r="H21" s="598"/>
      <c r="I21" s="602"/>
      <c r="J21" s="601"/>
      <c r="K21" s="1544"/>
      <c r="L21" s="601"/>
      <c r="M21" s="1508"/>
      <c r="N21" s="604"/>
      <c r="O21" s="604"/>
      <c r="P21" s="604"/>
      <c r="Q21" s="792"/>
      <c r="R21" s="830" t="s">
        <v>35</v>
      </c>
      <c r="S21" s="891" t="s">
        <v>352</v>
      </c>
      <c r="T21" s="891" t="s">
        <v>577</v>
      </c>
      <c r="U21" s="831" t="s">
        <v>35</v>
      </c>
      <c r="V21" s="972" t="s">
        <v>588</v>
      </c>
      <c r="W21" s="758"/>
      <c r="X21" s="739">
        <v>1</v>
      </c>
      <c r="Y21" s="754">
        <v>0</v>
      </c>
      <c r="Z21" s="754"/>
      <c r="AA21" s="691">
        <v>45300</v>
      </c>
      <c r="AB21" s="658">
        <v>1</v>
      </c>
      <c r="AC21" s="787">
        <f t="shared" si="1"/>
        <v>47</v>
      </c>
      <c r="AD21" s="787">
        <f t="shared" si="0"/>
        <v>333264.75</v>
      </c>
      <c r="AE21" s="747"/>
      <c r="AF21" s="723"/>
      <c r="AG21" s="746">
        <v>45000</v>
      </c>
      <c r="AH21" s="912">
        <v>15</v>
      </c>
      <c r="AI21" s="747">
        <f>80820000/1000</f>
        <v>80820</v>
      </c>
      <c r="AJ21" s="746">
        <f>80820000/1000</f>
        <v>80820</v>
      </c>
      <c r="AK21" s="912">
        <v>15</v>
      </c>
      <c r="AL21" s="935">
        <v>79095</v>
      </c>
      <c r="AM21" s="912">
        <v>15</v>
      </c>
      <c r="AN21" s="935">
        <f t="shared" si="2"/>
        <v>83049.75</v>
      </c>
      <c r="AO21" s="912">
        <v>15</v>
      </c>
      <c r="AP21" s="740">
        <v>80820</v>
      </c>
      <c r="AQ21" s="659"/>
      <c r="AR21" s="763"/>
      <c r="AS21" s="604"/>
      <c r="AT21" s="604"/>
      <c r="AU21" s="604"/>
      <c r="AV21" s="604"/>
      <c r="AW21" s="604"/>
      <c r="AX21" s="604"/>
      <c r="AY21" s="604"/>
      <c r="AZ21" s="604"/>
      <c r="BA21" s="604"/>
      <c r="BB21" s="604"/>
      <c r="BC21" s="604"/>
      <c r="BD21" s="604"/>
      <c r="BE21" s="604"/>
      <c r="BF21" s="604"/>
    </row>
    <row r="22" spans="1:58" s="736" customFormat="1" ht="47.25" customHeight="1">
      <c r="A22" s="1540"/>
      <c r="B22" s="598"/>
      <c r="C22" s="1528"/>
      <c r="D22" s="599"/>
      <c r="E22" s="947"/>
      <c r="F22" s="598"/>
      <c r="G22" s="777"/>
      <c r="H22" s="598"/>
      <c r="I22" s="602"/>
      <c r="J22" s="601"/>
      <c r="K22" s="1544"/>
      <c r="L22" s="601"/>
      <c r="M22" s="1508"/>
      <c r="N22" s="604"/>
      <c r="O22" s="604"/>
      <c r="P22" s="604"/>
      <c r="Q22" s="792"/>
      <c r="R22" s="830" t="s">
        <v>36</v>
      </c>
      <c r="S22" s="891" t="s">
        <v>353</v>
      </c>
      <c r="T22" s="891" t="s">
        <v>578</v>
      </c>
      <c r="U22" s="831" t="s">
        <v>36</v>
      </c>
      <c r="V22" s="972" t="s">
        <v>589</v>
      </c>
      <c r="W22" s="758"/>
      <c r="X22" s="739">
        <v>14</v>
      </c>
      <c r="Y22" s="754">
        <v>0</v>
      </c>
      <c r="Z22" s="754"/>
      <c r="AA22" s="691">
        <v>7344</v>
      </c>
      <c r="AB22" s="658">
        <v>14</v>
      </c>
      <c r="AC22" s="787">
        <f t="shared" si="1"/>
        <v>64</v>
      </c>
      <c r="AD22" s="787">
        <f t="shared" si="0"/>
        <v>55496.5</v>
      </c>
      <c r="AE22" s="747"/>
      <c r="AF22" s="723"/>
      <c r="AG22" s="746">
        <v>8000</v>
      </c>
      <c r="AH22" s="912">
        <v>12</v>
      </c>
      <c r="AI22" s="747">
        <f>12580000/1000</f>
        <v>12580</v>
      </c>
      <c r="AJ22" s="746">
        <f>12580000/1000</f>
        <v>12580</v>
      </c>
      <c r="AK22" s="912">
        <v>12</v>
      </c>
      <c r="AL22" s="935">
        <v>13450</v>
      </c>
      <c r="AM22" s="912">
        <v>12</v>
      </c>
      <c r="AN22" s="935">
        <f t="shared" si="2"/>
        <v>14122.5</v>
      </c>
      <c r="AO22" s="912">
        <v>12</v>
      </c>
      <c r="AP22" s="740">
        <v>12580</v>
      </c>
      <c r="AQ22" s="659"/>
      <c r="AR22" s="763"/>
    </row>
    <row r="23" spans="1:58" s="688" customFormat="1" ht="63.75" customHeight="1">
      <c r="A23" s="1540"/>
      <c r="B23" s="598"/>
      <c r="C23" s="1528"/>
      <c r="D23" s="599"/>
      <c r="E23" s="947"/>
      <c r="F23" s="598"/>
      <c r="G23" s="777"/>
      <c r="H23" s="598"/>
      <c r="I23" s="602"/>
      <c r="J23" s="601"/>
      <c r="K23" s="1544"/>
      <c r="L23" s="601"/>
      <c r="M23" s="1508"/>
      <c r="N23" s="604"/>
      <c r="O23" s="604"/>
      <c r="P23" s="604"/>
      <c r="Q23" s="792"/>
      <c r="R23" s="831" t="s">
        <v>37</v>
      </c>
      <c r="S23" s="891" t="s">
        <v>362</v>
      </c>
      <c r="T23" s="891" t="s">
        <v>579</v>
      </c>
      <c r="U23" s="831" t="s">
        <v>37</v>
      </c>
      <c r="V23" s="972" t="s">
        <v>590</v>
      </c>
      <c r="W23" s="758"/>
      <c r="X23" s="739"/>
      <c r="Y23" s="754">
        <v>0</v>
      </c>
      <c r="Z23" s="754"/>
      <c r="AA23" s="691"/>
      <c r="AB23" s="658"/>
      <c r="AC23" s="787">
        <f t="shared" si="1"/>
        <v>12</v>
      </c>
      <c r="AD23" s="787">
        <f t="shared" si="0"/>
        <v>0</v>
      </c>
      <c r="AE23" s="747"/>
      <c r="AF23" s="723"/>
      <c r="AG23" s="746"/>
      <c r="AH23" s="912">
        <v>0</v>
      </c>
      <c r="AI23" s="747"/>
      <c r="AJ23" s="746"/>
      <c r="AK23" s="912">
        <v>0</v>
      </c>
      <c r="AL23" s="739"/>
      <c r="AM23" s="912">
        <v>12</v>
      </c>
      <c r="AN23" s="935">
        <f t="shared" si="2"/>
        <v>0</v>
      </c>
      <c r="AO23" s="912">
        <v>12</v>
      </c>
      <c r="AP23" s="739"/>
      <c r="AQ23" s="659"/>
      <c r="AR23" s="763"/>
    </row>
    <row r="24" spans="1:58" s="736" customFormat="1" ht="47.25">
      <c r="A24" s="1540"/>
      <c r="B24" s="598"/>
      <c r="C24" s="1528"/>
      <c r="D24" s="599"/>
      <c r="E24" s="947"/>
      <c r="F24" s="598"/>
      <c r="G24" s="777"/>
      <c r="H24" s="598"/>
      <c r="I24" s="602"/>
      <c r="J24" s="601"/>
      <c r="K24" s="1544"/>
      <c r="L24" s="601"/>
      <c r="M24" s="1508"/>
      <c r="N24" s="604"/>
      <c r="O24" s="604"/>
      <c r="P24" s="604"/>
      <c r="Q24" s="792"/>
      <c r="R24" s="831" t="s">
        <v>38</v>
      </c>
      <c r="S24" s="891" t="s">
        <v>358</v>
      </c>
      <c r="T24" s="891" t="s">
        <v>580</v>
      </c>
      <c r="U24" s="831" t="s">
        <v>38</v>
      </c>
      <c r="V24" s="972" t="s">
        <v>591</v>
      </c>
      <c r="W24" s="758"/>
      <c r="X24" s="739">
        <v>1</v>
      </c>
      <c r="Y24" s="754">
        <v>0</v>
      </c>
      <c r="Z24" s="754"/>
      <c r="AA24" s="691">
        <v>32100</v>
      </c>
      <c r="AB24" s="658">
        <v>1</v>
      </c>
      <c r="AC24" s="787">
        <f t="shared" si="1"/>
        <v>5</v>
      </c>
      <c r="AD24" s="787">
        <f t="shared" si="0"/>
        <v>171257.5</v>
      </c>
      <c r="AE24" s="747"/>
      <c r="AF24" s="723"/>
      <c r="AG24" s="746">
        <v>35000</v>
      </c>
      <c r="AH24" s="658">
        <v>1</v>
      </c>
      <c r="AI24" s="747">
        <f>35000000/1000</f>
        <v>35000</v>
      </c>
      <c r="AJ24" s="937">
        <v>37020</v>
      </c>
      <c r="AK24" s="658">
        <v>1</v>
      </c>
      <c r="AL24" s="935">
        <v>32750</v>
      </c>
      <c r="AM24" s="658">
        <v>1</v>
      </c>
      <c r="AN24" s="935">
        <f t="shared" si="2"/>
        <v>34387.5</v>
      </c>
      <c r="AO24" s="912">
        <v>1</v>
      </c>
      <c r="AP24" s="740">
        <v>35000</v>
      </c>
      <c r="AQ24" s="659"/>
      <c r="AR24" s="763"/>
    </row>
    <row r="25" spans="1:58" s="604" customFormat="1" ht="38.25" customHeight="1">
      <c r="A25" s="1540"/>
      <c r="B25" s="598"/>
      <c r="C25" s="1528"/>
      <c r="D25" s="599"/>
      <c r="E25" s="947"/>
      <c r="F25" s="598"/>
      <c r="G25" s="777"/>
      <c r="H25" s="598"/>
      <c r="I25" s="602"/>
      <c r="J25" s="601"/>
      <c r="K25" s="1544"/>
      <c r="L25" s="601"/>
      <c r="M25" s="1508"/>
      <c r="Q25" s="792"/>
      <c r="R25" s="831" t="s">
        <v>54</v>
      </c>
      <c r="S25" s="891" t="s">
        <v>356</v>
      </c>
      <c r="T25" s="891" t="s">
        <v>581</v>
      </c>
      <c r="U25" s="831" t="s">
        <v>54</v>
      </c>
      <c r="V25" s="972" t="s">
        <v>592</v>
      </c>
      <c r="W25" s="758"/>
      <c r="X25" s="739">
        <v>2</v>
      </c>
      <c r="Y25" s="754">
        <v>0</v>
      </c>
      <c r="Z25" s="754"/>
      <c r="AA25" s="691">
        <v>83500</v>
      </c>
      <c r="AB25" s="658">
        <v>2</v>
      </c>
      <c r="AC25" s="787">
        <f t="shared" si="1"/>
        <v>19</v>
      </c>
      <c r="AD25" s="787">
        <f t="shared" si="0"/>
        <v>518964.57</v>
      </c>
      <c r="AE25" s="747"/>
      <c r="AF25" s="723"/>
      <c r="AG25" s="746">
        <v>115900</v>
      </c>
      <c r="AH25" s="912">
        <v>5</v>
      </c>
      <c r="AI25" s="747">
        <f>138350000/1000</f>
        <v>138350</v>
      </c>
      <c r="AJ25" s="937">
        <v>126505</v>
      </c>
      <c r="AK25" s="912">
        <v>5</v>
      </c>
      <c r="AL25" s="935">
        <v>94175.4</v>
      </c>
      <c r="AM25" s="912">
        <v>5</v>
      </c>
      <c r="AN25" s="935">
        <f t="shared" si="2"/>
        <v>98884.17</v>
      </c>
      <c r="AO25" s="912">
        <v>5</v>
      </c>
      <c r="AP25" s="740">
        <v>138350</v>
      </c>
      <c r="AQ25" s="659"/>
      <c r="AR25" s="763"/>
    </row>
    <row r="26" spans="1:58" s="604" customFormat="1" ht="55.5" customHeight="1">
      <c r="A26" s="1540"/>
      <c r="B26" s="598"/>
      <c r="C26" s="1528"/>
      <c r="D26" s="599"/>
      <c r="E26" s="947"/>
      <c r="F26" s="598"/>
      <c r="G26" s="777"/>
      <c r="H26" s="598"/>
      <c r="I26" s="602"/>
      <c r="J26" s="601"/>
      <c r="K26" s="1544"/>
      <c r="L26" s="601"/>
      <c r="M26" s="1508"/>
      <c r="Q26" s="792"/>
      <c r="R26" s="831" t="s">
        <v>55</v>
      </c>
      <c r="S26" s="891" t="s">
        <v>357</v>
      </c>
      <c r="T26" s="891" t="s">
        <v>582</v>
      </c>
      <c r="U26" s="831" t="s">
        <v>55</v>
      </c>
      <c r="V26" s="972" t="s">
        <v>593</v>
      </c>
      <c r="W26" s="758"/>
      <c r="X26" s="739">
        <v>1</v>
      </c>
      <c r="Y26" s="754">
        <v>0</v>
      </c>
      <c r="Z26" s="754"/>
      <c r="AA26" s="691">
        <v>30900</v>
      </c>
      <c r="AB26" s="658">
        <v>1</v>
      </c>
      <c r="AC26" s="787">
        <f t="shared" si="1"/>
        <v>5</v>
      </c>
      <c r="AD26" s="787">
        <f t="shared" si="0"/>
        <v>151402.75</v>
      </c>
      <c r="AE26" s="747"/>
      <c r="AF26" s="723"/>
      <c r="AG26" s="746"/>
      <c r="AH26" s="658">
        <v>1</v>
      </c>
      <c r="AI26" s="747"/>
      <c r="AJ26" s="937">
        <f>37160000/1000</f>
        <v>37160</v>
      </c>
      <c r="AK26" s="658">
        <v>1</v>
      </c>
      <c r="AL26" s="737">
        <v>40655</v>
      </c>
      <c r="AM26" s="658">
        <v>1</v>
      </c>
      <c r="AN26" s="935">
        <f t="shared" si="2"/>
        <v>42687.75</v>
      </c>
      <c r="AO26" s="912">
        <v>1</v>
      </c>
      <c r="AP26" s="737">
        <v>37160</v>
      </c>
      <c r="AQ26" s="659"/>
      <c r="AR26" s="763"/>
    </row>
    <row r="27" spans="1:58" s="604" customFormat="1" ht="63">
      <c r="A27" s="1540"/>
      <c r="B27" s="598"/>
      <c r="C27" s="1528"/>
      <c r="D27" s="609"/>
      <c r="E27" s="610"/>
      <c r="F27" s="692"/>
      <c r="G27" s="611"/>
      <c r="H27" s="692"/>
      <c r="I27" s="612"/>
      <c r="J27" s="614"/>
      <c r="K27" s="1545"/>
      <c r="L27" s="614"/>
      <c r="M27" s="1508"/>
      <c r="N27" s="692"/>
      <c r="O27" s="749"/>
      <c r="P27" s="749"/>
      <c r="Q27" s="749"/>
      <c r="R27" s="931" t="s">
        <v>360</v>
      </c>
      <c r="S27" s="892" t="s">
        <v>359</v>
      </c>
      <c r="T27" s="892" t="s">
        <v>583</v>
      </c>
      <c r="U27" s="876" t="s">
        <v>360</v>
      </c>
      <c r="V27" s="932" t="s">
        <v>594</v>
      </c>
      <c r="W27" s="759"/>
      <c r="X27" s="800">
        <v>26</v>
      </c>
      <c r="Y27" s="800">
        <v>0</v>
      </c>
      <c r="Z27" s="800"/>
      <c r="AA27" s="693">
        <v>59335</v>
      </c>
      <c r="AB27" s="670">
        <v>26</v>
      </c>
      <c r="AC27" s="832" t="e">
        <f t="shared" si="1"/>
        <v>#VALUE!</v>
      </c>
      <c r="AD27" s="829">
        <f t="shared" si="0"/>
        <v>589292.92500000005</v>
      </c>
      <c r="AE27" s="760"/>
      <c r="AF27" s="715"/>
      <c r="AG27" s="760">
        <v>60000</v>
      </c>
      <c r="AH27" s="933" t="s">
        <v>595</v>
      </c>
      <c r="AI27" s="752">
        <f>136305000/1000</f>
        <v>136305</v>
      </c>
      <c r="AJ27" s="938">
        <v>168980</v>
      </c>
      <c r="AK27" s="933" t="s">
        <v>595</v>
      </c>
      <c r="AL27" s="938">
        <v>146818.5</v>
      </c>
      <c r="AM27" s="933" t="s">
        <v>595</v>
      </c>
      <c r="AN27" s="935">
        <f>AL27*105%</f>
        <v>154159.42500000002</v>
      </c>
      <c r="AO27" s="934" t="s">
        <v>595</v>
      </c>
      <c r="AP27" s="752">
        <f>136305000/1000</f>
        <v>136305</v>
      </c>
      <c r="AQ27" s="715"/>
      <c r="AR27" s="762"/>
    </row>
    <row r="28" spans="1:58" s="604" customFormat="1">
      <c r="A28" s="826"/>
      <c r="B28" s="734"/>
      <c r="C28" s="961"/>
      <c r="D28" s="599"/>
      <c r="E28" s="947"/>
      <c r="F28" s="598"/>
      <c r="G28" s="607"/>
      <c r="H28" s="598"/>
      <c r="I28" s="602"/>
      <c r="J28" s="601"/>
      <c r="K28" s="950"/>
      <c r="L28" s="601"/>
      <c r="M28" s="949"/>
      <c r="N28" s="598"/>
      <c r="Q28" s="792"/>
      <c r="S28" s="792"/>
      <c r="T28" s="893"/>
      <c r="V28" s="792"/>
      <c r="W28" s="758"/>
      <c r="X28" s="629"/>
      <c r="Y28" s="619">
        <v>0</v>
      </c>
      <c r="Z28" s="619"/>
      <c r="AA28" s="691"/>
      <c r="AB28" s="658"/>
      <c r="AC28" s="738">
        <f t="shared" si="1"/>
        <v>0</v>
      </c>
      <c r="AD28" s="738">
        <f t="shared" si="0"/>
        <v>0</v>
      </c>
      <c r="AE28" s="746"/>
      <c r="AF28" s="659"/>
      <c r="AG28" s="746"/>
      <c r="AH28" s="659"/>
      <c r="AI28" s="740"/>
      <c r="AJ28" s="659"/>
      <c r="AK28" s="658"/>
      <c r="AM28" s="658"/>
      <c r="AN28" s="763"/>
      <c r="AO28" s="658"/>
      <c r="AP28" s="763"/>
      <c r="AQ28" s="658"/>
      <c r="AR28" s="763"/>
    </row>
    <row r="29" spans="1:58" s="604" customFormat="1" ht="54" customHeight="1">
      <c r="A29" s="678"/>
      <c r="B29" s="640" t="s">
        <v>5</v>
      </c>
      <c r="C29" s="1508" t="s">
        <v>57</v>
      </c>
      <c r="D29" s="673" t="s">
        <v>5</v>
      </c>
      <c r="E29" s="1508" t="s">
        <v>48</v>
      </c>
      <c r="F29" s="640" t="s">
        <v>6</v>
      </c>
      <c r="G29" s="1508" t="s">
        <v>494</v>
      </c>
      <c r="H29" s="640" t="s">
        <v>6</v>
      </c>
      <c r="I29" s="1508" t="s">
        <v>295</v>
      </c>
      <c r="J29" s="616" t="s">
        <v>6</v>
      </c>
      <c r="K29" s="1508" t="s">
        <v>176</v>
      </c>
      <c r="L29" s="974" t="s">
        <v>6</v>
      </c>
      <c r="M29" s="1508" t="s">
        <v>166</v>
      </c>
      <c r="N29" s="642"/>
      <c r="O29" s="625"/>
      <c r="P29" s="625"/>
      <c r="Q29" s="608"/>
      <c r="R29" s="1506" t="s">
        <v>70</v>
      </c>
      <c r="S29" s="1507"/>
      <c r="T29" s="894" t="s">
        <v>648</v>
      </c>
      <c r="U29" s="697"/>
      <c r="V29" s="608" t="s">
        <v>654</v>
      </c>
      <c r="W29" s="643"/>
      <c r="X29" s="644"/>
      <c r="Y29" s="644">
        <v>0</v>
      </c>
      <c r="Z29" s="644"/>
      <c r="AA29" s="743">
        <f>SUM(AA36:AA39)</f>
        <v>209820</v>
      </c>
      <c r="AB29" s="644"/>
      <c r="AC29" s="744">
        <f t="shared" si="1"/>
        <v>142.857</v>
      </c>
      <c r="AD29" s="744">
        <f t="shared" si="0"/>
        <v>1971810.5249999999</v>
      </c>
      <c r="AE29" s="805"/>
      <c r="AF29" s="644"/>
      <c r="AG29" s="805">
        <f>SUM(AG36:AG39)</f>
        <v>809561.5</v>
      </c>
      <c r="AH29" s="979">
        <v>42.856999999999999</v>
      </c>
      <c r="AI29" s="805">
        <v>182000</v>
      </c>
      <c r="AJ29" s="805">
        <f>SUM(AJ36:AJ39)</f>
        <v>212009</v>
      </c>
      <c r="AK29" s="979">
        <v>42.856999999999999</v>
      </c>
      <c r="AL29" s="805">
        <f>SUM(AL36:AL39)</f>
        <v>361180.5</v>
      </c>
      <c r="AM29" s="977">
        <v>57.143000000000001</v>
      </c>
      <c r="AN29" s="805">
        <f>SUM(AN36:AN39)</f>
        <v>379239.52500000002</v>
      </c>
      <c r="AO29" s="646"/>
      <c r="AP29" s="805">
        <f>SUM(AP36:AP39)</f>
        <v>273259</v>
      </c>
      <c r="AQ29" s="608"/>
      <c r="AR29" s="608"/>
    </row>
    <row r="30" spans="1:58" s="604" customFormat="1" ht="37.5" customHeight="1">
      <c r="A30" s="678"/>
      <c r="B30" s="647"/>
      <c r="C30" s="1508"/>
      <c r="D30" s="648"/>
      <c r="E30" s="1508"/>
      <c r="F30" s="647"/>
      <c r="G30" s="1508"/>
      <c r="H30" s="647"/>
      <c r="I30" s="1508"/>
      <c r="J30" s="618"/>
      <c r="K30" s="1508"/>
      <c r="L30" s="617"/>
      <c r="M30" s="1508"/>
      <c r="N30" s="600"/>
      <c r="O30" s="649"/>
      <c r="P30" s="649"/>
      <c r="Q30" s="602"/>
      <c r="R30" s="1506"/>
      <c r="S30" s="1507"/>
      <c r="T30" s="894" t="s">
        <v>649</v>
      </c>
      <c r="U30" s="649"/>
      <c r="V30" s="971" t="s">
        <v>652</v>
      </c>
      <c r="W30" s="811"/>
      <c r="X30" s="651"/>
      <c r="Y30" s="651"/>
      <c r="Z30" s="651"/>
      <c r="AA30" s="743"/>
      <c r="AB30" s="651"/>
      <c r="AC30" s="738"/>
      <c r="AD30" s="738"/>
      <c r="AE30" s="646"/>
      <c r="AF30" s="651"/>
      <c r="AG30" s="646"/>
      <c r="AH30" s="886">
        <v>1.42</v>
      </c>
      <c r="AI30" s="646"/>
      <c r="AJ30" s="646"/>
      <c r="AK30" s="886">
        <v>1.42</v>
      </c>
      <c r="AL30" s="646"/>
      <c r="AM30" s="978">
        <v>1.5</v>
      </c>
      <c r="AN30" s="646"/>
      <c r="AO30" s="806"/>
      <c r="AP30" s="646"/>
      <c r="AQ30" s="602"/>
      <c r="AR30" s="602"/>
    </row>
    <row r="31" spans="1:58" s="604" customFormat="1" ht="47.25">
      <c r="A31" s="678"/>
      <c r="B31" s="647"/>
      <c r="C31" s="1508"/>
      <c r="D31" s="648"/>
      <c r="E31" s="1508"/>
      <c r="F31" s="647"/>
      <c r="G31" s="1508"/>
      <c r="H31" s="647"/>
      <c r="I31" s="602" t="s">
        <v>289</v>
      </c>
      <c r="J31" s="618"/>
      <c r="K31" s="1508"/>
      <c r="L31" s="617"/>
      <c r="M31" s="1508"/>
      <c r="N31" s="600"/>
      <c r="O31" s="649"/>
      <c r="P31" s="649"/>
      <c r="Q31" s="602"/>
      <c r="R31" s="1506"/>
      <c r="S31" s="1507"/>
      <c r="T31" s="894" t="s">
        <v>650</v>
      </c>
      <c r="U31" s="649"/>
      <c r="V31" s="971" t="s">
        <v>653</v>
      </c>
      <c r="W31" s="684"/>
      <c r="X31" s="651"/>
      <c r="Y31" s="651"/>
      <c r="Z31" s="651"/>
      <c r="AA31" s="743"/>
      <c r="AB31" s="644"/>
      <c r="AC31" s="738"/>
      <c r="AD31" s="738"/>
      <c r="AE31" s="683"/>
      <c r="AF31" s="644"/>
      <c r="AG31" s="683"/>
      <c r="AH31" s="886">
        <v>5</v>
      </c>
      <c r="AI31" s="644"/>
      <c r="AJ31" s="644"/>
      <c r="AK31" s="886">
        <v>5</v>
      </c>
      <c r="AL31" s="644"/>
      <c r="AM31" s="886">
        <v>7</v>
      </c>
      <c r="AN31" s="644"/>
      <c r="AO31" s="644"/>
      <c r="AP31" s="646"/>
      <c r="AQ31" s="602"/>
      <c r="AR31" s="602"/>
    </row>
    <row r="32" spans="1:58" s="604" customFormat="1" ht="31.5">
      <c r="A32" s="678"/>
      <c r="B32" s="647"/>
      <c r="C32" s="1508"/>
      <c r="D32" s="648"/>
      <c r="E32" s="1508"/>
      <c r="F32" s="647"/>
      <c r="G32" s="1508"/>
      <c r="H32" s="647"/>
      <c r="I32" s="602" t="s">
        <v>290</v>
      </c>
      <c r="J32" s="618"/>
      <c r="K32" s="1508"/>
      <c r="L32" s="617" t="s">
        <v>5</v>
      </c>
      <c r="M32" s="1508" t="s">
        <v>157</v>
      </c>
      <c r="N32" s="600"/>
      <c r="O32" s="649"/>
      <c r="P32" s="649"/>
      <c r="Q32" s="602"/>
      <c r="R32" s="951"/>
      <c r="S32" s="954"/>
      <c r="T32" s="967" t="s">
        <v>651</v>
      </c>
      <c r="U32" s="649"/>
      <c r="V32" s="971" t="s">
        <v>690</v>
      </c>
      <c r="W32" s="811"/>
      <c r="X32" s="650"/>
      <c r="Y32" s="650"/>
      <c r="Z32" s="650"/>
      <c r="AA32" s="689"/>
      <c r="AB32" s="650"/>
      <c r="AC32" s="738"/>
      <c r="AD32" s="738"/>
      <c r="AE32" s="690"/>
      <c r="AF32" s="650"/>
      <c r="AG32" s="690"/>
      <c r="AH32" s="978">
        <v>9</v>
      </c>
      <c r="AI32" s="644"/>
      <c r="AJ32" s="644"/>
      <c r="AK32" s="978">
        <v>11</v>
      </c>
      <c r="AL32" s="644"/>
      <c r="AM32" s="886">
        <v>12</v>
      </c>
      <c r="AN32" s="644"/>
      <c r="AO32" s="644"/>
      <c r="AP32" s="690"/>
      <c r="AQ32" s="602"/>
      <c r="AR32" s="602"/>
    </row>
    <row r="33" spans="1:44" s="604" customFormat="1" ht="31.5">
      <c r="A33" s="678"/>
      <c r="B33" s="647"/>
      <c r="C33" s="1508"/>
      <c r="D33" s="648"/>
      <c r="E33" s="602"/>
      <c r="F33" s="647"/>
      <c r="G33" s="1508"/>
      <c r="H33" s="647"/>
      <c r="I33" s="602" t="s">
        <v>291</v>
      </c>
      <c r="J33" s="618"/>
      <c r="K33" s="1508"/>
      <c r="L33" s="617"/>
      <c r="M33" s="1508"/>
      <c r="N33" s="600"/>
      <c r="O33" s="649"/>
      <c r="P33" s="649"/>
      <c r="Q33" s="602"/>
      <c r="R33" s="951"/>
      <c r="S33" s="954"/>
      <c r="T33" s="967"/>
      <c r="U33" s="649"/>
      <c r="V33" s="602"/>
      <c r="W33" s="684"/>
      <c r="X33" s="651"/>
      <c r="Y33" s="651">
        <v>0</v>
      </c>
      <c r="Z33" s="651"/>
      <c r="AA33" s="743"/>
      <c r="AB33" s="651"/>
      <c r="AC33" s="738">
        <f t="shared" si="1"/>
        <v>0</v>
      </c>
      <c r="AD33" s="738">
        <f t="shared" si="0"/>
        <v>0</v>
      </c>
      <c r="AE33" s="646"/>
      <c r="AF33" s="651"/>
      <c r="AG33" s="646"/>
      <c r="AH33" s="806"/>
      <c r="AI33" s="646"/>
      <c r="AJ33" s="646"/>
      <c r="AK33" s="806"/>
      <c r="AL33" s="646"/>
      <c r="AM33" s="806"/>
      <c r="AN33" s="646"/>
      <c r="AO33" s="806"/>
      <c r="AP33" s="646"/>
      <c r="AQ33" s="602"/>
      <c r="AR33" s="602"/>
    </row>
    <row r="34" spans="1:44" s="604" customFormat="1" ht="78" customHeight="1">
      <c r="A34" s="678"/>
      <c r="B34" s="647"/>
      <c r="C34" s="1508"/>
      <c r="D34" s="648"/>
      <c r="E34" s="602"/>
      <c r="F34" s="647"/>
      <c r="G34" s="1508"/>
      <c r="H34" s="647"/>
      <c r="I34" s="602"/>
      <c r="J34" s="618"/>
      <c r="K34" s="602"/>
      <c r="L34" s="617" t="s">
        <v>7</v>
      </c>
      <c r="M34" s="1508" t="s">
        <v>177</v>
      </c>
      <c r="N34" s="600"/>
      <c r="O34" s="649"/>
      <c r="P34" s="649"/>
      <c r="Q34" s="602"/>
      <c r="R34" s="1506" t="s">
        <v>21</v>
      </c>
      <c r="S34" s="1507"/>
      <c r="T34" s="894"/>
      <c r="U34" s="649"/>
      <c r="V34" s="950"/>
      <c r="W34" s="658"/>
      <c r="X34" s="659"/>
      <c r="Y34" s="659">
        <v>0</v>
      </c>
      <c r="Z34" s="659"/>
      <c r="AA34" s="660"/>
      <c r="AB34" s="659"/>
      <c r="AC34" s="738">
        <f t="shared" si="1"/>
        <v>0</v>
      </c>
      <c r="AD34" s="738">
        <f t="shared" si="0"/>
        <v>0</v>
      </c>
      <c r="AE34" s="661"/>
      <c r="AF34" s="659"/>
      <c r="AG34" s="661"/>
      <c r="AH34" s="661"/>
      <c r="AI34" s="661"/>
      <c r="AJ34" s="661"/>
      <c r="AK34" s="661"/>
      <c r="AL34" s="661"/>
      <c r="AM34" s="661"/>
      <c r="AN34" s="661"/>
      <c r="AO34" s="661"/>
      <c r="AP34" s="661"/>
      <c r="AQ34" s="602"/>
      <c r="AR34" s="602"/>
    </row>
    <row r="35" spans="1:44" s="604" customFormat="1" ht="33.75" customHeight="1">
      <c r="A35" s="678"/>
      <c r="B35" s="647"/>
      <c r="C35" s="1508"/>
      <c r="D35" s="648"/>
      <c r="E35" s="602"/>
      <c r="F35" s="647"/>
      <c r="G35" s="602"/>
      <c r="H35" s="647"/>
      <c r="I35" s="1508"/>
      <c r="J35" s="618"/>
      <c r="K35" s="602"/>
      <c r="L35" s="617"/>
      <c r="M35" s="1508"/>
      <c r="N35" s="600"/>
      <c r="O35" s="649"/>
      <c r="P35" s="649"/>
      <c r="Q35" s="602"/>
      <c r="R35" s="617"/>
      <c r="S35" s="602"/>
      <c r="T35" s="868"/>
      <c r="U35" s="618"/>
      <c r="V35" s="602"/>
      <c r="W35" s="658"/>
      <c r="X35" s="659"/>
      <c r="Y35" s="659"/>
      <c r="Z35" s="659"/>
      <c r="AA35" s="662"/>
      <c r="AB35" s="659"/>
      <c r="AC35" s="738"/>
      <c r="AD35" s="738"/>
      <c r="AE35" s="663"/>
      <c r="AF35" s="659"/>
      <c r="AG35" s="663"/>
      <c r="AH35" s="659"/>
      <c r="AI35" s="663"/>
      <c r="AJ35" s="663"/>
      <c r="AK35" s="659"/>
      <c r="AL35" s="663"/>
      <c r="AM35" s="659"/>
      <c r="AN35" s="664"/>
      <c r="AO35" s="659"/>
      <c r="AP35" s="664"/>
      <c r="AQ35" s="602"/>
      <c r="AR35" s="602"/>
    </row>
    <row r="36" spans="1:44" s="604" customFormat="1" ht="110.25">
      <c r="A36" s="678"/>
      <c r="B36" s="647"/>
      <c r="C36" s="1508"/>
      <c r="D36" s="648"/>
      <c r="E36" s="602"/>
      <c r="F36" s="647"/>
      <c r="G36" s="602"/>
      <c r="H36" s="647"/>
      <c r="I36" s="1508"/>
      <c r="J36" s="618"/>
      <c r="K36" s="602"/>
      <c r="L36" s="617" t="s">
        <v>24</v>
      </c>
      <c r="M36" s="602" t="s">
        <v>175</v>
      </c>
      <c r="N36" s="600"/>
      <c r="O36" s="649"/>
      <c r="P36" s="649"/>
      <c r="Q36" s="602"/>
      <c r="R36" s="617" t="s">
        <v>6</v>
      </c>
      <c r="S36" s="602" t="s">
        <v>73</v>
      </c>
      <c r="T36" s="868" t="s">
        <v>655</v>
      </c>
      <c r="U36" s="618" t="s">
        <v>6</v>
      </c>
      <c r="V36" s="602" t="s">
        <v>658</v>
      </c>
      <c r="W36" s="658">
        <v>0</v>
      </c>
      <c r="X36" s="659">
        <v>0</v>
      </c>
      <c r="Y36" s="659">
        <v>0</v>
      </c>
      <c r="Z36" s="659"/>
      <c r="AA36" s="737">
        <f>Y36+Z36</f>
        <v>0</v>
      </c>
      <c r="AB36" s="659">
        <v>2</v>
      </c>
      <c r="AC36" s="738">
        <f t="shared" si="1"/>
        <v>6</v>
      </c>
      <c r="AD36" s="738">
        <f t="shared" si="0"/>
        <v>33665.025000000001</v>
      </c>
      <c r="AE36" s="680"/>
      <c r="AF36" s="659"/>
      <c r="AG36" s="680"/>
      <c r="AH36" s="882">
        <v>2</v>
      </c>
      <c r="AI36" s="680">
        <f>10089000/1000</f>
        <v>10089</v>
      </c>
      <c r="AJ36" s="680">
        <f>10089000/1000</f>
        <v>10089</v>
      </c>
      <c r="AK36" s="659">
        <v>1</v>
      </c>
      <c r="AL36" s="980">
        <v>11500.5</v>
      </c>
      <c r="AM36" s="659">
        <v>1</v>
      </c>
      <c r="AN36" s="981">
        <v>12075.525</v>
      </c>
      <c r="AO36" s="882">
        <v>1</v>
      </c>
      <c r="AP36" s="680">
        <f>10089000/1000</f>
        <v>10089</v>
      </c>
      <c r="AQ36" s="602"/>
      <c r="AR36" s="602"/>
    </row>
    <row r="37" spans="1:44" s="604" customFormat="1" ht="31.5">
      <c r="A37" s="678"/>
      <c r="B37" s="647"/>
      <c r="C37" s="1508"/>
      <c r="D37" s="648"/>
      <c r="E37" s="602"/>
      <c r="F37" s="647"/>
      <c r="G37" s="602"/>
      <c r="H37" s="647"/>
      <c r="I37" s="1508"/>
      <c r="J37" s="618"/>
      <c r="K37" s="602"/>
      <c r="L37" s="617"/>
      <c r="M37" s="602"/>
      <c r="N37" s="600"/>
      <c r="O37" s="649"/>
      <c r="P37" s="649"/>
      <c r="Q37" s="602"/>
      <c r="R37" s="617"/>
      <c r="S37" s="602"/>
      <c r="T37" s="868"/>
      <c r="U37" s="618"/>
      <c r="V37" s="602" t="s">
        <v>659</v>
      </c>
      <c r="W37" s="658"/>
      <c r="X37" s="659"/>
      <c r="Y37" s="659"/>
      <c r="Z37" s="659"/>
      <c r="AA37" s="737"/>
      <c r="AB37" s="659"/>
      <c r="AC37" s="738"/>
      <c r="AD37" s="738"/>
      <c r="AE37" s="680"/>
      <c r="AF37" s="659"/>
      <c r="AG37" s="680"/>
      <c r="AH37" s="882">
        <v>60</v>
      </c>
      <c r="AI37" s="680"/>
      <c r="AJ37" s="680"/>
      <c r="AK37" s="882">
        <v>60</v>
      </c>
      <c r="AL37" s="680"/>
      <c r="AM37" s="882">
        <v>60</v>
      </c>
      <c r="AN37" s="680"/>
      <c r="AO37" s="882">
        <v>60</v>
      </c>
      <c r="AP37" s="680"/>
      <c r="AQ37" s="602"/>
      <c r="AR37" s="602"/>
    </row>
    <row r="38" spans="1:44" s="604" customFormat="1" ht="54.75" customHeight="1">
      <c r="A38" s="678"/>
      <c r="B38" s="647"/>
      <c r="C38" s="1508"/>
      <c r="D38" s="648"/>
      <c r="E38" s="602"/>
      <c r="F38" s="647"/>
      <c r="G38" s="602"/>
      <c r="H38" s="647"/>
      <c r="I38" s="1508"/>
      <c r="J38" s="618"/>
      <c r="K38" s="602"/>
      <c r="L38" s="617"/>
      <c r="M38" s="602"/>
      <c r="N38" s="600"/>
      <c r="O38" s="649"/>
      <c r="P38" s="649"/>
      <c r="Q38" s="602"/>
      <c r="R38" s="647" t="s">
        <v>5</v>
      </c>
      <c r="S38" s="950" t="s">
        <v>60</v>
      </c>
      <c r="T38" s="972" t="s">
        <v>656</v>
      </c>
      <c r="U38" s="705" t="s">
        <v>5</v>
      </c>
      <c r="V38" s="950" t="s">
        <v>170</v>
      </c>
      <c r="W38" s="658">
        <v>0</v>
      </c>
      <c r="X38" s="659">
        <v>4</v>
      </c>
      <c r="Y38" s="659">
        <v>8320</v>
      </c>
      <c r="Z38" s="659"/>
      <c r="AA38" s="737">
        <f>Y38+Z38</f>
        <v>8320</v>
      </c>
      <c r="AB38" s="659">
        <v>4</v>
      </c>
      <c r="AC38" s="738">
        <f t="shared" si="1"/>
        <v>36</v>
      </c>
      <c r="AD38" s="738">
        <f t="shared" si="0"/>
        <v>40011</v>
      </c>
      <c r="AE38" s="680"/>
      <c r="AF38" s="659"/>
      <c r="AG38" s="680">
        <v>7320</v>
      </c>
      <c r="AH38" s="882">
        <v>4</v>
      </c>
      <c r="AI38" s="680">
        <f>7766000/1000</f>
        <v>7766</v>
      </c>
      <c r="AJ38" s="680">
        <f>7766000/1000</f>
        <v>7766</v>
      </c>
      <c r="AK38" s="882">
        <v>12</v>
      </c>
      <c r="AL38" s="980">
        <v>8100</v>
      </c>
      <c r="AM38" s="882">
        <v>12</v>
      </c>
      <c r="AN38" s="980">
        <v>8505</v>
      </c>
      <c r="AO38" s="882">
        <v>12</v>
      </c>
      <c r="AP38" s="680">
        <f>7766000/1000</f>
        <v>7766</v>
      </c>
      <c r="AQ38" s="602"/>
      <c r="AR38" s="602"/>
    </row>
    <row r="39" spans="1:44" s="688" customFormat="1" ht="33.75" customHeight="1">
      <c r="A39" s="678"/>
      <c r="B39" s="647"/>
      <c r="C39" s="1508"/>
      <c r="D39" s="648"/>
      <c r="E39" s="602"/>
      <c r="F39" s="647"/>
      <c r="G39" s="602"/>
      <c r="H39" s="647"/>
      <c r="I39" s="602"/>
      <c r="J39" s="618"/>
      <c r="K39" s="602"/>
      <c r="L39" s="649"/>
      <c r="M39" s="649"/>
      <c r="N39" s="600"/>
      <c r="O39" s="649"/>
      <c r="P39" s="649"/>
      <c r="Q39" s="602"/>
      <c r="R39" s="647" t="s">
        <v>7</v>
      </c>
      <c r="S39" s="602" t="s">
        <v>71</v>
      </c>
      <c r="T39" s="868" t="s">
        <v>657</v>
      </c>
      <c r="U39" s="705" t="s">
        <v>7</v>
      </c>
      <c r="V39" s="602" t="s">
        <v>200</v>
      </c>
      <c r="W39" s="658">
        <v>0</v>
      </c>
      <c r="X39" s="658">
        <v>0</v>
      </c>
      <c r="Y39" s="658">
        <v>201500</v>
      </c>
      <c r="Z39" s="658"/>
      <c r="AA39" s="737">
        <f>Y39+Z39</f>
        <v>201500</v>
      </c>
      <c r="AB39" s="659">
        <v>2</v>
      </c>
      <c r="AC39" s="738">
        <f t="shared" si="1"/>
        <v>9</v>
      </c>
      <c r="AD39" s="738">
        <f t="shared" si="0"/>
        <v>1898134.5</v>
      </c>
      <c r="AE39" s="680"/>
      <c r="AF39" s="659"/>
      <c r="AG39" s="680">
        <v>802241.5</v>
      </c>
      <c r="AH39" s="882">
        <v>1</v>
      </c>
      <c r="AI39" s="680">
        <f>255404000/1000</f>
        <v>255404</v>
      </c>
      <c r="AJ39" s="980">
        <v>194154</v>
      </c>
      <c r="AK39" s="882">
        <v>3</v>
      </c>
      <c r="AL39" s="980">
        <v>341580</v>
      </c>
      <c r="AM39" s="882">
        <v>3</v>
      </c>
      <c r="AN39" s="980">
        <v>358659</v>
      </c>
      <c r="AO39" s="882">
        <v>3</v>
      </c>
      <c r="AP39" s="680">
        <f>255404000/1000</f>
        <v>255404</v>
      </c>
      <c r="AQ39" s="602"/>
      <c r="AR39" s="602"/>
    </row>
    <row r="40" spans="1:44" s="604" customFormat="1" ht="40.5" customHeight="1">
      <c r="A40" s="678"/>
      <c r="B40" s="647"/>
      <c r="C40" s="1508"/>
      <c r="D40" s="648"/>
      <c r="E40" s="602"/>
      <c r="F40" s="647"/>
      <c r="G40" s="602"/>
      <c r="H40" s="647"/>
      <c r="I40" s="602"/>
      <c r="J40" s="617"/>
      <c r="K40" s="602"/>
      <c r="L40" s="617"/>
      <c r="M40" s="602"/>
      <c r="N40" s="600"/>
      <c r="O40" s="649"/>
      <c r="P40" s="649"/>
      <c r="Q40" s="602"/>
      <c r="R40" s="951"/>
      <c r="S40" s="954"/>
      <c r="T40" s="967"/>
      <c r="U40" s="877"/>
      <c r="V40" s="608"/>
      <c r="W40" s="658"/>
      <c r="X40" s="643"/>
      <c r="Y40" s="671">
        <v>0</v>
      </c>
      <c r="Z40" s="671"/>
      <c r="AA40" s="652"/>
      <c r="AB40" s="643"/>
      <c r="AC40" s="738">
        <f t="shared" si="1"/>
        <v>0</v>
      </c>
      <c r="AD40" s="738">
        <f t="shared" si="0"/>
        <v>0</v>
      </c>
      <c r="AE40" s="672"/>
      <c r="AF40" s="671"/>
      <c r="AG40" s="654"/>
      <c r="AH40" s="844"/>
      <c r="AI40" s="672"/>
      <c r="AJ40" s="844"/>
      <c r="AK40" s="844"/>
      <c r="AL40" s="654"/>
      <c r="AM40" s="844"/>
      <c r="AN40" s="654"/>
      <c r="AO40" s="654"/>
      <c r="AP40" s="844"/>
      <c r="AQ40" s="602"/>
      <c r="AR40" s="602"/>
    </row>
    <row r="41" spans="1:44" s="604" customFormat="1" ht="52.5" customHeight="1">
      <c r="A41" s="678"/>
      <c r="B41" s="640"/>
      <c r="C41" s="1508"/>
      <c r="D41" s="673"/>
      <c r="E41" s="608"/>
      <c r="F41" s="640"/>
      <c r="G41" s="1511" t="s">
        <v>338</v>
      </c>
      <c r="H41" s="640" t="s">
        <v>5</v>
      </c>
      <c r="I41" s="1508" t="s">
        <v>498</v>
      </c>
      <c r="J41" s="616"/>
      <c r="K41" s="608"/>
      <c r="L41" s="642"/>
      <c r="M41" s="608"/>
      <c r="N41" s="642"/>
      <c r="O41" s="625"/>
      <c r="P41" s="625"/>
      <c r="Q41" s="608"/>
      <c r="R41" s="1509" t="s">
        <v>58</v>
      </c>
      <c r="S41" s="1687"/>
      <c r="T41" s="894" t="s">
        <v>660</v>
      </c>
      <c r="U41" s="688" t="s">
        <v>6</v>
      </c>
      <c r="V41" s="608" t="s">
        <v>661</v>
      </c>
      <c r="W41" s="795"/>
      <c r="X41" s="804"/>
      <c r="Y41" s="804">
        <v>0</v>
      </c>
      <c r="Z41" s="804"/>
      <c r="AA41" s="842">
        <f>SUM(AA42:AA49)</f>
        <v>758887.94</v>
      </c>
      <c r="AB41" s="804"/>
      <c r="AC41" s="798">
        <f t="shared" si="1"/>
        <v>0</v>
      </c>
      <c r="AD41" s="798">
        <f t="shared" si="0"/>
        <v>3251442.6279999996</v>
      </c>
      <c r="AE41" s="808"/>
      <c r="AF41" s="804"/>
      <c r="AG41" s="843">
        <f>SUM(AG42:AG49)</f>
        <v>501929.32</v>
      </c>
      <c r="AH41" s="808"/>
      <c r="AI41" s="808">
        <f>SUM(AI42:AI49)</f>
        <v>582931</v>
      </c>
      <c r="AJ41" s="808">
        <f>SUM(AJ42:AJ49)</f>
        <v>550031</v>
      </c>
      <c r="AK41" s="808"/>
      <c r="AL41" s="843">
        <f>SUM(AL42:AL49)</f>
        <v>702728.96</v>
      </c>
      <c r="AM41" s="808"/>
      <c r="AN41" s="843">
        <f>SUM(AN48:AN49)</f>
        <v>737865.40800000005</v>
      </c>
      <c r="AO41" s="843"/>
      <c r="AP41" s="808">
        <f>SUM(AP42:AP49)</f>
        <v>737865.40800000005</v>
      </c>
      <c r="AQ41" s="708"/>
      <c r="AR41" s="608"/>
    </row>
    <row r="42" spans="1:44" s="688" customFormat="1">
      <c r="A42" s="678"/>
      <c r="B42" s="647"/>
      <c r="C42" s="1508"/>
      <c r="D42" s="648"/>
      <c r="E42" s="602"/>
      <c r="F42" s="647"/>
      <c r="G42" s="1511"/>
      <c r="H42" s="647"/>
      <c r="I42" s="1508"/>
      <c r="J42" s="618"/>
      <c r="K42" s="602"/>
      <c r="L42" s="649"/>
      <c r="M42" s="649"/>
      <c r="N42" s="600"/>
      <c r="O42" s="649"/>
      <c r="P42" s="649"/>
      <c r="Q42" s="602"/>
      <c r="R42" s="1688"/>
      <c r="S42" s="1687"/>
      <c r="T42" s="894"/>
      <c r="U42" s="706" t="s">
        <v>214</v>
      </c>
      <c r="V42" s="861" t="s">
        <v>662</v>
      </c>
      <c r="W42" s="843">
        <v>1112</v>
      </c>
      <c r="X42" s="808">
        <v>696</v>
      </c>
      <c r="Y42" s="808">
        <v>0</v>
      </c>
      <c r="Z42" s="808"/>
      <c r="AA42" s="807"/>
      <c r="AB42" s="808">
        <v>696.78</v>
      </c>
      <c r="AC42" s="796">
        <f t="shared" si="1"/>
        <v>1405.84</v>
      </c>
      <c r="AD42" s="796">
        <f t="shared" si="0"/>
        <v>0</v>
      </c>
      <c r="AE42" s="808"/>
      <c r="AF42" s="808"/>
      <c r="AG42" s="808"/>
      <c r="AH42" s="976">
        <v>4.08</v>
      </c>
      <c r="AI42" s="808"/>
      <c r="AJ42" s="808"/>
      <c r="AK42" s="976">
        <v>4.08</v>
      </c>
      <c r="AL42" s="808"/>
      <c r="AM42" s="976">
        <v>4.9000000000000004</v>
      </c>
      <c r="AN42" s="808"/>
      <c r="AO42" s="976">
        <v>4.9000000000000004</v>
      </c>
      <c r="AP42" s="808"/>
      <c r="AQ42" s="654"/>
      <c r="AR42" s="654"/>
    </row>
    <row r="43" spans="1:44" s="604" customFormat="1">
      <c r="A43" s="678"/>
      <c r="B43" s="647"/>
      <c r="C43" s="1508"/>
      <c r="D43" s="648"/>
      <c r="E43" s="602"/>
      <c r="F43" s="647"/>
      <c r="G43" s="1511"/>
      <c r="H43" s="647"/>
      <c r="I43" s="1508"/>
      <c r="J43" s="618"/>
      <c r="K43" s="602"/>
      <c r="L43" s="649"/>
      <c r="M43" s="649"/>
      <c r="N43" s="600"/>
      <c r="O43" s="649"/>
      <c r="P43" s="649"/>
      <c r="Q43" s="602"/>
      <c r="R43" s="1688"/>
      <c r="S43" s="1687"/>
      <c r="T43" s="894"/>
      <c r="U43" s="706" t="s">
        <v>215</v>
      </c>
      <c r="V43" s="861" t="s">
        <v>663</v>
      </c>
      <c r="W43" s="843">
        <v>668</v>
      </c>
      <c r="X43" s="808">
        <v>406.9</v>
      </c>
      <c r="Y43" s="808">
        <v>0</v>
      </c>
      <c r="Z43" s="808"/>
      <c r="AA43" s="807"/>
      <c r="AB43" s="808">
        <v>410.4</v>
      </c>
      <c r="AC43" s="796">
        <f t="shared" si="1"/>
        <v>825.56</v>
      </c>
      <c r="AD43" s="796">
        <f t="shared" si="0"/>
        <v>0</v>
      </c>
      <c r="AE43" s="808"/>
      <c r="AF43" s="808"/>
      <c r="AG43" s="808"/>
      <c r="AH43" s="976">
        <v>2.78</v>
      </c>
      <c r="AI43" s="808"/>
      <c r="AJ43" s="808"/>
      <c r="AK43" s="976">
        <v>2.78</v>
      </c>
      <c r="AL43" s="808"/>
      <c r="AM43" s="976">
        <v>2.7</v>
      </c>
      <c r="AN43" s="808"/>
      <c r="AO43" s="976">
        <v>2.7</v>
      </c>
      <c r="AP43" s="808"/>
      <c r="AQ43" s="654"/>
      <c r="AR43" s="654"/>
    </row>
    <row r="44" spans="1:44" s="604" customFormat="1" ht="155.25" customHeight="1">
      <c r="A44" s="678"/>
      <c r="B44" s="647"/>
      <c r="C44" s="1508"/>
      <c r="D44" s="648"/>
      <c r="E44" s="602"/>
      <c r="F44" s="647"/>
      <c r="G44" s="1511"/>
      <c r="H44" s="674" t="s">
        <v>214</v>
      </c>
      <c r="I44" s="619" t="s">
        <v>324</v>
      </c>
      <c r="J44" s="618"/>
      <c r="K44" s="602"/>
      <c r="L44" s="649"/>
      <c r="M44" s="649"/>
      <c r="N44" s="600"/>
      <c r="O44" s="649"/>
      <c r="P44" s="649"/>
      <c r="Q44" s="602"/>
      <c r="R44" s="1688"/>
      <c r="S44" s="1687"/>
      <c r="T44" s="894"/>
      <c r="U44" s="706" t="s">
        <v>216</v>
      </c>
      <c r="V44" s="861" t="s">
        <v>664</v>
      </c>
      <c r="W44" s="843">
        <v>1572</v>
      </c>
      <c r="X44" s="808">
        <v>1189.3</v>
      </c>
      <c r="Y44" s="808">
        <v>0</v>
      </c>
      <c r="Z44" s="808"/>
      <c r="AA44" s="807"/>
      <c r="AB44" s="808">
        <v>1190.28</v>
      </c>
      <c r="AC44" s="796">
        <f t="shared" si="1"/>
        <v>2387.1999999999998</v>
      </c>
      <c r="AD44" s="796">
        <f t="shared" si="0"/>
        <v>0</v>
      </c>
      <c r="AE44" s="808"/>
      <c r="AF44" s="808"/>
      <c r="AG44" s="808"/>
      <c r="AH44" s="976">
        <v>2.56</v>
      </c>
      <c r="AI44" s="808"/>
      <c r="AJ44" s="808"/>
      <c r="AK44" s="976">
        <v>2.56</v>
      </c>
      <c r="AL44" s="808"/>
      <c r="AM44" s="976">
        <v>2.5</v>
      </c>
      <c r="AN44" s="808"/>
      <c r="AO44" s="976">
        <v>2.5</v>
      </c>
      <c r="AP44" s="808"/>
      <c r="AQ44" s="654"/>
      <c r="AR44" s="654"/>
    </row>
    <row r="45" spans="1:44" s="604" customFormat="1" ht="31.5">
      <c r="A45" s="678"/>
      <c r="B45" s="647"/>
      <c r="C45" s="1508"/>
      <c r="D45" s="648"/>
      <c r="E45" s="602"/>
      <c r="F45" s="647"/>
      <c r="G45" s="1511"/>
      <c r="H45" s="674" t="s">
        <v>215</v>
      </c>
      <c r="I45" s="619" t="s">
        <v>325</v>
      </c>
      <c r="J45" s="618"/>
      <c r="K45" s="602"/>
      <c r="L45" s="649"/>
      <c r="M45" s="649"/>
      <c r="N45" s="600"/>
      <c r="O45" s="649"/>
      <c r="P45" s="649"/>
      <c r="Q45" s="602"/>
      <c r="R45" s="951"/>
      <c r="S45" s="954"/>
      <c r="T45" s="967"/>
      <c r="U45" s="706" t="s">
        <v>217</v>
      </c>
      <c r="V45" s="861" t="s">
        <v>665</v>
      </c>
      <c r="W45" s="843">
        <v>4988</v>
      </c>
      <c r="X45" s="808">
        <v>4368</v>
      </c>
      <c r="Y45" s="808">
        <v>0</v>
      </c>
      <c r="Z45" s="808"/>
      <c r="AA45" s="807"/>
      <c r="AB45" s="808">
        <v>4369.7</v>
      </c>
      <c r="AC45" s="796">
        <f>X45+AB45+AH45+AK45+AM45</f>
        <v>8745.5899999999983</v>
      </c>
      <c r="AD45" s="796">
        <f t="shared" si="0"/>
        <v>0</v>
      </c>
      <c r="AE45" s="808"/>
      <c r="AF45" s="808"/>
      <c r="AG45" s="808"/>
      <c r="AH45" s="976">
        <v>2.63</v>
      </c>
      <c r="AI45" s="808"/>
      <c r="AJ45" s="808"/>
      <c r="AK45" s="976">
        <v>2.63</v>
      </c>
      <c r="AL45" s="808"/>
      <c r="AM45" s="976">
        <v>2.63</v>
      </c>
      <c r="AN45" s="808"/>
      <c r="AO45" s="976">
        <v>2.63</v>
      </c>
      <c r="AP45" s="808"/>
      <c r="AQ45" s="654"/>
      <c r="AR45" s="654"/>
    </row>
    <row r="46" spans="1:44" s="688" customFormat="1" ht="46.5" customHeight="1">
      <c r="A46" s="678"/>
      <c r="B46" s="647"/>
      <c r="C46" s="1508"/>
      <c r="D46" s="648"/>
      <c r="E46" s="602"/>
      <c r="F46" s="647"/>
      <c r="G46" s="1511"/>
      <c r="H46" s="674" t="s">
        <v>216</v>
      </c>
      <c r="I46" s="619" t="s">
        <v>326</v>
      </c>
      <c r="J46" s="618"/>
      <c r="K46" s="602"/>
      <c r="L46" s="649"/>
      <c r="M46" s="649"/>
      <c r="N46" s="600"/>
      <c r="O46" s="649"/>
      <c r="P46" s="649"/>
      <c r="Q46" s="602"/>
      <c r="R46" s="951"/>
      <c r="S46" s="954"/>
      <c r="T46" s="967"/>
      <c r="U46" s="706" t="s">
        <v>218</v>
      </c>
      <c r="V46" s="861" t="s">
        <v>666</v>
      </c>
      <c r="W46" s="843">
        <v>2304560</v>
      </c>
      <c r="X46" s="808">
        <v>10071800</v>
      </c>
      <c r="Y46" s="808">
        <v>0</v>
      </c>
      <c r="Z46" s="808"/>
      <c r="AA46" s="807"/>
      <c r="AB46" s="808">
        <v>10072440</v>
      </c>
      <c r="AC46" s="796">
        <f>X46+AB46+AH46+AK46+AM46</f>
        <v>20144255.23</v>
      </c>
      <c r="AD46" s="796">
        <f t="shared" si="0"/>
        <v>0</v>
      </c>
      <c r="AE46" s="808"/>
      <c r="AF46" s="808"/>
      <c r="AG46" s="808"/>
      <c r="AH46" s="976">
        <v>6.41</v>
      </c>
      <c r="AI46" s="808"/>
      <c r="AJ46" s="808"/>
      <c r="AK46" s="976">
        <v>6.41</v>
      </c>
      <c r="AL46" s="808"/>
      <c r="AM46" s="976">
        <v>2.41</v>
      </c>
      <c r="AN46" s="808"/>
      <c r="AO46" s="976">
        <v>2.41</v>
      </c>
      <c r="AP46" s="808"/>
      <c r="AQ46" s="654"/>
      <c r="AR46" s="654"/>
    </row>
    <row r="47" spans="1:44" s="604" customFormat="1" ht="45.75" customHeight="1">
      <c r="A47" s="678"/>
      <c r="B47" s="647"/>
      <c r="C47" s="1508"/>
      <c r="D47" s="648"/>
      <c r="E47" s="602"/>
      <c r="F47" s="647"/>
      <c r="G47" s="1511"/>
      <c r="H47" s="674" t="s">
        <v>217</v>
      </c>
      <c r="I47" s="619" t="s">
        <v>327</v>
      </c>
      <c r="J47" s="618"/>
      <c r="K47" s="602"/>
      <c r="L47" s="649"/>
      <c r="M47" s="649"/>
      <c r="N47" s="600"/>
      <c r="O47" s="649"/>
      <c r="P47" s="649"/>
      <c r="Q47" s="602"/>
      <c r="R47" s="1504" t="s">
        <v>59</v>
      </c>
      <c r="S47" s="1505"/>
      <c r="T47" s="967"/>
      <c r="U47" s="953"/>
      <c r="V47" s="602"/>
      <c r="W47" s="658"/>
      <c r="X47" s="675"/>
      <c r="Y47" s="676">
        <v>0</v>
      </c>
      <c r="Z47" s="676"/>
      <c r="AA47" s="677"/>
      <c r="AB47" s="676"/>
      <c r="AC47" s="738">
        <f t="shared" si="1"/>
        <v>0</v>
      </c>
      <c r="AD47" s="738">
        <f t="shared" si="0"/>
        <v>0</v>
      </c>
      <c r="AE47" s="678"/>
      <c r="AF47" s="676"/>
      <c r="AG47" s="678"/>
      <c r="AH47" s="679"/>
      <c r="AI47" s="678"/>
      <c r="AJ47" s="678"/>
      <c r="AK47" s="679"/>
      <c r="AL47" s="678"/>
      <c r="AM47" s="679"/>
      <c r="AN47" s="678"/>
      <c r="AO47" s="679"/>
      <c r="AP47" s="678"/>
      <c r="AQ47" s="678"/>
      <c r="AR47" s="602"/>
    </row>
    <row r="48" spans="1:44" s="604" customFormat="1" ht="47.25">
      <c r="A48" s="678"/>
      <c r="B48" s="647"/>
      <c r="C48" s="1508"/>
      <c r="D48" s="648"/>
      <c r="E48" s="602"/>
      <c r="F48" s="647"/>
      <c r="G48" s="602"/>
      <c r="H48" s="600" t="s">
        <v>218</v>
      </c>
      <c r="I48" s="950" t="s">
        <v>475</v>
      </c>
      <c r="J48" s="618"/>
      <c r="K48" s="602"/>
      <c r="L48" s="649"/>
      <c r="M48" s="649"/>
      <c r="N48" s="600"/>
      <c r="O48" s="649"/>
      <c r="P48" s="649"/>
      <c r="Q48" s="602"/>
      <c r="R48" s="647" t="s">
        <v>6</v>
      </c>
      <c r="S48" s="602" t="s">
        <v>65</v>
      </c>
      <c r="T48" s="868" t="s">
        <v>667</v>
      </c>
      <c r="U48" s="705" t="s">
        <v>473</v>
      </c>
      <c r="V48" s="602" t="s">
        <v>669</v>
      </c>
      <c r="W48" s="658">
        <v>0</v>
      </c>
      <c r="X48" s="659">
        <v>0</v>
      </c>
      <c r="Y48" s="659">
        <v>758887.94</v>
      </c>
      <c r="Z48" s="659"/>
      <c r="AA48" s="737">
        <f>Y48+Z48</f>
        <v>758887.94</v>
      </c>
      <c r="AB48" s="659">
        <v>2</v>
      </c>
      <c r="AC48" s="738">
        <f t="shared" si="1"/>
        <v>36</v>
      </c>
      <c r="AD48" s="738">
        <f t="shared" si="0"/>
        <v>3072470.01</v>
      </c>
      <c r="AE48" s="680"/>
      <c r="AF48" s="659"/>
      <c r="AG48" s="680">
        <v>501929.32</v>
      </c>
      <c r="AH48" s="882">
        <v>12</v>
      </c>
      <c r="AI48" s="680">
        <f>535600000/1000</f>
        <v>535600</v>
      </c>
      <c r="AJ48" s="980">
        <v>510200</v>
      </c>
      <c r="AK48" s="882">
        <v>11</v>
      </c>
      <c r="AL48" s="980">
        <v>634855</v>
      </c>
      <c r="AM48" s="882">
        <v>11</v>
      </c>
      <c r="AN48" s="981">
        <v>666597.75</v>
      </c>
      <c r="AO48" s="882">
        <v>11</v>
      </c>
      <c r="AP48" s="981">
        <v>666597.75</v>
      </c>
      <c r="AQ48" s="602"/>
      <c r="AR48" s="602"/>
    </row>
    <row r="49" spans="1:44" s="604" customFormat="1" ht="47.25">
      <c r="A49" s="678"/>
      <c r="B49" s="647"/>
      <c r="C49" s="1508"/>
      <c r="D49" s="648"/>
      <c r="E49" s="602"/>
      <c r="F49" s="647"/>
      <c r="G49" s="602"/>
      <c r="H49" s="647"/>
      <c r="I49" s="1508"/>
      <c r="J49" s="618"/>
      <c r="K49" s="602"/>
      <c r="L49" s="617"/>
      <c r="M49" s="602"/>
      <c r="N49" s="600"/>
      <c r="O49" s="649"/>
      <c r="P49" s="649"/>
      <c r="Q49" s="602"/>
      <c r="R49" s="647" t="s">
        <v>5</v>
      </c>
      <c r="S49" s="649" t="s">
        <v>383</v>
      </c>
      <c r="T49" s="867" t="s">
        <v>668</v>
      </c>
      <c r="U49" s="705" t="s">
        <v>476</v>
      </c>
      <c r="V49" s="868" t="s">
        <v>670</v>
      </c>
      <c r="W49" s="658">
        <v>0</v>
      </c>
      <c r="X49" s="659">
        <v>0</v>
      </c>
      <c r="Y49" s="659">
        <v>0</v>
      </c>
      <c r="Z49" s="659"/>
      <c r="AA49" s="737">
        <f>Y49+Z49</f>
        <v>0</v>
      </c>
      <c r="AB49" s="659">
        <v>0</v>
      </c>
      <c r="AC49" s="738">
        <f t="shared" si="1"/>
        <v>31</v>
      </c>
      <c r="AD49" s="738">
        <f t="shared" si="0"/>
        <v>178972.61800000002</v>
      </c>
      <c r="AE49" s="680"/>
      <c r="AF49" s="659"/>
      <c r="AG49" s="680"/>
      <c r="AH49" s="659">
        <v>25</v>
      </c>
      <c r="AI49" s="680">
        <f>47331000/1000</f>
        <v>47331</v>
      </c>
      <c r="AJ49" s="980">
        <v>39831</v>
      </c>
      <c r="AK49" s="882">
        <v>3</v>
      </c>
      <c r="AL49" s="913">
        <v>67873.960000000006</v>
      </c>
      <c r="AM49" s="882">
        <v>3</v>
      </c>
      <c r="AN49" s="981">
        <v>71267.657999999996</v>
      </c>
      <c r="AO49" s="882">
        <v>3</v>
      </c>
      <c r="AP49" s="981">
        <v>71267.657999999996</v>
      </c>
      <c r="AQ49" s="602"/>
      <c r="AR49" s="602"/>
    </row>
    <row r="50" spans="1:44" s="604" customFormat="1">
      <c r="A50" s="678"/>
      <c r="B50" s="647"/>
      <c r="C50" s="1508"/>
      <c r="D50" s="648"/>
      <c r="E50" s="602"/>
      <c r="F50" s="647"/>
      <c r="G50" s="602"/>
      <c r="H50" s="647"/>
      <c r="I50" s="1508"/>
      <c r="J50" s="618"/>
      <c r="K50" s="602"/>
      <c r="L50" s="617"/>
      <c r="M50" s="602"/>
      <c r="N50" s="600"/>
      <c r="O50" s="649"/>
      <c r="P50" s="649"/>
      <c r="Q50" s="602"/>
      <c r="R50" s="668"/>
      <c r="S50" s="612"/>
      <c r="T50" s="895"/>
      <c r="U50" s="669"/>
      <c r="V50" s="612"/>
      <c r="W50" s="845"/>
      <c r="X50" s="845"/>
      <c r="Y50" s="845">
        <v>0</v>
      </c>
      <c r="Z50" s="845"/>
      <c r="AA50" s="846"/>
      <c r="AB50" s="845"/>
      <c r="AC50" s="829">
        <f t="shared" si="1"/>
        <v>0</v>
      </c>
      <c r="AD50" s="829">
        <f t="shared" si="0"/>
        <v>0</v>
      </c>
      <c r="AE50" s="827"/>
      <c r="AF50" s="845"/>
      <c r="AG50" s="827"/>
      <c r="AH50" s="753"/>
      <c r="AI50" s="827"/>
      <c r="AJ50" s="827"/>
      <c r="AK50" s="753"/>
      <c r="AL50" s="827"/>
      <c r="AM50" s="753"/>
      <c r="AN50" s="827"/>
      <c r="AO50" s="753"/>
      <c r="AP50" s="827"/>
      <c r="AQ50" s="827"/>
      <c r="AR50" s="612"/>
    </row>
    <row r="51" spans="1:44" s="604" customFormat="1" ht="47.25">
      <c r="A51" s="678"/>
      <c r="B51" s="640"/>
      <c r="C51" s="1508"/>
      <c r="D51" s="673"/>
      <c r="E51" s="608"/>
      <c r="F51" s="640"/>
      <c r="G51" s="1511" t="s">
        <v>331</v>
      </c>
      <c r="H51" s="640"/>
      <c r="I51" s="608"/>
      <c r="J51" s="616"/>
      <c r="K51" s="608"/>
      <c r="L51" s="625"/>
      <c r="M51" s="625"/>
      <c r="N51" s="642"/>
      <c r="O51" s="625"/>
      <c r="P51" s="625"/>
      <c r="Q51" s="608"/>
      <c r="R51" s="1504" t="s">
        <v>337</v>
      </c>
      <c r="S51" s="1505"/>
      <c r="T51" s="967" t="s">
        <v>671</v>
      </c>
      <c r="U51" s="697" t="s">
        <v>6</v>
      </c>
      <c r="V51" s="897" t="s">
        <v>672</v>
      </c>
      <c r="W51" s="643"/>
      <c r="X51" s="644"/>
      <c r="Y51" s="644">
        <v>0</v>
      </c>
      <c r="Z51" s="644"/>
      <c r="AA51" s="645">
        <f>SUM(AA54:AA56)</f>
        <v>481510</v>
      </c>
      <c r="AB51" s="644"/>
      <c r="AC51" s="744">
        <f t="shared" si="1"/>
        <v>6</v>
      </c>
      <c r="AD51" s="744">
        <f t="shared" si="0"/>
        <v>2848990.3990000002</v>
      </c>
      <c r="AE51" s="645"/>
      <c r="AF51" s="644"/>
      <c r="AG51" s="645">
        <f>SUM(AG54:AG56)</f>
        <v>544751.78</v>
      </c>
      <c r="AH51" s="982">
        <v>2</v>
      </c>
      <c r="AI51" s="645">
        <f>SUM(AI54:AI56)</f>
        <v>633996</v>
      </c>
      <c r="AJ51" s="645">
        <f>SUM(AJ54:AJ56)</f>
        <v>635071</v>
      </c>
      <c r="AK51" s="982">
        <v>2</v>
      </c>
      <c r="AL51" s="645">
        <f>SUM(AL54:AL56)</f>
        <v>579345.18000000005</v>
      </c>
      <c r="AM51" s="982">
        <v>2</v>
      </c>
      <c r="AN51" s="645">
        <f>SUM(AN54:AN56)</f>
        <v>608312.43900000001</v>
      </c>
      <c r="AO51" s="982">
        <v>2</v>
      </c>
      <c r="AP51" s="645">
        <f>SUM(AP54:AP56)</f>
        <v>608312.43900000001</v>
      </c>
      <c r="AQ51" s="608"/>
      <c r="AR51" s="608"/>
    </row>
    <row r="52" spans="1:44" s="604" customFormat="1" ht="22.5" customHeight="1">
      <c r="A52" s="678"/>
      <c r="B52" s="647"/>
      <c r="C52" s="1508"/>
      <c r="D52" s="648"/>
      <c r="E52" s="602"/>
      <c r="F52" s="647"/>
      <c r="G52" s="1511"/>
      <c r="H52" s="647"/>
      <c r="I52" s="602"/>
      <c r="J52" s="618"/>
      <c r="K52" s="602"/>
      <c r="L52" s="649"/>
      <c r="M52" s="649"/>
      <c r="N52" s="600"/>
      <c r="O52" s="649"/>
      <c r="P52" s="649"/>
      <c r="Q52" s="602"/>
      <c r="R52" s="1504"/>
      <c r="S52" s="1505"/>
      <c r="T52" s="967"/>
      <c r="U52" s="706"/>
      <c r="V52" s="619"/>
      <c r="W52" s="811"/>
      <c r="X52" s="651"/>
      <c r="Y52" s="651"/>
      <c r="Z52" s="651"/>
      <c r="AA52" s="655"/>
      <c r="AB52" s="651"/>
      <c r="AC52" s="738"/>
      <c r="AD52" s="738"/>
      <c r="AE52" s="656"/>
      <c r="AF52" s="651"/>
      <c r="AG52" s="656"/>
      <c r="AH52" s="657"/>
      <c r="AI52" s="656"/>
      <c r="AJ52" s="656"/>
      <c r="AK52" s="657"/>
      <c r="AL52" s="656"/>
      <c r="AM52" s="657"/>
      <c r="AN52" s="656"/>
      <c r="AO52" s="657"/>
      <c r="AP52" s="656"/>
      <c r="AQ52" s="602"/>
      <c r="AR52" s="602"/>
    </row>
    <row r="53" spans="1:44" s="604" customFormat="1">
      <c r="A53" s="678"/>
      <c r="B53" s="647"/>
      <c r="C53" s="1508"/>
      <c r="D53" s="648"/>
      <c r="E53" s="602"/>
      <c r="F53" s="647"/>
      <c r="G53" s="602"/>
      <c r="H53" s="647"/>
      <c r="I53" s="602"/>
      <c r="J53" s="618"/>
      <c r="K53" s="602"/>
      <c r="L53" s="617"/>
      <c r="M53" s="602"/>
      <c r="N53" s="600"/>
      <c r="O53" s="649"/>
      <c r="P53" s="649"/>
      <c r="Q53" s="602"/>
      <c r="R53" s="1504" t="s">
        <v>21</v>
      </c>
      <c r="S53" s="1505"/>
      <c r="T53" s="967"/>
      <c r="U53" s="705"/>
      <c r="V53" s="602"/>
      <c r="W53" s="658"/>
      <c r="X53" s="659"/>
      <c r="Y53" s="659">
        <v>0</v>
      </c>
      <c r="Z53" s="659"/>
      <c r="AA53" s="652"/>
      <c r="AB53" s="644"/>
      <c r="AC53" s="738">
        <f t="shared" ref="AC53:AC116" si="3">X53+AB53+AH53+AK53+AM53</f>
        <v>0</v>
      </c>
      <c r="AD53" s="738">
        <f t="shared" ref="AD53:AD116" si="4">AA53+AG53+AJ53+AL53+AN53</f>
        <v>0</v>
      </c>
      <c r="AE53" s="653"/>
      <c r="AF53" s="644"/>
      <c r="AG53" s="653"/>
      <c r="AH53" s="653"/>
      <c r="AI53" s="653"/>
      <c r="AJ53" s="653"/>
      <c r="AK53" s="653"/>
      <c r="AL53" s="653"/>
      <c r="AM53" s="653"/>
      <c r="AN53" s="653"/>
      <c r="AO53" s="653"/>
      <c r="AP53" s="653"/>
      <c r="AQ53" s="602"/>
      <c r="AR53" s="602"/>
    </row>
    <row r="54" spans="1:44" s="604" customFormat="1" ht="31.5">
      <c r="A54" s="678"/>
      <c r="B54" s="647"/>
      <c r="C54" s="1508"/>
      <c r="D54" s="648"/>
      <c r="E54" s="602"/>
      <c r="F54" s="647"/>
      <c r="G54" s="602"/>
      <c r="H54" s="647"/>
      <c r="I54" s="602"/>
      <c r="J54" s="618"/>
      <c r="K54" s="602"/>
      <c r="L54" s="617"/>
      <c r="M54" s="602"/>
      <c r="N54" s="600"/>
      <c r="O54" s="649"/>
      <c r="P54" s="649"/>
      <c r="Q54" s="602"/>
      <c r="R54" s="647" t="s">
        <v>6</v>
      </c>
      <c r="S54" s="602" t="s">
        <v>66</v>
      </c>
      <c r="T54" s="868" t="s">
        <v>674</v>
      </c>
      <c r="U54" s="705" t="s">
        <v>6</v>
      </c>
      <c r="V54" s="602" t="s">
        <v>67</v>
      </c>
      <c r="W54" s="658">
        <v>2</v>
      </c>
      <c r="X54" s="658">
        <v>2</v>
      </c>
      <c r="Y54" s="659">
        <v>272850</v>
      </c>
      <c r="Z54" s="659"/>
      <c r="AA54" s="737">
        <f>Y54+Z54</f>
        <v>272850</v>
      </c>
      <c r="AB54" s="658">
        <v>2</v>
      </c>
      <c r="AC54" s="738">
        <f t="shared" si="3"/>
        <v>8</v>
      </c>
      <c r="AD54" s="738">
        <f t="shared" si="4"/>
        <v>1203142.78</v>
      </c>
      <c r="AE54" s="680"/>
      <c r="AF54" s="659"/>
      <c r="AG54" s="680">
        <v>366542.78</v>
      </c>
      <c r="AH54" s="658"/>
      <c r="AI54" s="680"/>
      <c r="AJ54" s="680"/>
      <c r="AK54" s="912">
        <v>2</v>
      </c>
      <c r="AL54" s="680">
        <v>275000</v>
      </c>
      <c r="AM54" s="912">
        <v>2</v>
      </c>
      <c r="AN54" s="983">
        <v>288750</v>
      </c>
      <c r="AO54" s="912">
        <v>2</v>
      </c>
      <c r="AP54" s="983">
        <v>288750</v>
      </c>
      <c r="AQ54" s="602"/>
      <c r="AR54" s="602"/>
    </row>
    <row r="55" spans="1:44" s="604" customFormat="1" ht="31.5">
      <c r="A55" s="678"/>
      <c r="B55" s="647"/>
      <c r="C55" s="1508"/>
      <c r="D55" s="648"/>
      <c r="E55" s="602"/>
      <c r="F55" s="647"/>
      <c r="G55" s="602"/>
      <c r="H55" s="647"/>
      <c r="I55" s="602"/>
      <c r="J55" s="618"/>
      <c r="K55" s="602"/>
      <c r="L55" s="617"/>
      <c r="M55" s="602"/>
      <c r="N55" s="600"/>
      <c r="O55" s="649"/>
      <c r="P55" s="649"/>
      <c r="Q55" s="602"/>
      <c r="R55" s="825" t="s">
        <v>5</v>
      </c>
      <c r="S55" s="602" t="s">
        <v>68</v>
      </c>
      <c r="T55" s="868" t="s">
        <v>675</v>
      </c>
      <c r="U55" s="705" t="s">
        <v>5</v>
      </c>
      <c r="V55" s="602" t="s">
        <v>201</v>
      </c>
      <c r="W55" s="658">
        <v>3</v>
      </c>
      <c r="X55" s="658">
        <v>2</v>
      </c>
      <c r="Y55" s="659">
        <v>193350</v>
      </c>
      <c r="Z55" s="659"/>
      <c r="AA55" s="737">
        <f>Y55+Z55</f>
        <v>193350</v>
      </c>
      <c r="AB55" s="658">
        <v>5</v>
      </c>
      <c r="AC55" s="738">
        <f t="shared" si="3"/>
        <v>25</v>
      </c>
      <c r="AD55" s="738">
        <f t="shared" si="4"/>
        <v>1575506.75</v>
      </c>
      <c r="AE55" s="680"/>
      <c r="AF55" s="659"/>
      <c r="AG55" s="680">
        <v>168900</v>
      </c>
      <c r="AH55" s="912">
        <v>8</v>
      </c>
      <c r="AI55" s="680">
        <f>618996000/1000</f>
        <v>618996</v>
      </c>
      <c r="AJ55" s="980">
        <v>620571</v>
      </c>
      <c r="AK55" s="912">
        <v>5</v>
      </c>
      <c r="AL55" s="980">
        <v>289115</v>
      </c>
      <c r="AM55" s="912">
        <v>5</v>
      </c>
      <c r="AN55" s="980">
        <v>303570.75</v>
      </c>
      <c r="AO55" s="912">
        <v>5</v>
      </c>
      <c r="AP55" s="980">
        <v>303570.75</v>
      </c>
      <c r="AQ55" s="602"/>
      <c r="AR55" s="602"/>
    </row>
    <row r="56" spans="1:44" s="604" customFormat="1" ht="71.25" customHeight="1">
      <c r="A56" s="678"/>
      <c r="B56" s="647"/>
      <c r="C56" s="1508"/>
      <c r="D56" s="648"/>
      <c r="E56" s="602"/>
      <c r="F56" s="647"/>
      <c r="G56" s="602"/>
      <c r="H56" s="647"/>
      <c r="I56" s="602"/>
      <c r="J56" s="618"/>
      <c r="K56" s="602"/>
      <c r="L56" s="617"/>
      <c r="M56" s="602"/>
      <c r="N56" s="600"/>
      <c r="O56" s="649"/>
      <c r="P56" s="649"/>
      <c r="Q56" s="602"/>
      <c r="R56" s="647" t="s">
        <v>7</v>
      </c>
      <c r="S56" s="602" t="s">
        <v>69</v>
      </c>
      <c r="T56" s="868" t="s">
        <v>676</v>
      </c>
      <c r="U56" s="705" t="s">
        <v>7</v>
      </c>
      <c r="V56" s="602" t="s">
        <v>265</v>
      </c>
      <c r="W56" s="658">
        <v>2</v>
      </c>
      <c r="X56" s="658">
        <v>2</v>
      </c>
      <c r="Y56" s="659">
        <v>15310</v>
      </c>
      <c r="Z56" s="659"/>
      <c r="AA56" s="737">
        <f>Y56+Z56</f>
        <v>15310</v>
      </c>
      <c r="AB56" s="658">
        <v>5</v>
      </c>
      <c r="AC56" s="738">
        <f t="shared" si="3"/>
        <v>21</v>
      </c>
      <c r="AD56" s="738">
        <f t="shared" si="4"/>
        <v>70340.869000000006</v>
      </c>
      <c r="AE56" s="680"/>
      <c r="AF56" s="659"/>
      <c r="AG56" s="680">
        <v>9309</v>
      </c>
      <c r="AH56" s="658">
        <v>2</v>
      </c>
      <c r="AI56" s="680">
        <f>15000000/1000</f>
        <v>15000</v>
      </c>
      <c r="AJ56" s="980">
        <v>14500</v>
      </c>
      <c r="AK56" s="912">
        <v>6</v>
      </c>
      <c r="AL56" s="913">
        <v>15230.18</v>
      </c>
      <c r="AM56" s="912">
        <v>6</v>
      </c>
      <c r="AN56" s="981">
        <v>15991.689</v>
      </c>
      <c r="AO56" s="912">
        <v>6</v>
      </c>
      <c r="AP56" s="981">
        <v>15991.689</v>
      </c>
      <c r="AQ56" s="602"/>
      <c r="AR56" s="602"/>
    </row>
    <row r="57" spans="1:44" s="604" customFormat="1" ht="63">
      <c r="A57" s="678"/>
      <c r="B57" s="647"/>
      <c r="C57" s="1508"/>
      <c r="D57" s="648"/>
      <c r="E57" s="602"/>
      <c r="F57" s="647"/>
      <c r="G57" s="602"/>
      <c r="H57" s="647"/>
      <c r="I57" s="602"/>
      <c r="J57" s="618"/>
      <c r="K57" s="602"/>
      <c r="L57" s="617"/>
      <c r="M57" s="602"/>
      <c r="N57" s="600"/>
      <c r="O57" s="649"/>
      <c r="P57" s="649"/>
      <c r="Q57" s="602"/>
      <c r="R57" s="647" t="s">
        <v>555</v>
      </c>
      <c r="S57" s="602" t="s">
        <v>673</v>
      </c>
      <c r="T57" s="868" t="s">
        <v>677</v>
      </c>
      <c r="U57" s="705" t="s">
        <v>24</v>
      </c>
      <c r="V57" s="602" t="s">
        <v>679</v>
      </c>
      <c r="W57" s="658"/>
      <c r="X57" s="658"/>
      <c r="Y57" s="659"/>
      <c r="Z57" s="659"/>
      <c r="AA57" s="737"/>
      <c r="AB57" s="658"/>
      <c r="AC57" s="738"/>
      <c r="AD57" s="738"/>
      <c r="AE57" s="680"/>
      <c r="AF57" s="659"/>
      <c r="AG57" s="680"/>
      <c r="AH57" s="912">
        <v>7</v>
      </c>
      <c r="AI57" s="680"/>
      <c r="AJ57" s="980">
        <v>209840</v>
      </c>
      <c r="AK57" s="912">
        <v>5</v>
      </c>
      <c r="AL57" s="980">
        <v>228370</v>
      </c>
      <c r="AM57" s="912">
        <v>6</v>
      </c>
      <c r="AN57" s="980">
        <v>239788.5</v>
      </c>
      <c r="AO57" s="912">
        <v>6</v>
      </c>
      <c r="AP57" s="980">
        <v>239788.5</v>
      </c>
      <c r="AQ57" s="602"/>
      <c r="AR57" s="602"/>
    </row>
    <row r="58" spans="1:44" s="604" customFormat="1" ht="31.5">
      <c r="A58" s="678"/>
      <c r="B58" s="647"/>
      <c r="C58" s="1508"/>
      <c r="D58" s="648"/>
      <c r="E58" s="602"/>
      <c r="F58" s="647"/>
      <c r="G58" s="602"/>
      <c r="H58" s="647"/>
      <c r="I58" s="602"/>
      <c r="J58" s="618"/>
      <c r="K58" s="602"/>
      <c r="L58" s="617"/>
      <c r="M58" s="602"/>
      <c r="N58" s="600"/>
      <c r="O58" s="649"/>
      <c r="P58" s="649"/>
      <c r="Q58" s="602"/>
      <c r="R58" s="647" t="s">
        <v>26</v>
      </c>
      <c r="S58" s="602" t="s">
        <v>78</v>
      </c>
      <c r="T58" s="868" t="s">
        <v>678</v>
      </c>
      <c r="U58" s="705" t="s">
        <v>26</v>
      </c>
      <c r="V58" s="602" t="s">
        <v>431</v>
      </c>
      <c r="W58" s="658"/>
      <c r="X58" s="658"/>
      <c r="Y58" s="659"/>
      <c r="Z58" s="659"/>
      <c r="AA58" s="737"/>
      <c r="AB58" s="658"/>
      <c r="AC58" s="738"/>
      <c r="AD58" s="738"/>
      <c r="AE58" s="680"/>
      <c r="AF58" s="659"/>
      <c r="AG58" s="680"/>
      <c r="AH58" s="912">
        <v>2</v>
      </c>
      <c r="AI58" s="680"/>
      <c r="AJ58" s="980">
        <v>15000</v>
      </c>
      <c r="AK58" s="912">
        <v>2</v>
      </c>
      <c r="AL58" s="980">
        <v>15000</v>
      </c>
      <c r="AM58" s="912">
        <v>2</v>
      </c>
      <c r="AN58" s="980">
        <v>15750</v>
      </c>
      <c r="AO58" s="912">
        <v>2</v>
      </c>
      <c r="AP58" s="980">
        <v>15750</v>
      </c>
      <c r="AQ58" s="602"/>
      <c r="AR58" s="602"/>
    </row>
    <row r="59" spans="1:44" s="604" customFormat="1">
      <c r="A59" s="678"/>
      <c r="B59" s="600"/>
      <c r="C59" s="1508"/>
      <c r="D59" s="648"/>
      <c r="E59" s="602"/>
      <c r="F59" s="647"/>
      <c r="G59" s="602"/>
      <c r="H59" s="647"/>
      <c r="I59" s="602"/>
      <c r="J59" s="618"/>
      <c r="K59" s="602"/>
      <c r="L59" s="617"/>
      <c r="M59" s="602"/>
      <c r="N59" s="600"/>
      <c r="O59" s="649"/>
      <c r="P59" s="649"/>
      <c r="Q59" s="602"/>
      <c r="R59" s="600"/>
      <c r="S59" s="602"/>
      <c r="T59" s="868"/>
      <c r="U59" s="669"/>
      <c r="V59" s="612"/>
      <c r="W59" s="845"/>
      <c r="X59" s="845"/>
      <c r="Y59" s="845">
        <v>0</v>
      </c>
      <c r="Z59" s="845"/>
      <c r="AA59" s="846"/>
      <c r="AB59" s="845"/>
      <c r="AC59" s="829">
        <f t="shared" si="3"/>
        <v>0</v>
      </c>
      <c r="AD59" s="829">
        <f t="shared" si="4"/>
        <v>0</v>
      </c>
      <c r="AE59" s="827"/>
      <c r="AF59" s="845"/>
      <c r="AG59" s="827"/>
      <c r="AH59" s="753"/>
      <c r="AI59" s="827"/>
      <c r="AJ59" s="827"/>
      <c r="AK59" s="753"/>
      <c r="AL59" s="827"/>
      <c r="AM59" s="753"/>
      <c r="AN59" s="827"/>
      <c r="AO59" s="753"/>
      <c r="AP59" s="827"/>
      <c r="AQ59" s="827"/>
      <c r="AR59" s="612"/>
    </row>
    <row r="60" spans="1:44" s="604" customFormat="1">
      <c r="A60" s="678"/>
      <c r="B60" s="640"/>
      <c r="C60" s="1508"/>
      <c r="D60" s="673"/>
      <c r="E60" s="608"/>
      <c r="F60" s="640"/>
      <c r="G60" s="1511" t="s">
        <v>331</v>
      </c>
      <c r="H60" s="640"/>
      <c r="I60" s="608"/>
      <c r="J60" s="951"/>
      <c r="K60" s="608"/>
      <c r="L60" s="625"/>
      <c r="M60" s="625"/>
      <c r="N60" s="642"/>
      <c r="O60" s="625"/>
      <c r="P60" s="625"/>
      <c r="Q60" s="608"/>
      <c r="R60" s="1517" t="s">
        <v>252</v>
      </c>
      <c r="S60" s="1518"/>
      <c r="T60" s="967"/>
      <c r="U60" s="1537" t="s">
        <v>311</v>
      </c>
      <c r="V60" s="1505"/>
      <c r="W60" s="643"/>
      <c r="X60" s="644"/>
      <c r="Y60" s="644">
        <v>0</v>
      </c>
      <c r="Z60" s="644"/>
      <c r="AA60" s="689">
        <f>SUM(AA71:AA77)</f>
        <v>393192.4</v>
      </c>
      <c r="AB60" s="644"/>
      <c r="AC60" s="744">
        <f t="shared" si="3"/>
        <v>23.16</v>
      </c>
      <c r="AD60" s="744">
        <f t="shared" si="4"/>
        <v>2172787.4</v>
      </c>
      <c r="AE60" s="710"/>
      <c r="AF60" s="644"/>
      <c r="AG60" s="710">
        <f>SUM(AG71:AG77)</f>
        <v>463095</v>
      </c>
      <c r="AH60" s="748">
        <v>8.33</v>
      </c>
      <c r="AI60" s="707">
        <f>SUM(AI71:AI82)/1000</f>
        <v>3124.8768899999995</v>
      </c>
      <c r="AJ60" s="710">
        <f>SUM(AJ71:AJ77)</f>
        <v>435500</v>
      </c>
      <c r="AK60" s="682">
        <v>7.69</v>
      </c>
      <c r="AL60" s="710">
        <f>SUM(AL71:AL77)</f>
        <v>435500</v>
      </c>
      <c r="AM60" s="748">
        <v>7.14</v>
      </c>
      <c r="AN60" s="710">
        <f>SUM(AN71:AN77)</f>
        <v>445500</v>
      </c>
      <c r="AO60" s="748">
        <v>7.14</v>
      </c>
      <c r="AP60" s="710">
        <f>SUM(AP71:AP77)</f>
        <v>445500</v>
      </c>
      <c r="AQ60" s="608"/>
      <c r="AR60" s="608"/>
    </row>
    <row r="61" spans="1:44" s="604" customFormat="1" ht="57.75" customHeight="1">
      <c r="A61" s="678"/>
      <c r="B61" s="647"/>
      <c r="C61" s="1508"/>
      <c r="D61" s="648"/>
      <c r="E61" s="602"/>
      <c r="F61" s="647"/>
      <c r="G61" s="1511"/>
      <c r="H61" s="647"/>
      <c r="I61" s="602"/>
      <c r="J61" s="617"/>
      <c r="K61" s="602"/>
      <c r="L61" s="649"/>
      <c r="M61" s="649"/>
      <c r="N61" s="600"/>
      <c r="O61" s="649"/>
      <c r="P61" s="649"/>
      <c r="Q61" s="602"/>
      <c r="R61" s="1504"/>
      <c r="S61" s="1505"/>
      <c r="T61" s="967"/>
      <c r="U61" s="706" t="s">
        <v>214</v>
      </c>
      <c r="V61" s="619" t="s">
        <v>292</v>
      </c>
      <c r="W61" s="811">
        <v>26.41</v>
      </c>
      <c r="X61" s="684">
        <v>24.31</v>
      </c>
      <c r="Y61" s="684">
        <v>0</v>
      </c>
      <c r="Z61" s="684"/>
      <c r="AA61" s="755"/>
      <c r="AB61" s="684">
        <v>24.5</v>
      </c>
      <c r="AC61" s="738">
        <f t="shared" si="3"/>
        <v>123.55</v>
      </c>
      <c r="AD61" s="738">
        <f t="shared" si="4"/>
        <v>0</v>
      </c>
      <c r="AE61" s="810"/>
      <c r="AF61" s="684"/>
      <c r="AG61" s="810"/>
      <c r="AH61" s="650">
        <v>24.7</v>
      </c>
      <c r="AI61" s="690"/>
      <c r="AJ61" s="690"/>
      <c r="AK61" s="811">
        <v>24.91</v>
      </c>
      <c r="AL61" s="810"/>
      <c r="AM61" s="650">
        <v>25.13</v>
      </c>
      <c r="AN61" s="690"/>
      <c r="AO61" s="650">
        <v>25.13</v>
      </c>
      <c r="AP61" s="690"/>
      <c r="AQ61" s="678"/>
      <c r="AR61" s="602"/>
    </row>
    <row r="62" spans="1:44" s="604" customFormat="1">
      <c r="A62" s="678"/>
      <c r="B62" s="647"/>
      <c r="C62" s="1508"/>
      <c r="D62" s="648"/>
      <c r="E62" s="602"/>
      <c r="F62" s="647"/>
      <c r="G62" s="1511"/>
      <c r="H62" s="647"/>
      <c r="I62" s="602"/>
      <c r="J62" s="618"/>
      <c r="K62" s="602"/>
      <c r="L62" s="649"/>
      <c r="M62" s="649"/>
      <c r="N62" s="600"/>
      <c r="O62" s="649"/>
      <c r="P62" s="649"/>
      <c r="Q62" s="602"/>
      <c r="R62" s="1504"/>
      <c r="S62" s="1505"/>
      <c r="T62" s="967"/>
      <c r="U62" s="706" t="s">
        <v>215</v>
      </c>
      <c r="V62" s="619" t="s">
        <v>293</v>
      </c>
      <c r="W62" s="684">
        <v>136.24</v>
      </c>
      <c r="X62" s="651">
        <v>201.91</v>
      </c>
      <c r="Y62" s="651">
        <v>0</v>
      </c>
      <c r="Z62" s="651"/>
      <c r="AA62" s="689"/>
      <c r="AB62" s="644">
        <v>201.99</v>
      </c>
      <c r="AC62" s="738">
        <f t="shared" si="3"/>
        <v>1010.32</v>
      </c>
      <c r="AD62" s="738">
        <f t="shared" si="4"/>
        <v>0</v>
      </c>
      <c r="AE62" s="682"/>
      <c r="AF62" s="644"/>
      <c r="AG62" s="682"/>
      <c r="AH62" s="682">
        <v>201.99</v>
      </c>
      <c r="AI62" s="682"/>
      <c r="AJ62" s="682"/>
      <c r="AK62" s="682">
        <v>202.08</v>
      </c>
      <c r="AL62" s="690"/>
      <c r="AM62" s="650">
        <v>202.35</v>
      </c>
      <c r="AN62" s="690"/>
      <c r="AO62" s="650">
        <v>202.35</v>
      </c>
      <c r="AP62" s="690"/>
      <c r="AQ62" s="602"/>
      <c r="AR62" s="602"/>
    </row>
    <row r="63" spans="1:44" s="604" customFormat="1">
      <c r="A63" s="678"/>
      <c r="B63" s="647"/>
      <c r="C63" s="1508"/>
      <c r="D63" s="648"/>
      <c r="E63" s="602"/>
      <c r="F63" s="647"/>
      <c r="G63" s="1511"/>
      <c r="H63" s="647"/>
      <c r="I63" s="602"/>
      <c r="J63" s="618"/>
      <c r="K63" s="602"/>
      <c r="L63" s="617"/>
      <c r="M63" s="602"/>
      <c r="N63" s="600"/>
      <c r="O63" s="649"/>
      <c r="P63" s="649"/>
      <c r="Q63" s="602"/>
      <c r="R63" s="1504"/>
      <c r="S63" s="1505"/>
      <c r="T63" s="967"/>
      <c r="U63" s="706" t="s">
        <v>216</v>
      </c>
      <c r="V63" s="619" t="s">
        <v>294</v>
      </c>
      <c r="W63" s="811">
        <v>193.1</v>
      </c>
      <c r="X63" s="650">
        <v>140</v>
      </c>
      <c r="Y63" s="650">
        <v>0</v>
      </c>
      <c r="Z63" s="650"/>
      <c r="AA63" s="689"/>
      <c r="AB63" s="650">
        <v>140.19999999999999</v>
      </c>
      <c r="AC63" s="738">
        <f t="shared" si="3"/>
        <v>702.3</v>
      </c>
      <c r="AD63" s="738">
        <f t="shared" si="4"/>
        <v>0</v>
      </c>
      <c r="AE63" s="690"/>
      <c r="AF63" s="650"/>
      <c r="AG63" s="690"/>
      <c r="AH63" s="682">
        <v>140.19999999999999</v>
      </c>
      <c r="AI63" s="682"/>
      <c r="AJ63" s="682"/>
      <c r="AK63" s="682">
        <v>140.5</v>
      </c>
      <c r="AL63" s="690"/>
      <c r="AM63" s="650">
        <v>141.4</v>
      </c>
      <c r="AN63" s="690"/>
      <c r="AO63" s="650">
        <v>141.4</v>
      </c>
      <c r="AP63" s="690"/>
      <c r="AQ63" s="602"/>
      <c r="AR63" s="602"/>
    </row>
    <row r="64" spans="1:44" s="604" customFormat="1" ht="31.5">
      <c r="A64" s="678"/>
      <c r="B64" s="647"/>
      <c r="C64" s="1508"/>
      <c r="D64" s="648"/>
      <c r="E64" s="602"/>
      <c r="F64" s="647"/>
      <c r="G64" s="1511"/>
      <c r="H64" s="647"/>
      <c r="I64" s="602"/>
      <c r="J64" s="618"/>
      <c r="K64" s="602"/>
      <c r="L64" s="617"/>
      <c r="M64" s="602"/>
      <c r="N64" s="600"/>
      <c r="O64" s="649"/>
      <c r="P64" s="649"/>
      <c r="Q64" s="602"/>
      <c r="R64" s="1504"/>
      <c r="S64" s="1505"/>
      <c r="T64" s="967"/>
      <c r="U64" s="649" t="s">
        <v>5</v>
      </c>
      <c r="V64" s="602" t="s">
        <v>467</v>
      </c>
      <c r="W64" s="658"/>
      <c r="X64" s="659"/>
      <c r="Y64" s="659">
        <v>0</v>
      </c>
      <c r="Z64" s="659"/>
      <c r="AA64" s="689"/>
      <c r="AB64" s="644"/>
      <c r="AC64" s="738">
        <f t="shared" si="3"/>
        <v>0</v>
      </c>
      <c r="AD64" s="738">
        <f t="shared" si="4"/>
        <v>0</v>
      </c>
      <c r="AE64" s="690"/>
      <c r="AF64" s="644"/>
      <c r="AG64" s="690"/>
      <c r="AH64" s="690"/>
      <c r="AI64" s="690"/>
      <c r="AJ64" s="690"/>
      <c r="AK64" s="690"/>
      <c r="AL64" s="690"/>
      <c r="AM64" s="690"/>
      <c r="AN64" s="690"/>
      <c r="AO64" s="690"/>
      <c r="AP64" s="690"/>
      <c r="AQ64" s="602"/>
      <c r="AR64" s="602"/>
    </row>
    <row r="65" spans="1:44" s="604" customFormat="1">
      <c r="A65" s="678"/>
      <c r="B65" s="647"/>
      <c r="C65" s="1508"/>
      <c r="D65" s="648"/>
      <c r="E65" s="602"/>
      <c r="F65" s="647"/>
      <c r="G65" s="602"/>
      <c r="H65" s="647"/>
      <c r="I65" s="602"/>
      <c r="J65" s="618"/>
      <c r="K65" s="602"/>
      <c r="L65" s="617"/>
      <c r="M65" s="602"/>
      <c r="N65" s="600"/>
      <c r="O65" s="649"/>
      <c r="P65" s="649"/>
      <c r="Q65" s="602"/>
      <c r="R65" s="951"/>
      <c r="S65" s="954"/>
      <c r="T65" s="967"/>
      <c r="U65" s="706" t="s">
        <v>214</v>
      </c>
      <c r="V65" s="619" t="s">
        <v>324</v>
      </c>
      <c r="W65" s="643">
        <v>1112</v>
      </c>
      <c r="X65" s="681">
        <v>696</v>
      </c>
      <c r="Y65" s="681">
        <v>0</v>
      </c>
      <c r="Z65" s="681"/>
      <c r="AA65" s="689"/>
      <c r="AB65" s="644">
        <v>696.78</v>
      </c>
      <c r="AC65" s="738">
        <f t="shared" si="3"/>
        <v>3490.96</v>
      </c>
      <c r="AD65" s="738">
        <f t="shared" si="4"/>
        <v>0</v>
      </c>
      <c r="AE65" s="682"/>
      <c r="AF65" s="644"/>
      <c r="AG65" s="682"/>
      <c r="AH65" s="682">
        <v>697.76</v>
      </c>
      <c r="AI65" s="682"/>
      <c r="AJ65" s="682"/>
      <c r="AK65" s="682">
        <v>699.23</v>
      </c>
      <c r="AL65" s="682"/>
      <c r="AM65" s="682">
        <v>701.19</v>
      </c>
      <c r="AN65" s="682"/>
      <c r="AO65" s="682">
        <v>701.19</v>
      </c>
      <c r="AP65" s="682"/>
      <c r="AQ65" s="602"/>
      <c r="AR65" s="602"/>
    </row>
    <row r="66" spans="1:44" s="604" customFormat="1">
      <c r="A66" s="678"/>
      <c r="B66" s="647"/>
      <c r="C66" s="1508"/>
      <c r="D66" s="648"/>
      <c r="E66" s="602"/>
      <c r="F66" s="647"/>
      <c r="G66" s="602"/>
      <c r="H66" s="647"/>
      <c r="I66" s="602"/>
      <c r="J66" s="618"/>
      <c r="K66" s="602"/>
      <c r="L66" s="617"/>
      <c r="M66" s="602"/>
      <c r="N66" s="600"/>
      <c r="O66" s="649"/>
      <c r="P66" s="649"/>
      <c r="Q66" s="602"/>
      <c r="R66" s="951"/>
      <c r="S66" s="954"/>
      <c r="T66" s="967"/>
      <c r="U66" s="706" t="s">
        <v>215</v>
      </c>
      <c r="V66" s="619" t="s">
        <v>325</v>
      </c>
      <c r="W66" s="856">
        <v>668</v>
      </c>
      <c r="X66" s="681">
        <v>406.9</v>
      </c>
      <c r="Y66" s="681">
        <v>0</v>
      </c>
      <c r="Z66" s="681"/>
      <c r="AA66" s="689"/>
      <c r="AB66" s="644">
        <v>410.4</v>
      </c>
      <c r="AC66" s="738">
        <f t="shared" si="3"/>
        <v>2075.14</v>
      </c>
      <c r="AD66" s="738">
        <f t="shared" si="4"/>
        <v>0</v>
      </c>
      <c r="AE66" s="682"/>
      <c r="AF66" s="644"/>
      <c r="AG66" s="682"/>
      <c r="AH66" s="682">
        <v>414</v>
      </c>
      <c r="AI66" s="682"/>
      <c r="AJ66" s="682"/>
      <c r="AK66" s="682">
        <v>419.04</v>
      </c>
      <c r="AL66" s="682"/>
      <c r="AM66" s="682">
        <v>424.8</v>
      </c>
      <c r="AN66" s="682"/>
      <c r="AO66" s="682">
        <v>424.8</v>
      </c>
      <c r="AP66" s="682"/>
      <c r="AQ66" s="602"/>
      <c r="AR66" s="602"/>
    </row>
    <row r="67" spans="1:44" s="604" customFormat="1">
      <c r="A67" s="678"/>
      <c r="B67" s="647"/>
      <c r="C67" s="1508"/>
      <c r="D67" s="648"/>
      <c r="E67" s="602"/>
      <c r="F67" s="647"/>
      <c r="G67" s="602"/>
      <c r="H67" s="647"/>
      <c r="I67" s="602"/>
      <c r="J67" s="618"/>
      <c r="K67" s="602"/>
      <c r="L67" s="617"/>
      <c r="M67" s="602"/>
      <c r="N67" s="600"/>
      <c r="O67" s="649"/>
      <c r="P67" s="649"/>
      <c r="Q67" s="602"/>
      <c r="R67" s="951"/>
      <c r="S67" s="954"/>
      <c r="T67" s="967"/>
      <c r="U67" s="706" t="s">
        <v>216</v>
      </c>
      <c r="V67" s="619" t="s">
        <v>326</v>
      </c>
      <c r="W67" s="643">
        <v>1572</v>
      </c>
      <c r="X67" s="681">
        <v>1189.3</v>
      </c>
      <c r="Y67" s="681">
        <v>0</v>
      </c>
      <c r="Z67" s="681"/>
      <c r="AA67" s="689"/>
      <c r="AB67" s="644">
        <v>1190.28</v>
      </c>
      <c r="AC67" s="738">
        <f t="shared" si="3"/>
        <v>5962.9000000000005</v>
      </c>
      <c r="AD67" s="738">
        <f t="shared" si="4"/>
        <v>0</v>
      </c>
      <c r="AE67" s="682"/>
      <c r="AF67" s="644"/>
      <c r="AG67" s="682"/>
      <c r="AH67" s="682">
        <v>1191.8399999999999</v>
      </c>
      <c r="AI67" s="682"/>
      <c r="AJ67" s="682"/>
      <c r="AK67" s="682">
        <v>1194.18</v>
      </c>
      <c r="AL67" s="682"/>
      <c r="AM67" s="682">
        <v>1197.3</v>
      </c>
      <c r="AN67" s="682"/>
      <c r="AO67" s="682">
        <v>1197.3</v>
      </c>
      <c r="AP67" s="682"/>
      <c r="AQ67" s="602"/>
      <c r="AR67" s="602"/>
    </row>
    <row r="68" spans="1:44" s="604" customFormat="1" ht="74.25" customHeight="1">
      <c r="A68" s="678"/>
      <c r="B68" s="647"/>
      <c r="C68" s="1508"/>
      <c r="D68" s="648"/>
      <c r="E68" s="602"/>
      <c r="F68" s="647"/>
      <c r="G68" s="602"/>
      <c r="H68" s="647"/>
      <c r="I68" s="602"/>
      <c r="J68" s="618"/>
      <c r="K68" s="602"/>
      <c r="L68" s="617"/>
      <c r="M68" s="602"/>
      <c r="N68" s="600"/>
      <c r="O68" s="649"/>
      <c r="P68" s="649"/>
      <c r="Q68" s="602"/>
      <c r="R68" s="951"/>
      <c r="S68" s="954"/>
      <c r="T68" s="967"/>
      <c r="U68" s="706" t="s">
        <v>217</v>
      </c>
      <c r="V68" s="619" t="s">
        <v>327</v>
      </c>
      <c r="W68" s="684">
        <v>4988</v>
      </c>
      <c r="X68" s="651">
        <v>4368</v>
      </c>
      <c r="Y68" s="651">
        <v>0</v>
      </c>
      <c r="Z68" s="651"/>
      <c r="AA68" s="689"/>
      <c r="AB68" s="644">
        <v>4369.7</v>
      </c>
      <c r="AC68" s="738">
        <f t="shared" si="3"/>
        <v>21858.65</v>
      </c>
      <c r="AD68" s="738">
        <f t="shared" si="4"/>
        <v>0</v>
      </c>
      <c r="AE68" s="682"/>
      <c r="AF68" s="644"/>
      <c r="AG68" s="682"/>
      <c r="AH68" s="682">
        <v>4371.55</v>
      </c>
      <c r="AI68" s="682"/>
      <c r="AJ68" s="682"/>
      <c r="AK68" s="650">
        <v>4373.59</v>
      </c>
      <c r="AL68" s="682"/>
      <c r="AM68" s="650">
        <v>4375.8100000000004</v>
      </c>
      <c r="AN68" s="682"/>
      <c r="AO68" s="650">
        <v>4375.8100000000004</v>
      </c>
      <c r="AP68" s="682"/>
      <c r="AQ68" s="602"/>
      <c r="AR68" s="602"/>
    </row>
    <row r="69" spans="1:44" s="604" customFormat="1">
      <c r="A69" s="678"/>
      <c r="B69" s="600"/>
      <c r="C69" s="1508"/>
      <c r="D69" s="648"/>
      <c r="E69" s="602"/>
      <c r="F69" s="647"/>
      <c r="G69" s="602"/>
      <c r="H69" s="647"/>
      <c r="I69" s="602"/>
      <c r="J69" s="618"/>
      <c r="K69" s="602"/>
      <c r="L69" s="617"/>
      <c r="M69" s="602"/>
      <c r="N69" s="600"/>
      <c r="O69" s="649"/>
      <c r="P69" s="649"/>
      <c r="Q69" s="602"/>
      <c r="R69" s="951"/>
      <c r="S69" s="954"/>
      <c r="T69" s="967"/>
      <c r="U69" s="706" t="s">
        <v>218</v>
      </c>
      <c r="V69" s="619" t="s">
        <v>328</v>
      </c>
      <c r="W69" s="684">
        <v>2304560</v>
      </c>
      <c r="X69" s="651">
        <v>10071800</v>
      </c>
      <c r="Y69" s="651">
        <v>0</v>
      </c>
      <c r="Z69" s="651"/>
      <c r="AA69" s="689"/>
      <c r="AB69" s="651">
        <v>10072440</v>
      </c>
      <c r="AC69" s="738">
        <f t="shared" si="3"/>
        <v>140365928</v>
      </c>
      <c r="AD69" s="738">
        <f t="shared" si="4"/>
        <v>0</v>
      </c>
      <c r="AE69" s="682"/>
      <c r="AF69" s="651"/>
      <c r="AG69" s="682"/>
      <c r="AH69" s="682">
        <v>10073112</v>
      </c>
      <c r="AI69" s="682"/>
      <c r="AJ69" s="682"/>
      <c r="AK69" s="650">
        <v>100073868</v>
      </c>
      <c r="AL69" s="682"/>
      <c r="AM69" s="650">
        <v>10074708</v>
      </c>
      <c r="AN69" s="682"/>
      <c r="AO69" s="650">
        <v>10074708</v>
      </c>
      <c r="AP69" s="682"/>
      <c r="AQ69" s="602"/>
      <c r="AR69" s="602"/>
    </row>
    <row r="70" spans="1:44" s="604" customFormat="1" ht="38.25" customHeight="1">
      <c r="A70" s="678"/>
      <c r="B70" s="600"/>
      <c r="C70" s="1508"/>
      <c r="D70" s="598"/>
      <c r="E70" s="602"/>
      <c r="F70" s="600"/>
      <c r="G70" s="602"/>
      <c r="H70" s="600"/>
      <c r="I70" s="602"/>
      <c r="J70" s="601"/>
      <c r="K70" s="602"/>
      <c r="L70" s="959"/>
      <c r="M70" s="602"/>
      <c r="N70" s="600"/>
      <c r="O70" s="649"/>
      <c r="P70" s="649"/>
      <c r="Q70" s="602"/>
      <c r="R70" s="1504" t="s">
        <v>59</v>
      </c>
      <c r="S70" s="1505"/>
      <c r="T70" s="967"/>
      <c r="U70" s="649"/>
      <c r="V70" s="602"/>
      <c r="W70" s="658"/>
      <c r="X70" s="659"/>
      <c r="Y70" s="659">
        <v>0</v>
      </c>
      <c r="Z70" s="659"/>
      <c r="AA70" s="662"/>
      <c r="AB70" s="659"/>
      <c r="AC70" s="738">
        <f t="shared" si="3"/>
        <v>0</v>
      </c>
      <c r="AD70" s="738">
        <f t="shared" si="4"/>
        <v>0</v>
      </c>
      <c r="AE70" s="663"/>
      <c r="AF70" s="659"/>
      <c r="AG70" s="663"/>
      <c r="AH70" s="686"/>
      <c r="AI70" s="663"/>
      <c r="AJ70" s="663"/>
      <c r="AK70" s="686"/>
      <c r="AL70" s="663"/>
      <c r="AM70" s="686"/>
      <c r="AN70" s="663"/>
      <c r="AO70" s="686"/>
      <c r="AP70" s="663"/>
      <c r="AQ70" s="602"/>
      <c r="AR70" s="602"/>
    </row>
    <row r="71" spans="1:44" s="604" customFormat="1" ht="64.5" customHeight="1">
      <c r="A71" s="678"/>
      <c r="B71" s="600"/>
      <c r="C71" s="1508"/>
      <c r="D71" s="598"/>
      <c r="E71" s="602"/>
      <c r="F71" s="600"/>
      <c r="G71" s="602"/>
      <c r="H71" s="600"/>
      <c r="I71" s="602"/>
      <c r="J71" s="601"/>
      <c r="K71" s="602"/>
      <c r="L71" s="959"/>
      <c r="M71" s="602"/>
      <c r="N71" s="600"/>
      <c r="O71" s="649"/>
      <c r="P71" s="649"/>
      <c r="Q71" s="602"/>
      <c r="R71" s="647" t="s">
        <v>6</v>
      </c>
      <c r="S71" s="602" t="s">
        <v>271</v>
      </c>
      <c r="T71" s="868"/>
      <c r="U71" s="705" t="s">
        <v>6</v>
      </c>
      <c r="V71" s="602" t="s">
        <v>230</v>
      </c>
      <c r="W71" s="658">
        <v>0</v>
      </c>
      <c r="X71" s="659">
        <v>2</v>
      </c>
      <c r="Y71" s="659">
        <v>6726</v>
      </c>
      <c r="Z71" s="659"/>
      <c r="AA71" s="737">
        <f t="shared" ref="AA71:AA77" si="5">Y71+Z71</f>
        <v>6726</v>
      </c>
      <c r="AB71" s="659">
        <v>1</v>
      </c>
      <c r="AC71" s="738">
        <f t="shared" si="3"/>
        <v>12</v>
      </c>
      <c r="AD71" s="738">
        <f t="shared" si="4"/>
        <v>40969</v>
      </c>
      <c r="AE71" s="687"/>
      <c r="AF71" s="659"/>
      <c r="AG71" s="687">
        <v>7393</v>
      </c>
      <c r="AH71" s="659">
        <v>3</v>
      </c>
      <c r="AI71" s="687">
        <f>8950000/1000</f>
        <v>8950</v>
      </c>
      <c r="AJ71" s="687">
        <f>8950000/1000</f>
        <v>8950</v>
      </c>
      <c r="AK71" s="659">
        <v>3</v>
      </c>
      <c r="AL71" s="687">
        <f>8950000/1000</f>
        <v>8950</v>
      </c>
      <c r="AM71" s="659">
        <v>3</v>
      </c>
      <c r="AN71" s="687">
        <f>8950000/1000</f>
        <v>8950</v>
      </c>
      <c r="AO71" s="659">
        <v>3</v>
      </c>
      <c r="AP71" s="687">
        <f>8950000/1000</f>
        <v>8950</v>
      </c>
      <c r="AQ71" s="602"/>
      <c r="AR71" s="602"/>
    </row>
    <row r="72" spans="1:44" s="604" customFormat="1" ht="63">
      <c r="A72" s="678"/>
      <c r="B72" s="600"/>
      <c r="C72" s="1508"/>
      <c r="D72" s="598"/>
      <c r="E72" s="602"/>
      <c r="F72" s="600"/>
      <c r="G72" s="602"/>
      <c r="H72" s="600"/>
      <c r="I72" s="602"/>
      <c r="J72" s="601"/>
      <c r="K72" s="602"/>
      <c r="L72" s="959"/>
      <c r="M72" s="602"/>
      <c r="N72" s="600"/>
      <c r="O72" s="649"/>
      <c r="P72" s="649"/>
      <c r="Q72" s="602"/>
      <c r="R72" s="647" t="s">
        <v>5</v>
      </c>
      <c r="S72" s="602" t="s">
        <v>75</v>
      </c>
      <c r="T72" s="868"/>
      <c r="U72" s="705" t="s">
        <v>5</v>
      </c>
      <c r="V72" s="602" t="s">
        <v>178</v>
      </c>
      <c r="W72" s="658">
        <v>0</v>
      </c>
      <c r="X72" s="659">
        <v>0</v>
      </c>
      <c r="Y72" s="659">
        <v>0</v>
      </c>
      <c r="Z72" s="659"/>
      <c r="AA72" s="737">
        <f t="shared" si="5"/>
        <v>0</v>
      </c>
      <c r="AB72" s="659">
        <v>0</v>
      </c>
      <c r="AC72" s="738">
        <f t="shared" si="3"/>
        <v>1</v>
      </c>
      <c r="AD72" s="738">
        <f t="shared" si="4"/>
        <v>10000</v>
      </c>
      <c r="AE72" s="687"/>
      <c r="AF72" s="659"/>
      <c r="AG72" s="687"/>
      <c r="AH72" s="659">
        <v>0</v>
      </c>
      <c r="AI72" s="687"/>
      <c r="AJ72" s="687"/>
      <c r="AK72" s="659">
        <v>0</v>
      </c>
      <c r="AL72" s="687"/>
      <c r="AM72" s="659">
        <v>1</v>
      </c>
      <c r="AN72" s="687">
        <v>10000</v>
      </c>
      <c r="AO72" s="659">
        <v>1</v>
      </c>
      <c r="AP72" s="687">
        <v>10000</v>
      </c>
      <c r="AQ72" s="602"/>
      <c r="AR72" s="602"/>
    </row>
    <row r="73" spans="1:44" s="604" customFormat="1" ht="31.5">
      <c r="A73" s="678"/>
      <c r="B73" s="600"/>
      <c r="C73" s="1508"/>
      <c r="D73" s="598"/>
      <c r="E73" s="602"/>
      <c r="F73" s="600"/>
      <c r="G73" s="602"/>
      <c r="H73" s="600"/>
      <c r="I73" s="602"/>
      <c r="J73" s="601"/>
      <c r="K73" s="602"/>
      <c r="L73" s="959"/>
      <c r="M73" s="602"/>
      <c r="N73" s="600"/>
      <c r="O73" s="649"/>
      <c r="P73" s="649"/>
      <c r="Q73" s="602"/>
      <c r="R73" s="647" t="s">
        <v>7</v>
      </c>
      <c r="S73" s="602" t="s">
        <v>76</v>
      </c>
      <c r="T73" s="868"/>
      <c r="U73" s="705" t="s">
        <v>7</v>
      </c>
      <c r="V73" s="602" t="s">
        <v>79</v>
      </c>
      <c r="W73" s="658">
        <v>0</v>
      </c>
      <c r="X73" s="659">
        <v>0</v>
      </c>
      <c r="Y73" s="659">
        <v>11400</v>
      </c>
      <c r="Z73" s="659"/>
      <c r="AA73" s="737">
        <f t="shared" si="5"/>
        <v>11400</v>
      </c>
      <c r="AB73" s="659">
        <v>2</v>
      </c>
      <c r="AC73" s="738">
        <f t="shared" si="3"/>
        <v>2</v>
      </c>
      <c r="AD73" s="738">
        <f t="shared" si="4"/>
        <v>30000</v>
      </c>
      <c r="AE73" s="687"/>
      <c r="AF73" s="659"/>
      <c r="AG73" s="687">
        <v>18600</v>
      </c>
      <c r="AH73" s="659"/>
      <c r="AI73" s="687"/>
      <c r="AJ73" s="687"/>
      <c r="AK73" s="659"/>
      <c r="AL73" s="687"/>
      <c r="AM73" s="659"/>
      <c r="AN73" s="687"/>
      <c r="AO73" s="659"/>
      <c r="AP73" s="687"/>
      <c r="AQ73" s="602"/>
      <c r="AR73" s="602"/>
    </row>
    <row r="74" spans="1:44" s="604" customFormat="1" ht="40.5" customHeight="1">
      <c r="A74" s="678"/>
      <c r="B74" s="600"/>
      <c r="C74" s="1508"/>
      <c r="D74" s="598"/>
      <c r="E74" s="602"/>
      <c r="F74" s="600"/>
      <c r="G74" s="602"/>
      <c r="H74" s="600"/>
      <c r="I74" s="602"/>
      <c r="J74" s="601"/>
      <c r="K74" s="602"/>
      <c r="L74" s="959"/>
      <c r="M74" s="950"/>
      <c r="N74" s="600"/>
      <c r="O74" s="649"/>
      <c r="P74" s="649"/>
      <c r="Q74" s="602"/>
      <c r="R74" s="647" t="s">
        <v>24</v>
      </c>
      <c r="S74" s="602" t="s">
        <v>77</v>
      </c>
      <c r="T74" s="868"/>
      <c r="U74" s="705" t="s">
        <v>24</v>
      </c>
      <c r="V74" s="602" t="s">
        <v>80</v>
      </c>
      <c r="W74" s="658">
        <v>0</v>
      </c>
      <c r="X74" s="659">
        <v>1</v>
      </c>
      <c r="Y74" s="659">
        <v>80108.399999999994</v>
      </c>
      <c r="Z74" s="659"/>
      <c r="AA74" s="737">
        <f t="shared" si="5"/>
        <v>80108.399999999994</v>
      </c>
      <c r="AB74" s="659">
        <v>12</v>
      </c>
      <c r="AC74" s="738">
        <f t="shared" si="3"/>
        <v>16</v>
      </c>
      <c r="AD74" s="738">
        <f t="shared" si="4"/>
        <v>972628.4</v>
      </c>
      <c r="AE74" s="687"/>
      <c r="AF74" s="659"/>
      <c r="AG74" s="687">
        <v>177320</v>
      </c>
      <c r="AH74" s="659">
        <v>1</v>
      </c>
      <c r="AI74" s="687">
        <f>238400000/1000</f>
        <v>238400</v>
      </c>
      <c r="AJ74" s="687">
        <f>238400000/1000</f>
        <v>238400</v>
      </c>
      <c r="AK74" s="659">
        <v>1</v>
      </c>
      <c r="AL74" s="687">
        <f>238400000/1000</f>
        <v>238400</v>
      </c>
      <c r="AM74" s="659">
        <v>1</v>
      </c>
      <c r="AN74" s="687">
        <f>238400000/1000</f>
        <v>238400</v>
      </c>
      <c r="AO74" s="659">
        <v>1</v>
      </c>
      <c r="AP74" s="687">
        <f>238400000/1000</f>
        <v>238400</v>
      </c>
      <c r="AQ74" s="602"/>
      <c r="AR74" s="602"/>
    </row>
    <row r="75" spans="1:44" s="604" customFormat="1" ht="90.75" customHeight="1">
      <c r="A75" s="678"/>
      <c r="B75" s="600"/>
      <c r="C75" s="1508"/>
      <c r="D75" s="598"/>
      <c r="E75" s="602"/>
      <c r="F75" s="600"/>
      <c r="G75" s="602"/>
      <c r="H75" s="600"/>
      <c r="I75" s="602"/>
      <c r="J75" s="601"/>
      <c r="K75" s="602"/>
      <c r="L75" s="959"/>
      <c r="M75" s="950"/>
      <c r="N75" s="600"/>
      <c r="O75" s="649"/>
      <c r="P75" s="649"/>
      <c r="Q75" s="602"/>
      <c r="R75" s="647" t="s">
        <v>26</v>
      </c>
      <c r="S75" s="602" t="s">
        <v>209</v>
      </c>
      <c r="T75" s="868"/>
      <c r="U75" s="705" t="s">
        <v>26</v>
      </c>
      <c r="V75" s="602" t="s">
        <v>207</v>
      </c>
      <c r="W75" s="658">
        <v>0</v>
      </c>
      <c r="X75" s="659">
        <v>5</v>
      </c>
      <c r="Y75" s="659">
        <v>184040</v>
      </c>
      <c r="Z75" s="659"/>
      <c r="AA75" s="737">
        <f t="shared" si="5"/>
        <v>184040</v>
      </c>
      <c r="AB75" s="659">
        <v>6</v>
      </c>
      <c r="AC75" s="738">
        <f t="shared" si="3"/>
        <v>32</v>
      </c>
      <c r="AD75" s="738">
        <f t="shared" si="4"/>
        <v>829400</v>
      </c>
      <c r="AE75" s="687"/>
      <c r="AF75" s="659"/>
      <c r="AG75" s="687">
        <v>125910</v>
      </c>
      <c r="AH75" s="659">
        <v>7</v>
      </c>
      <c r="AI75" s="687">
        <f>173150000/1000</f>
        <v>173150</v>
      </c>
      <c r="AJ75" s="687">
        <f>173150000/1000</f>
        <v>173150</v>
      </c>
      <c r="AK75" s="659">
        <v>7</v>
      </c>
      <c r="AL75" s="687">
        <f>173150000/1000</f>
        <v>173150</v>
      </c>
      <c r="AM75" s="659">
        <v>7</v>
      </c>
      <c r="AN75" s="687">
        <f>173150000/1000</f>
        <v>173150</v>
      </c>
      <c r="AO75" s="659">
        <v>7</v>
      </c>
      <c r="AP75" s="687">
        <f>173150000/1000</f>
        <v>173150</v>
      </c>
      <c r="AQ75" s="602"/>
      <c r="AR75" s="602"/>
    </row>
    <row r="76" spans="1:44" s="604" customFormat="1" ht="63">
      <c r="A76" s="678"/>
      <c r="B76" s="600"/>
      <c r="C76" s="1508"/>
      <c r="D76" s="598"/>
      <c r="E76" s="602"/>
      <c r="F76" s="600"/>
      <c r="G76" s="602"/>
      <c r="H76" s="600"/>
      <c r="I76" s="602"/>
      <c r="J76" s="601"/>
      <c r="K76" s="602"/>
      <c r="L76" s="959"/>
      <c r="M76" s="950"/>
      <c r="N76" s="600"/>
      <c r="O76" s="649"/>
      <c r="P76" s="649"/>
      <c r="Q76" s="602"/>
      <c r="R76" s="647" t="s">
        <v>35</v>
      </c>
      <c r="S76" s="602" t="s">
        <v>171</v>
      </c>
      <c r="T76" s="868"/>
      <c r="U76" s="705" t="s">
        <v>35</v>
      </c>
      <c r="V76" s="602" t="s">
        <v>208</v>
      </c>
      <c r="W76" s="658">
        <v>2</v>
      </c>
      <c r="X76" s="659">
        <v>3</v>
      </c>
      <c r="Y76" s="659">
        <v>90918</v>
      </c>
      <c r="Z76" s="659"/>
      <c r="AA76" s="737">
        <f t="shared" si="5"/>
        <v>90918</v>
      </c>
      <c r="AB76" s="659">
        <v>4</v>
      </c>
      <c r="AC76" s="738">
        <f t="shared" si="3"/>
        <v>7</v>
      </c>
      <c r="AD76" s="738">
        <f t="shared" si="4"/>
        <v>190790</v>
      </c>
      <c r="AE76" s="687"/>
      <c r="AF76" s="659"/>
      <c r="AG76" s="687">
        <v>99872</v>
      </c>
      <c r="AH76" s="659"/>
      <c r="AI76" s="687"/>
      <c r="AJ76" s="687"/>
      <c r="AK76" s="659"/>
      <c r="AL76" s="687"/>
      <c r="AM76" s="659"/>
      <c r="AN76" s="687"/>
      <c r="AO76" s="659"/>
      <c r="AP76" s="687"/>
      <c r="AQ76" s="602"/>
      <c r="AR76" s="602"/>
    </row>
    <row r="77" spans="1:44" s="688" customFormat="1" ht="346.5" customHeight="1">
      <c r="A77" s="678"/>
      <c r="B77" s="600"/>
      <c r="C77" s="1508"/>
      <c r="D77" s="598"/>
      <c r="E77" s="602"/>
      <c r="F77" s="600"/>
      <c r="G77" s="602"/>
      <c r="H77" s="600"/>
      <c r="I77" s="602"/>
      <c r="J77" s="601"/>
      <c r="K77" s="602"/>
      <c r="L77" s="959"/>
      <c r="M77" s="950"/>
      <c r="N77" s="600"/>
      <c r="O77" s="649"/>
      <c r="P77" s="649"/>
      <c r="Q77" s="602"/>
      <c r="R77" s="647" t="s">
        <v>36</v>
      </c>
      <c r="S77" s="602" t="s">
        <v>78</v>
      </c>
      <c r="T77" s="868"/>
      <c r="U77" s="705" t="s">
        <v>36</v>
      </c>
      <c r="V77" s="602" t="s">
        <v>431</v>
      </c>
      <c r="W77" s="658">
        <v>0</v>
      </c>
      <c r="X77" s="659">
        <v>11</v>
      </c>
      <c r="Y77" s="659">
        <v>20000</v>
      </c>
      <c r="Z77" s="659"/>
      <c r="AA77" s="737">
        <f t="shared" si="5"/>
        <v>20000</v>
      </c>
      <c r="AB77" s="659">
        <v>3</v>
      </c>
      <c r="AC77" s="738">
        <f t="shared" si="3"/>
        <v>20</v>
      </c>
      <c r="AD77" s="738">
        <f t="shared" si="4"/>
        <v>99000</v>
      </c>
      <c r="AE77" s="687"/>
      <c r="AF77" s="659"/>
      <c r="AG77" s="687">
        <v>34000</v>
      </c>
      <c r="AH77" s="659">
        <v>2</v>
      </c>
      <c r="AI77" s="687">
        <f>1500000000/1000</f>
        <v>1500000</v>
      </c>
      <c r="AJ77" s="687">
        <f>15000000/1000</f>
        <v>15000</v>
      </c>
      <c r="AK77" s="659">
        <v>2</v>
      </c>
      <c r="AL77" s="687">
        <f>15000000/1000</f>
        <v>15000</v>
      </c>
      <c r="AM77" s="659">
        <v>2</v>
      </c>
      <c r="AN77" s="687">
        <f>15000000/1000</f>
        <v>15000</v>
      </c>
      <c r="AO77" s="659">
        <v>2</v>
      </c>
      <c r="AP77" s="687">
        <f>15000000/1000</f>
        <v>15000</v>
      </c>
      <c r="AQ77" s="602"/>
      <c r="AR77" s="602"/>
    </row>
    <row r="78" spans="1:44" s="604" customFormat="1" ht="78.75">
      <c r="A78" s="678"/>
      <c r="B78" s="642"/>
      <c r="C78" s="688"/>
      <c r="D78" s="641"/>
      <c r="E78" s="608"/>
      <c r="F78" s="642"/>
      <c r="G78" s="608"/>
      <c r="H78" s="642"/>
      <c r="I78" s="608"/>
      <c r="J78" s="953"/>
      <c r="K78" s="608"/>
      <c r="L78" s="974" t="s">
        <v>26</v>
      </c>
      <c r="M78" s="608" t="s">
        <v>161</v>
      </c>
      <c r="N78" s="625"/>
      <c r="O78" s="625"/>
      <c r="P78" s="625"/>
      <c r="Q78" s="625"/>
      <c r="R78" s="1531" t="s">
        <v>140</v>
      </c>
      <c r="S78" s="1532"/>
      <c r="T78" s="896"/>
      <c r="U78" s="878" t="s">
        <v>5</v>
      </c>
      <c r="V78" s="847" t="s">
        <v>477</v>
      </c>
      <c r="W78" s="848"/>
      <c r="X78" s="849"/>
      <c r="Y78" s="849">
        <v>0</v>
      </c>
      <c r="Z78" s="849"/>
      <c r="AA78" s="850">
        <f>AA80</f>
        <v>1601940.53</v>
      </c>
      <c r="AB78" s="849"/>
      <c r="AC78" s="821">
        <f t="shared" si="3"/>
        <v>0</v>
      </c>
      <c r="AD78" s="821">
        <f t="shared" si="4"/>
        <v>6102769.6049999995</v>
      </c>
      <c r="AE78" s="851"/>
      <c r="AF78" s="849"/>
      <c r="AG78" s="851">
        <f>AG80</f>
        <v>887698.40500000003</v>
      </c>
      <c r="AH78" s="849"/>
      <c r="AI78" s="851"/>
      <c r="AJ78" s="852">
        <f>AJ80</f>
        <v>1204376.8899999999</v>
      </c>
      <c r="AK78" s="849"/>
      <c r="AL78" s="852">
        <f>AL80</f>
        <v>1204376.8899999999</v>
      </c>
      <c r="AM78" s="849"/>
      <c r="AN78" s="851">
        <f>AN80</f>
        <v>1204376.8899999999</v>
      </c>
      <c r="AO78" s="849"/>
      <c r="AP78" s="851">
        <f>AP80</f>
        <v>1204376.8899999999</v>
      </c>
      <c r="AQ78" s="847"/>
      <c r="AR78" s="847"/>
    </row>
    <row r="79" spans="1:44" s="604" customFormat="1" ht="24" customHeight="1">
      <c r="A79" s="678"/>
      <c r="B79" s="600"/>
      <c r="D79" s="598"/>
      <c r="E79" s="602"/>
      <c r="F79" s="600"/>
      <c r="G79" s="602"/>
      <c r="H79" s="600"/>
      <c r="I79" s="602"/>
      <c r="J79" s="601"/>
      <c r="K79" s="602"/>
      <c r="L79" s="617"/>
      <c r="M79" s="602"/>
      <c r="N79" s="600"/>
      <c r="O79" s="649"/>
      <c r="P79" s="649"/>
      <c r="Q79" s="602"/>
      <c r="R79" s="642"/>
      <c r="S79" s="608"/>
      <c r="T79" s="897"/>
      <c r="U79" s="705"/>
      <c r="V79" s="602"/>
      <c r="W79" s="658"/>
      <c r="X79" s="659"/>
      <c r="Y79" s="659">
        <v>0</v>
      </c>
      <c r="Z79" s="659"/>
      <c r="AA79" s="691"/>
      <c r="AB79" s="659"/>
      <c r="AC79" s="738">
        <f t="shared" si="3"/>
        <v>0</v>
      </c>
      <c r="AD79" s="738">
        <f t="shared" si="4"/>
        <v>0</v>
      </c>
      <c r="AE79" s="687"/>
      <c r="AF79" s="659"/>
      <c r="AG79" s="687"/>
      <c r="AH79" s="659"/>
      <c r="AI79" s="687"/>
      <c r="AJ79" s="687"/>
      <c r="AK79" s="659"/>
      <c r="AL79" s="687"/>
      <c r="AM79" s="659"/>
      <c r="AN79" s="687"/>
      <c r="AO79" s="659"/>
      <c r="AP79" s="687"/>
      <c r="AQ79" s="602"/>
      <c r="AR79" s="602"/>
    </row>
    <row r="80" spans="1:44" s="604" customFormat="1" ht="51.75" customHeight="1">
      <c r="A80" s="678"/>
      <c r="B80" s="600"/>
      <c r="D80" s="598"/>
      <c r="E80" s="602"/>
      <c r="F80" s="600"/>
      <c r="G80" s="602"/>
      <c r="H80" s="600"/>
      <c r="I80" s="602"/>
      <c r="J80" s="601"/>
      <c r="K80" s="602"/>
      <c r="L80" s="617"/>
      <c r="M80" s="602"/>
      <c r="N80" s="600"/>
      <c r="O80" s="649"/>
      <c r="P80" s="649"/>
      <c r="Q80" s="602"/>
      <c r="R80" s="600">
        <v>1</v>
      </c>
      <c r="S80" s="602" t="s">
        <v>447</v>
      </c>
      <c r="T80" s="868"/>
      <c r="U80" s="705" t="s">
        <v>6</v>
      </c>
      <c r="V80" s="950" t="s">
        <v>251</v>
      </c>
      <c r="W80" s="658">
        <v>12</v>
      </c>
      <c r="X80" s="658">
        <v>12</v>
      </c>
      <c r="Y80" s="659">
        <v>1601940.53</v>
      </c>
      <c r="Z80" s="659"/>
      <c r="AA80" s="691">
        <v>1601940.53</v>
      </c>
      <c r="AB80" s="658">
        <v>12</v>
      </c>
      <c r="AC80" s="738">
        <f t="shared" si="3"/>
        <v>60</v>
      </c>
      <c r="AD80" s="738">
        <f t="shared" si="4"/>
        <v>6102769.6049999995</v>
      </c>
      <c r="AE80" s="717"/>
      <c r="AF80" s="659"/>
      <c r="AG80" s="717">
        <v>887698.40500000003</v>
      </c>
      <c r="AH80" s="658">
        <v>12</v>
      </c>
      <c r="AI80" s="717">
        <f>1204376890/1000</f>
        <v>1204376.8899999999</v>
      </c>
      <c r="AJ80" s="717">
        <f>1204376890/1000</f>
        <v>1204376.8899999999</v>
      </c>
      <c r="AK80" s="658">
        <v>12</v>
      </c>
      <c r="AL80" s="717">
        <f>1204376890/1000</f>
        <v>1204376.8899999999</v>
      </c>
      <c r="AM80" s="658">
        <v>12</v>
      </c>
      <c r="AN80" s="717">
        <f>1204376890/1000</f>
        <v>1204376.8899999999</v>
      </c>
      <c r="AO80" s="658">
        <v>12</v>
      </c>
      <c r="AP80" s="717">
        <f>1204376890/1000</f>
        <v>1204376.8899999999</v>
      </c>
      <c r="AQ80" s="712"/>
      <c r="AR80" s="712"/>
    </row>
    <row r="81" spans="1:44" s="604" customFormat="1">
      <c r="A81" s="678"/>
      <c r="B81" s="600"/>
      <c r="D81" s="598"/>
      <c r="E81" s="602"/>
      <c r="F81" s="600"/>
      <c r="G81" s="602"/>
      <c r="H81" s="600"/>
      <c r="I81" s="602"/>
      <c r="J81" s="601"/>
      <c r="K81" s="602"/>
      <c r="L81" s="959"/>
      <c r="M81" s="950"/>
      <c r="N81" s="600"/>
      <c r="O81" s="649"/>
      <c r="P81" s="649"/>
      <c r="Q81" s="602"/>
      <c r="R81" s="647"/>
      <c r="S81" s="602"/>
      <c r="T81" s="868"/>
      <c r="U81" s="705"/>
      <c r="V81" s="602"/>
      <c r="W81" s="658"/>
      <c r="X81" s="659"/>
      <c r="Y81" s="659">
        <v>0</v>
      </c>
      <c r="Z81" s="659"/>
      <c r="AA81" s="691"/>
      <c r="AB81" s="659"/>
      <c r="AC81" s="738">
        <f t="shared" si="3"/>
        <v>0</v>
      </c>
      <c r="AD81" s="738">
        <f t="shared" si="4"/>
        <v>0</v>
      </c>
      <c r="AE81" s="687"/>
      <c r="AF81" s="659"/>
      <c r="AG81" s="687"/>
      <c r="AH81" s="659"/>
      <c r="AI81" s="687"/>
      <c r="AJ81" s="687"/>
      <c r="AK81" s="659"/>
      <c r="AL81" s="687"/>
      <c r="AM81" s="659"/>
      <c r="AN81" s="687"/>
      <c r="AO81" s="659"/>
      <c r="AP81" s="687"/>
      <c r="AQ81" s="602"/>
      <c r="AR81" s="602"/>
    </row>
    <row r="82" spans="1:44" s="604" customFormat="1">
      <c r="A82" s="678"/>
      <c r="B82" s="622"/>
      <c r="C82" s="623"/>
      <c r="D82" s="692"/>
      <c r="E82" s="612"/>
      <c r="F82" s="668"/>
      <c r="G82" s="612"/>
      <c r="H82" s="600"/>
      <c r="I82" s="612"/>
      <c r="J82" s="601"/>
      <c r="K82" s="612"/>
      <c r="L82" s="613"/>
      <c r="M82" s="973"/>
      <c r="N82" s="600"/>
      <c r="O82" s="649"/>
      <c r="P82" s="649"/>
      <c r="Q82" s="602"/>
      <c r="R82" s="647"/>
      <c r="S82" s="612"/>
      <c r="T82" s="868"/>
      <c r="U82" s="705"/>
      <c r="V82" s="602"/>
      <c r="W82" s="658"/>
      <c r="X82" s="659"/>
      <c r="Y82" s="659"/>
      <c r="Z82" s="659"/>
      <c r="AA82" s="693"/>
      <c r="AB82" s="659"/>
      <c r="AC82" s="738"/>
      <c r="AD82" s="738"/>
      <c r="AE82" s="694"/>
      <c r="AF82" s="659"/>
      <c r="AG82" s="694"/>
      <c r="AH82" s="659"/>
      <c r="AI82" s="694"/>
      <c r="AJ82" s="659"/>
      <c r="AK82" s="659"/>
      <c r="AL82" s="694"/>
      <c r="AM82" s="659"/>
      <c r="AN82" s="695"/>
      <c r="AO82" s="659"/>
      <c r="AP82" s="695"/>
      <c r="AQ82" s="612"/>
      <c r="AR82" s="612"/>
    </row>
    <row r="83" spans="1:44" s="604" customFormat="1" ht="63">
      <c r="A83" s="678"/>
      <c r="B83" s="696" t="s">
        <v>7</v>
      </c>
      <c r="C83" s="1516" t="s">
        <v>82</v>
      </c>
      <c r="D83" s="698" t="s">
        <v>7</v>
      </c>
      <c r="E83" s="1516" t="s">
        <v>172</v>
      </c>
      <c r="F83" s="640" t="s">
        <v>6</v>
      </c>
      <c r="G83" s="1516" t="s">
        <v>495</v>
      </c>
      <c r="H83" s="697" t="s">
        <v>6</v>
      </c>
      <c r="I83" s="1516" t="s">
        <v>298</v>
      </c>
      <c r="J83" s="698" t="s">
        <v>6</v>
      </c>
      <c r="K83" s="1516" t="s">
        <v>173</v>
      </c>
      <c r="L83" s="699" t="s">
        <v>6</v>
      </c>
      <c r="M83" s="1516" t="s">
        <v>174</v>
      </c>
      <c r="N83" s="700"/>
      <c r="O83" s="701"/>
      <c r="P83" s="701"/>
      <c r="Q83" s="702"/>
      <c r="R83" s="1517" t="s">
        <v>232</v>
      </c>
      <c r="S83" s="1518"/>
      <c r="T83" s="881" t="s">
        <v>506</v>
      </c>
      <c r="U83" s="879"/>
      <c r="V83" s="872" t="s">
        <v>503</v>
      </c>
      <c r="W83" s="703"/>
      <c r="X83" s="704"/>
      <c r="Y83" s="704">
        <v>0</v>
      </c>
      <c r="Z83" s="704"/>
      <c r="AA83" s="812">
        <f>SUM(AA90:AA93)</f>
        <v>0</v>
      </c>
      <c r="AB83" s="703"/>
      <c r="AC83" s="744">
        <f t="shared" si="3"/>
        <v>0.30000000000000004</v>
      </c>
      <c r="AD83" s="744">
        <f t="shared" si="4"/>
        <v>258190.04750000002</v>
      </c>
      <c r="AE83" s="813">
        <f>SUM(AE86:AE93)</f>
        <v>35567</v>
      </c>
      <c r="AF83" s="704"/>
      <c r="AG83" s="813">
        <f>SUM(AG90:AG93)</f>
        <v>35567</v>
      </c>
      <c r="AH83" s="874">
        <v>0.05</v>
      </c>
      <c r="AI83" s="813">
        <f>SUM(AI86:AI93)/1000</f>
        <v>49.884</v>
      </c>
      <c r="AJ83" s="813">
        <f>SUM(AJ90:AJ93)</f>
        <v>49884</v>
      </c>
      <c r="AK83" s="874">
        <v>0.1</v>
      </c>
      <c r="AL83" s="813">
        <f>SUM(AL90:AL93)</f>
        <v>84262.950000000012</v>
      </c>
      <c r="AM83" s="874">
        <v>0.15</v>
      </c>
      <c r="AN83" s="813">
        <f>SUM(AN90:AN93)</f>
        <v>88476.097500000003</v>
      </c>
      <c r="AO83" s="874">
        <v>0.15</v>
      </c>
      <c r="AP83" s="813">
        <f>SUM(AP90:AP93)</f>
        <v>88476.097500000003</v>
      </c>
      <c r="AQ83" s="702"/>
      <c r="AR83" s="702"/>
    </row>
    <row r="84" spans="1:44" s="688" customFormat="1" ht="51" customHeight="1">
      <c r="A84" s="678"/>
      <c r="B84" s="647"/>
      <c r="C84" s="1508"/>
      <c r="D84" s="959"/>
      <c r="E84" s="1508"/>
      <c r="F84" s="647"/>
      <c r="G84" s="1508"/>
      <c r="H84" s="705"/>
      <c r="I84" s="1508"/>
      <c r="J84" s="617"/>
      <c r="K84" s="1508"/>
      <c r="L84" s="618"/>
      <c r="M84" s="1508"/>
      <c r="N84" s="600"/>
      <c r="O84" s="649"/>
      <c r="P84" s="649"/>
      <c r="Q84" s="602"/>
      <c r="R84" s="1504"/>
      <c r="S84" s="1505"/>
      <c r="T84" s="967" t="s">
        <v>507</v>
      </c>
      <c r="U84" s="860"/>
      <c r="V84" s="873" t="s">
        <v>504</v>
      </c>
      <c r="W84" s="862"/>
      <c r="X84" s="862"/>
      <c r="Y84" s="862"/>
      <c r="Z84" s="862"/>
      <c r="AA84" s="863"/>
      <c r="AB84" s="862"/>
      <c r="AC84" s="864"/>
      <c r="AD84" s="864"/>
      <c r="AE84" s="865"/>
      <c r="AF84" s="862"/>
      <c r="AG84" s="865"/>
      <c r="AH84" s="875">
        <v>0</v>
      </c>
      <c r="AI84" s="875"/>
      <c r="AJ84" s="875"/>
      <c r="AK84" s="875">
        <v>0.01</v>
      </c>
      <c r="AL84" s="875"/>
      <c r="AM84" s="875">
        <v>0.02</v>
      </c>
      <c r="AN84" s="875"/>
      <c r="AO84" s="875">
        <v>0.02</v>
      </c>
      <c r="AP84" s="865"/>
      <c r="AQ84" s="867"/>
      <c r="AR84" s="868"/>
    </row>
    <row r="85" spans="1:44" s="604" customFormat="1" ht="75.75" customHeight="1">
      <c r="A85" s="678"/>
      <c r="B85" s="647"/>
      <c r="C85" s="1508"/>
      <c r="D85" s="959"/>
      <c r="E85" s="1508"/>
      <c r="F85" s="647"/>
      <c r="G85" s="1508"/>
      <c r="H85" s="705"/>
      <c r="I85" s="1508"/>
      <c r="J85" s="617"/>
      <c r="K85" s="1508"/>
      <c r="L85" s="618"/>
      <c r="M85" s="602"/>
      <c r="N85" s="600"/>
      <c r="O85" s="649"/>
      <c r="P85" s="649"/>
      <c r="Q85" s="602"/>
      <c r="R85" s="1504"/>
      <c r="S85" s="1505"/>
      <c r="T85" s="967" t="s">
        <v>508</v>
      </c>
      <c r="U85" s="860"/>
      <c r="V85" s="873" t="s">
        <v>505</v>
      </c>
      <c r="W85" s="862"/>
      <c r="X85" s="862"/>
      <c r="Y85" s="862"/>
      <c r="Z85" s="862"/>
      <c r="AA85" s="863"/>
      <c r="AB85" s="862"/>
      <c r="AC85" s="864"/>
      <c r="AD85" s="864"/>
      <c r="AE85" s="865"/>
      <c r="AF85" s="862"/>
      <c r="AG85" s="865"/>
      <c r="AH85" s="875">
        <v>0</v>
      </c>
      <c r="AI85" s="875"/>
      <c r="AJ85" s="875"/>
      <c r="AK85" s="875">
        <v>0.5</v>
      </c>
      <c r="AL85" s="875"/>
      <c r="AM85" s="875">
        <v>0.55000000000000004</v>
      </c>
      <c r="AN85" s="875"/>
      <c r="AO85" s="875">
        <v>0.55000000000000004</v>
      </c>
      <c r="AP85" s="865"/>
      <c r="AQ85" s="867"/>
      <c r="AR85" s="868"/>
    </row>
    <row r="86" spans="1:44" s="604" customFormat="1" ht="47.25" customHeight="1">
      <c r="A86" s="678"/>
      <c r="B86" s="647"/>
      <c r="C86" s="1508"/>
      <c r="D86" s="959"/>
      <c r="E86" s="1508"/>
      <c r="F86" s="647"/>
      <c r="G86" s="1508"/>
      <c r="H86" s="705"/>
      <c r="I86" s="602" t="s">
        <v>299</v>
      </c>
      <c r="J86" s="617"/>
      <c r="K86" s="1508"/>
      <c r="L86" s="618" t="s">
        <v>5</v>
      </c>
      <c r="M86" s="1508" t="s">
        <v>179</v>
      </c>
      <c r="N86" s="600"/>
      <c r="O86" s="649"/>
      <c r="P86" s="649"/>
      <c r="Q86" s="602"/>
      <c r="R86" s="649"/>
      <c r="S86" s="602"/>
      <c r="T86" s="868"/>
      <c r="U86" s="860"/>
      <c r="V86" s="861"/>
      <c r="W86" s="862"/>
      <c r="X86" s="862"/>
      <c r="Y86" s="862"/>
      <c r="Z86" s="862"/>
      <c r="AA86" s="863"/>
      <c r="AB86" s="862"/>
      <c r="AC86" s="864"/>
      <c r="AD86" s="864"/>
      <c r="AE86" s="865"/>
      <c r="AF86" s="862"/>
      <c r="AG86" s="865"/>
      <c r="AH86" s="866"/>
      <c r="AI86" s="865"/>
      <c r="AJ86" s="865"/>
      <c r="AK86" s="866"/>
      <c r="AL86" s="865"/>
      <c r="AM86" s="866"/>
      <c r="AN86" s="865"/>
      <c r="AO86" s="866"/>
      <c r="AP86" s="865"/>
      <c r="AQ86" s="867"/>
      <c r="AR86" s="868"/>
    </row>
    <row r="87" spans="1:44" s="604" customFormat="1" ht="39" customHeight="1">
      <c r="A87" s="678"/>
      <c r="B87" s="647"/>
      <c r="C87" s="1508"/>
      <c r="D87" s="959"/>
      <c r="E87" s="602"/>
      <c r="F87" s="647"/>
      <c r="G87" s="602"/>
      <c r="H87" s="705"/>
      <c r="I87" s="602" t="s">
        <v>302</v>
      </c>
      <c r="J87" s="617"/>
      <c r="K87" s="1508"/>
      <c r="L87" s="618"/>
      <c r="M87" s="1508"/>
      <c r="N87" s="600"/>
      <c r="O87" s="649"/>
      <c r="P87" s="649"/>
      <c r="Q87" s="602"/>
      <c r="R87" s="951"/>
      <c r="S87" s="954"/>
      <c r="T87" s="967"/>
      <c r="U87" s="880"/>
      <c r="V87" s="861"/>
      <c r="W87" s="862"/>
      <c r="X87" s="862"/>
      <c r="Y87" s="869"/>
      <c r="Z87" s="869"/>
      <c r="AA87" s="870"/>
      <c r="AB87" s="862"/>
      <c r="AC87" s="864"/>
      <c r="AD87" s="864"/>
      <c r="AE87" s="871"/>
      <c r="AF87" s="869"/>
      <c r="AG87" s="871"/>
      <c r="AH87" s="866"/>
      <c r="AI87" s="871"/>
      <c r="AJ87" s="871"/>
      <c r="AK87" s="866"/>
      <c r="AL87" s="871"/>
      <c r="AM87" s="866"/>
      <c r="AN87" s="871"/>
      <c r="AO87" s="866"/>
      <c r="AP87" s="871"/>
      <c r="AQ87" s="868"/>
      <c r="AR87" s="868"/>
    </row>
    <row r="88" spans="1:44" s="604" customFormat="1" ht="57.75" customHeight="1">
      <c r="A88" s="678"/>
      <c r="B88" s="647"/>
      <c r="C88" s="1508"/>
      <c r="D88" s="959"/>
      <c r="E88" s="602"/>
      <c r="F88" s="647"/>
      <c r="G88" s="947"/>
      <c r="H88" s="705"/>
      <c r="I88" s="602" t="s">
        <v>304</v>
      </c>
      <c r="J88" s="617"/>
      <c r="K88" s="1508"/>
      <c r="L88" s="618"/>
      <c r="M88" s="1508"/>
      <c r="N88" s="600"/>
      <c r="O88" s="649"/>
      <c r="P88" s="649"/>
      <c r="Q88" s="602"/>
      <c r="R88" s="951"/>
      <c r="S88" s="954"/>
      <c r="T88" s="967"/>
      <c r="U88" s="880"/>
      <c r="V88" s="861"/>
      <c r="W88" s="862"/>
      <c r="X88" s="862"/>
      <c r="Y88" s="869"/>
      <c r="Z88" s="869"/>
      <c r="AA88" s="870"/>
      <c r="AB88" s="862"/>
      <c r="AC88" s="864"/>
      <c r="AD88" s="864"/>
      <c r="AE88" s="871"/>
      <c r="AF88" s="869"/>
      <c r="AG88" s="871"/>
      <c r="AH88" s="866"/>
      <c r="AI88" s="871"/>
      <c r="AJ88" s="871"/>
      <c r="AK88" s="866"/>
      <c r="AL88" s="871"/>
      <c r="AM88" s="866"/>
      <c r="AN88" s="871"/>
      <c r="AO88" s="866"/>
      <c r="AP88" s="871"/>
      <c r="AQ88" s="868"/>
      <c r="AR88" s="868"/>
    </row>
    <row r="89" spans="1:44" s="625" customFormat="1" ht="31.5">
      <c r="A89" s="678"/>
      <c r="B89" s="647"/>
      <c r="C89" s="1508"/>
      <c r="D89" s="959"/>
      <c r="E89" s="602"/>
      <c r="F89" s="647"/>
      <c r="G89" s="947"/>
      <c r="H89" s="647"/>
      <c r="I89" s="602" t="s">
        <v>306</v>
      </c>
      <c r="J89" s="617"/>
      <c r="K89" s="602"/>
      <c r="L89" s="618"/>
      <c r="M89" s="602"/>
      <c r="N89" s="600"/>
      <c r="O89" s="649"/>
      <c r="P89" s="649"/>
      <c r="Q89" s="602"/>
      <c r="R89" s="1506" t="s">
        <v>21</v>
      </c>
      <c r="S89" s="1507"/>
      <c r="T89" s="894"/>
      <c r="U89" s="649"/>
      <c r="V89" s="602"/>
      <c r="W89" s="658"/>
      <c r="X89" s="659"/>
      <c r="Y89" s="659">
        <v>0</v>
      </c>
      <c r="Z89" s="659"/>
      <c r="AA89" s="716"/>
      <c r="AB89" s="659"/>
      <c r="AC89" s="738">
        <f t="shared" si="3"/>
        <v>0</v>
      </c>
      <c r="AD89" s="738">
        <f t="shared" si="4"/>
        <v>0</v>
      </c>
      <c r="AE89" s="717"/>
      <c r="AF89" s="659"/>
      <c r="AG89" s="717"/>
      <c r="AH89" s="746"/>
      <c r="AI89" s="717"/>
      <c r="AJ89" s="717"/>
      <c r="AK89" s="746"/>
      <c r="AL89" s="717"/>
      <c r="AM89" s="746"/>
      <c r="AN89" s="717"/>
      <c r="AO89" s="746"/>
      <c r="AP89" s="717"/>
      <c r="AQ89" s="602"/>
      <c r="AR89" s="602"/>
    </row>
    <row r="90" spans="1:44" s="649" customFormat="1" ht="57" customHeight="1">
      <c r="A90" s="678"/>
      <c r="B90" s="647"/>
      <c r="C90" s="602"/>
      <c r="D90" s="959"/>
      <c r="E90" s="602"/>
      <c r="F90" s="647"/>
      <c r="G90" s="947"/>
      <c r="H90" s="705"/>
      <c r="I90" s="602" t="s">
        <v>307</v>
      </c>
      <c r="J90" s="617"/>
      <c r="K90" s="602"/>
      <c r="L90" s="618" t="s">
        <v>7</v>
      </c>
      <c r="M90" s="602" t="s">
        <v>180</v>
      </c>
      <c r="N90" s="600"/>
      <c r="Q90" s="602"/>
      <c r="R90" s="859" t="s">
        <v>6</v>
      </c>
      <c r="S90" s="619" t="s">
        <v>84</v>
      </c>
      <c r="T90" s="873" t="s">
        <v>510</v>
      </c>
      <c r="U90" s="705" t="s">
        <v>5</v>
      </c>
      <c r="V90" s="602" t="s">
        <v>86</v>
      </c>
      <c r="W90" s="658">
        <v>1</v>
      </c>
      <c r="X90" s="659">
        <v>3</v>
      </c>
      <c r="Y90" s="659">
        <v>41582</v>
      </c>
      <c r="Z90" s="659"/>
      <c r="AA90" s="691"/>
      <c r="AB90" s="659">
        <v>11</v>
      </c>
      <c r="AC90" s="738">
        <f t="shared" si="3"/>
        <v>17</v>
      </c>
      <c r="AD90" s="738" t="e">
        <f>AA90+#REF!+AJ90+AL90+AN90</f>
        <v>#REF!</v>
      </c>
      <c r="AE90" s="717"/>
      <c r="AF90" s="659"/>
      <c r="AG90" s="717">
        <v>35567</v>
      </c>
      <c r="AH90" s="659">
        <v>1</v>
      </c>
      <c r="AI90" s="717">
        <f>28384000/1000</f>
        <v>28384</v>
      </c>
      <c r="AJ90" s="717">
        <f>28384000/1000</f>
        <v>28384</v>
      </c>
      <c r="AK90" s="659">
        <v>1</v>
      </c>
      <c r="AL90" s="913">
        <f>19576300/1000</f>
        <v>19576.3</v>
      </c>
      <c r="AM90" s="659">
        <v>1</v>
      </c>
      <c r="AN90" s="913">
        <f>AL90*105%</f>
        <v>20555.115000000002</v>
      </c>
      <c r="AO90" s="659">
        <v>1</v>
      </c>
      <c r="AP90" s="913">
        <v>20555.115000000002</v>
      </c>
      <c r="AQ90" s="602" t="s">
        <v>145</v>
      </c>
      <c r="AR90" s="602" t="s">
        <v>147</v>
      </c>
    </row>
    <row r="91" spans="1:44" s="649" customFormat="1" ht="63">
      <c r="A91" s="678"/>
      <c r="B91" s="647"/>
      <c r="C91" s="602"/>
      <c r="D91" s="959"/>
      <c r="E91" s="602"/>
      <c r="F91" s="647"/>
      <c r="G91" s="947"/>
      <c r="H91" s="705"/>
      <c r="I91" s="602"/>
      <c r="J91" s="617"/>
      <c r="K91" s="602"/>
      <c r="L91" s="618"/>
      <c r="M91" s="602"/>
      <c r="N91" s="600"/>
      <c r="Q91" s="602"/>
      <c r="R91" s="859" t="s">
        <v>5</v>
      </c>
      <c r="S91" s="619" t="s">
        <v>385</v>
      </c>
      <c r="T91" s="873" t="s">
        <v>511</v>
      </c>
      <c r="U91" s="649" t="s">
        <v>7</v>
      </c>
      <c r="V91" s="602" t="s">
        <v>432</v>
      </c>
      <c r="W91" s="658"/>
      <c r="X91" s="659"/>
      <c r="Y91" s="659">
        <v>0</v>
      </c>
      <c r="Z91" s="659"/>
      <c r="AA91" s="691"/>
      <c r="AB91" s="659"/>
      <c r="AC91" s="738">
        <f t="shared" si="3"/>
        <v>3</v>
      </c>
      <c r="AD91" s="738">
        <f>AA91+AG90+AJ91+AL91+AN91</f>
        <v>131435.875</v>
      </c>
      <c r="AE91" s="717">
        <v>35567</v>
      </c>
      <c r="AF91" s="659"/>
      <c r="AG91" s="678"/>
      <c r="AH91" s="659">
        <v>1</v>
      </c>
      <c r="AI91" s="717">
        <f>21500000/1000</f>
        <v>21500</v>
      </c>
      <c r="AJ91" s="717">
        <f>21500000/1000</f>
        <v>21500</v>
      </c>
      <c r="AK91" s="659">
        <v>1</v>
      </c>
      <c r="AL91" s="913">
        <f>36277500/1000</f>
        <v>36277.5</v>
      </c>
      <c r="AM91" s="659">
        <v>1</v>
      </c>
      <c r="AN91" s="913">
        <f>AL91*105%</f>
        <v>38091.375</v>
      </c>
      <c r="AO91" s="659">
        <v>1</v>
      </c>
      <c r="AP91" s="913">
        <v>38091.375</v>
      </c>
      <c r="AQ91" s="602"/>
      <c r="AR91" s="602"/>
    </row>
    <row r="92" spans="1:44" s="649" customFormat="1" ht="57" customHeight="1">
      <c r="A92" s="678"/>
      <c r="B92" s="647"/>
      <c r="C92" s="602"/>
      <c r="D92" s="959"/>
      <c r="E92" s="602"/>
      <c r="F92" s="647"/>
      <c r="G92" s="947"/>
      <c r="H92" s="705"/>
      <c r="I92" s="602"/>
      <c r="J92" s="617"/>
      <c r="K92" s="602"/>
      <c r="L92" s="618"/>
      <c r="M92" s="602"/>
      <c r="N92" s="600"/>
      <c r="Q92" s="602"/>
      <c r="R92" s="858"/>
      <c r="S92" s="619"/>
      <c r="T92" s="898"/>
      <c r="U92" s="600"/>
      <c r="V92" s="602" t="s">
        <v>433</v>
      </c>
      <c r="W92" s="658"/>
      <c r="X92" s="659"/>
      <c r="Y92" s="659">
        <v>0</v>
      </c>
      <c r="Z92" s="659"/>
      <c r="AA92" s="691"/>
      <c r="AB92" s="659"/>
      <c r="AC92" s="738">
        <f t="shared" si="3"/>
        <v>3</v>
      </c>
      <c r="AD92" s="738">
        <f t="shared" si="4"/>
        <v>0</v>
      </c>
      <c r="AE92" s="717"/>
      <c r="AF92" s="659"/>
      <c r="AG92" s="717"/>
      <c r="AH92" s="659">
        <v>1</v>
      </c>
      <c r="AI92" s="717"/>
      <c r="AJ92" s="717"/>
      <c r="AK92" s="659">
        <v>1</v>
      </c>
      <c r="AL92" s="717"/>
      <c r="AM92" s="659">
        <v>1</v>
      </c>
      <c r="AN92" s="717"/>
      <c r="AO92" s="659">
        <v>1</v>
      </c>
      <c r="AP92" s="717"/>
      <c r="AQ92" s="602"/>
      <c r="AR92" s="602"/>
    </row>
    <row r="93" spans="1:44" s="649" customFormat="1" ht="47.25">
      <c r="A93" s="678"/>
      <c r="B93" s="647"/>
      <c r="C93" s="602"/>
      <c r="D93" s="959"/>
      <c r="E93" s="602"/>
      <c r="F93" s="647"/>
      <c r="G93" s="947"/>
      <c r="H93" s="705"/>
      <c r="I93" s="602"/>
      <c r="J93" s="617"/>
      <c r="K93" s="602"/>
      <c r="L93" s="618"/>
      <c r="M93" s="602"/>
      <c r="N93" s="600"/>
      <c r="Q93" s="602"/>
      <c r="R93" s="859" t="s">
        <v>7</v>
      </c>
      <c r="S93" s="619" t="s">
        <v>386</v>
      </c>
      <c r="T93" s="898" t="s">
        <v>512</v>
      </c>
      <c r="U93" s="600" t="s">
        <v>24</v>
      </c>
      <c r="V93" s="602" t="s">
        <v>464</v>
      </c>
      <c r="W93" s="658"/>
      <c r="X93" s="659"/>
      <c r="Y93" s="659">
        <v>0</v>
      </c>
      <c r="Z93" s="659"/>
      <c r="AA93" s="691"/>
      <c r="AB93" s="659"/>
      <c r="AC93" s="738">
        <f t="shared" si="3"/>
        <v>386</v>
      </c>
      <c r="AD93" s="738">
        <f t="shared" si="4"/>
        <v>58238.757500000007</v>
      </c>
      <c r="AE93" s="717"/>
      <c r="AF93" s="659"/>
      <c r="AG93" s="717"/>
      <c r="AH93" s="659"/>
      <c r="AI93" s="717"/>
      <c r="AJ93" s="717"/>
      <c r="AK93" s="659">
        <v>193</v>
      </c>
      <c r="AL93" s="913">
        <v>28409.15</v>
      </c>
      <c r="AM93" s="659">
        <v>193</v>
      </c>
      <c r="AN93" s="913">
        <f>AL93*105%</f>
        <v>29829.607500000002</v>
      </c>
      <c r="AO93" s="659">
        <v>193</v>
      </c>
      <c r="AP93" s="913">
        <v>29829.607500000002</v>
      </c>
      <c r="AQ93" s="602"/>
      <c r="AR93" s="602"/>
    </row>
    <row r="94" spans="1:44" s="649" customFormat="1" ht="52.5" customHeight="1">
      <c r="A94" s="678"/>
      <c r="B94" s="647"/>
      <c r="C94" s="602"/>
      <c r="D94" s="959"/>
      <c r="E94" s="602"/>
      <c r="F94" s="647"/>
      <c r="G94" s="947"/>
      <c r="H94" s="705"/>
      <c r="I94" s="602"/>
      <c r="J94" s="617"/>
      <c r="K94" s="602"/>
      <c r="L94" s="618"/>
      <c r="M94" s="602"/>
      <c r="N94" s="600"/>
      <c r="Q94" s="602"/>
      <c r="R94" s="647"/>
      <c r="S94" s="602"/>
      <c r="T94" s="887"/>
      <c r="U94" s="647"/>
      <c r="V94" s="602"/>
      <c r="W94" s="658"/>
      <c r="X94" s="659"/>
      <c r="Y94" s="659">
        <v>0</v>
      </c>
      <c r="Z94" s="659"/>
      <c r="AA94" s="716"/>
      <c r="AB94" s="659"/>
      <c r="AC94" s="738">
        <f t="shared" si="3"/>
        <v>0</v>
      </c>
      <c r="AD94" s="738">
        <f t="shared" si="4"/>
        <v>0</v>
      </c>
      <c r="AE94" s="717"/>
      <c r="AF94" s="659"/>
      <c r="AG94" s="717"/>
      <c r="AH94" s="659"/>
      <c r="AI94" s="717"/>
      <c r="AJ94" s="717"/>
      <c r="AK94" s="659"/>
      <c r="AL94" s="717"/>
      <c r="AM94" s="659"/>
      <c r="AN94" s="814"/>
      <c r="AO94" s="659"/>
      <c r="AP94" s="814"/>
      <c r="AQ94" s="602"/>
      <c r="AR94" s="602"/>
    </row>
    <row r="95" spans="1:44" s="649" customFormat="1" ht="84" customHeight="1">
      <c r="A95" s="678"/>
      <c r="B95" s="640"/>
      <c r="C95" s="608"/>
      <c r="D95" s="951"/>
      <c r="E95" s="608"/>
      <c r="F95" s="640"/>
      <c r="G95" s="1529" t="s">
        <v>333</v>
      </c>
      <c r="H95" s="697"/>
      <c r="I95" s="608"/>
      <c r="J95" s="974"/>
      <c r="K95" s="608"/>
      <c r="L95" s="616"/>
      <c r="M95" s="608"/>
      <c r="N95" s="642"/>
      <c r="O95" s="625"/>
      <c r="P95" s="625"/>
      <c r="Q95" s="608"/>
      <c r="R95" s="1509" t="s">
        <v>91</v>
      </c>
      <c r="S95" s="1510"/>
      <c r="T95" s="898" t="s">
        <v>514</v>
      </c>
      <c r="U95" s="883"/>
      <c r="V95" s="873" t="s">
        <v>515</v>
      </c>
      <c r="W95" s="643"/>
      <c r="X95" s="644"/>
      <c r="Y95" s="644">
        <v>0</v>
      </c>
      <c r="Z95" s="644"/>
      <c r="AA95" s="780">
        <f>SUM(AA102:AA103)</f>
        <v>0</v>
      </c>
      <c r="AB95" s="644"/>
      <c r="AC95" s="744">
        <f t="shared" si="3"/>
        <v>1.35</v>
      </c>
      <c r="AD95" s="744">
        <f t="shared" si="4"/>
        <v>1217922.7409999999</v>
      </c>
      <c r="AE95" s="711"/>
      <c r="AF95" s="644"/>
      <c r="AG95" s="711">
        <f>SUM(AG102:AG103)</f>
        <v>510761.01</v>
      </c>
      <c r="AH95" s="884">
        <v>0.4</v>
      </c>
      <c r="AI95" s="711">
        <f>AI102</f>
        <v>279948.65999999997</v>
      </c>
      <c r="AJ95" s="711">
        <f>SUM(AJ102:AJ103)</f>
        <v>279948.65999999997</v>
      </c>
      <c r="AK95" s="884">
        <v>0.45</v>
      </c>
      <c r="AL95" s="711">
        <f>SUM(AL102:AL103)</f>
        <v>208396.62</v>
      </c>
      <c r="AM95" s="884">
        <v>0.5</v>
      </c>
      <c r="AN95" s="711">
        <f>SUM(AN102:AN103)</f>
        <v>218816.451</v>
      </c>
      <c r="AO95" s="884">
        <v>0.5</v>
      </c>
      <c r="AP95" s="711">
        <f>SUM(AP102:AP103)</f>
        <v>218816.451</v>
      </c>
      <c r="AQ95" s="608"/>
      <c r="AR95" s="608"/>
    </row>
    <row r="96" spans="1:44" s="649" customFormat="1">
      <c r="A96" s="678"/>
      <c r="B96" s="647"/>
      <c r="C96" s="602"/>
      <c r="D96" s="959"/>
      <c r="E96" s="602"/>
      <c r="F96" s="647"/>
      <c r="G96" s="1529"/>
      <c r="H96" s="705"/>
      <c r="I96" s="602"/>
      <c r="J96" s="617"/>
      <c r="K96" s="602"/>
      <c r="L96" s="618"/>
      <c r="M96" s="602"/>
      <c r="N96" s="600"/>
      <c r="Q96" s="602"/>
      <c r="S96" s="602"/>
      <c r="T96" s="867"/>
      <c r="U96" s="706"/>
      <c r="V96" s="619"/>
      <c r="W96" s="684"/>
      <c r="X96" s="707"/>
      <c r="Y96" s="707"/>
      <c r="Z96" s="707"/>
      <c r="AA96" s="809"/>
      <c r="AB96" s="707"/>
      <c r="AC96" s="738"/>
      <c r="AD96" s="738"/>
      <c r="AE96" s="637"/>
      <c r="AF96" s="707"/>
      <c r="AG96" s="637"/>
      <c r="AH96" s="709"/>
      <c r="AI96" s="637"/>
      <c r="AJ96" s="637"/>
      <c r="AK96" s="709"/>
      <c r="AL96" s="637"/>
      <c r="AM96" s="709"/>
      <c r="AN96" s="637"/>
      <c r="AO96" s="709"/>
      <c r="AP96" s="637"/>
      <c r="AQ96" s="678"/>
      <c r="AR96" s="602"/>
    </row>
    <row r="97" spans="1:44" s="649" customFormat="1">
      <c r="A97" s="678"/>
      <c r="B97" s="647"/>
      <c r="C97" s="602"/>
      <c r="D97" s="959"/>
      <c r="E97" s="602"/>
      <c r="F97" s="647"/>
      <c r="G97" s="1529"/>
      <c r="H97" s="705"/>
      <c r="I97" s="602"/>
      <c r="J97" s="617"/>
      <c r="K97" s="602"/>
      <c r="L97" s="618"/>
      <c r="M97" s="602"/>
      <c r="N97" s="600"/>
      <c r="Q97" s="602"/>
      <c r="S97" s="602"/>
      <c r="T97" s="867"/>
      <c r="U97" s="706"/>
      <c r="V97" s="619"/>
      <c r="W97" s="684"/>
      <c r="X97" s="707"/>
      <c r="Y97" s="707"/>
      <c r="Z97" s="707"/>
      <c r="AA97" s="809"/>
      <c r="AB97" s="707"/>
      <c r="AC97" s="738"/>
      <c r="AD97" s="738"/>
      <c r="AE97" s="637"/>
      <c r="AF97" s="707"/>
      <c r="AG97" s="637"/>
      <c r="AH97" s="709"/>
      <c r="AI97" s="637"/>
      <c r="AJ97" s="637"/>
      <c r="AK97" s="709"/>
      <c r="AL97" s="637"/>
      <c r="AM97" s="709"/>
      <c r="AN97" s="637"/>
      <c r="AO97" s="709"/>
      <c r="AP97" s="637"/>
      <c r="AQ97" s="678"/>
      <c r="AR97" s="602"/>
    </row>
    <row r="98" spans="1:44" s="649" customFormat="1">
      <c r="A98" s="678"/>
      <c r="B98" s="647"/>
      <c r="C98" s="602"/>
      <c r="D98" s="959"/>
      <c r="E98" s="602"/>
      <c r="F98" s="647"/>
      <c r="G98" s="1529"/>
      <c r="H98" s="705"/>
      <c r="I98" s="602"/>
      <c r="J98" s="617"/>
      <c r="K98" s="602"/>
      <c r="L98" s="618"/>
      <c r="M98" s="602"/>
      <c r="N98" s="600"/>
      <c r="Q98" s="602"/>
      <c r="S98" s="602"/>
      <c r="T98" s="867"/>
      <c r="U98" s="706"/>
      <c r="V98" s="619"/>
      <c r="W98" s="684"/>
      <c r="X98" s="707"/>
      <c r="Y98" s="707"/>
      <c r="Z98" s="707"/>
      <c r="AA98" s="809"/>
      <c r="AB98" s="707"/>
      <c r="AC98" s="738"/>
      <c r="AD98" s="738"/>
      <c r="AE98" s="637"/>
      <c r="AF98" s="707"/>
      <c r="AG98" s="637"/>
      <c r="AH98" s="709"/>
      <c r="AI98" s="637"/>
      <c r="AJ98" s="637"/>
      <c r="AK98" s="709"/>
      <c r="AL98" s="637"/>
      <c r="AM98" s="709"/>
      <c r="AN98" s="637"/>
      <c r="AO98" s="709"/>
      <c r="AP98" s="637"/>
      <c r="AQ98" s="678"/>
      <c r="AR98" s="602"/>
    </row>
    <row r="99" spans="1:44" s="625" customFormat="1" ht="39.75" customHeight="1">
      <c r="A99" s="678"/>
      <c r="B99" s="647"/>
      <c r="C99" s="602"/>
      <c r="D99" s="959"/>
      <c r="E99" s="602"/>
      <c r="F99" s="647"/>
      <c r="G99" s="1529"/>
      <c r="H99" s="705"/>
      <c r="I99" s="602"/>
      <c r="J99" s="617"/>
      <c r="K99" s="602"/>
      <c r="L99" s="618"/>
      <c r="M99" s="602"/>
      <c r="N99" s="600"/>
      <c r="O99" s="649"/>
      <c r="P99" s="649"/>
      <c r="Q99" s="602"/>
      <c r="R99" s="951"/>
      <c r="S99" s="954"/>
      <c r="T99" s="899"/>
      <c r="U99" s="970"/>
      <c r="V99" s="619"/>
      <c r="W99" s="684"/>
      <c r="X99" s="707"/>
      <c r="Y99" s="710"/>
      <c r="Z99" s="710"/>
      <c r="AA99" s="780"/>
      <c r="AB99" s="707"/>
      <c r="AC99" s="738"/>
      <c r="AD99" s="738"/>
      <c r="AE99" s="711"/>
      <c r="AF99" s="710"/>
      <c r="AG99" s="711"/>
      <c r="AH99" s="709"/>
      <c r="AI99" s="711"/>
      <c r="AJ99" s="711"/>
      <c r="AK99" s="709"/>
      <c r="AL99" s="711"/>
      <c r="AM99" s="709"/>
      <c r="AN99" s="711"/>
      <c r="AO99" s="709"/>
      <c r="AP99" s="711"/>
      <c r="AQ99" s="602"/>
      <c r="AR99" s="602"/>
    </row>
    <row r="100" spans="1:44" s="649" customFormat="1">
      <c r="A100" s="678"/>
      <c r="B100" s="600"/>
      <c r="C100" s="602"/>
      <c r="D100" s="959"/>
      <c r="E100" s="602"/>
      <c r="F100" s="647"/>
      <c r="G100" s="1529"/>
      <c r="H100" s="705"/>
      <c r="I100" s="602"/>
      <c r="J100" s="617"/>
      <c r="K100" s="602"/>
      <c r="L100" s="618"/>
      <c r="M100" s="602"/>
      <c r="N100" s="600"/>
      <c r="Q100" s="602"/>
      <c r="R100" s="951"/>
      <c r="S100" s="954"/>
      <c r="T100" s="899"/>
      <c r="U100" s="970"/>
      <c r="V100" s="619"/>
      <c r="W100" s="684"/>
      <c r="X100" s="707"/>
      <c r="Y100" s="710"/>
      <c r="Z100" s="710"/>
      <c r="AA100" s="780"/>
      <c r="AB100" s="707"/>
      <c r="AC100" s="738"/>
      <c r="AD100" s="738"/>
      <c r="AE100" s="711"/>
      <c r="AF100" s="710"/>
      <c r="AG100" s="711"/>
      <c r="AH100" s="709"/>
      <c r="AI100" s="711"/>
      <c r="AJ100" s="711"/>
      <c r="AK100" s="709"/>
      <c r="AL100" s="711"/>
      <c r="AM100" s="709"/>
      <c r="AN100" s="711"/>
      <c r="AO100" s="709"/>
      <c r="AP100" s="711"/>
      <c r="AQ100" s="602"/>
      <c r="AR100" s="602"/>
    </row>
    <row r="101" spans="1:44" s="649" customFormat="1">
      <c r="A101" s="678"/>
      <c r="B101" s="600"/>
      <c r="C101" s="602"/>
      <c r="D101" s="959"/>
      <c r="E101" s="602"/>
      <c r="F101" s="647"/>
      <c r="G101" s="1529"/>
      <c r="H101" s="705"/>
      <c r="I101" s="602"/>
      <c r="J101" s="617"/>
      <c r="K101" s="602"/>
      <c r="L101" s="618"/>
      <c r="M101" s="602"/>
      <c r="N101" s="600"/>
      <c r="Q101" s="602"/>
      <c r="R101" s="1504" t="s">
        <v>21</v>
      </c>
      <c r="S101" s="1505"/>
      <c r="T101" s="899"/>
      <c r="U101" s="600"/>
      <c r="V101" s="602"/>
      <c r="W101" s="658"/>
      <c r="X101" s="659"/>
      <c r="Y101" s="659">
        <v>0</v>
      </c>
      <c r="Z101" s="659"/>
      <c r="AA101" s="716"/>
      <c r="AB101" s="659"/>
      <c r="AC101" s="738">
        <f t="shared" si="3"/>
        <v>0</v>
      </c>
      <c r="AD101" s="738">
        <f t="shared" si="4"/>
        <v>0</v>
      </c>
      <c r="AE101" s="717"/>
      <c r="AF101" s="659"/>
      <c r="AG101" s="717"/>
      <c r="AH101" s="659"/>
      <c r="AI101" s="717"/>
      <c r="AJ101" s="717"/>
      <c r="AK101" s="659"/>
      <c r="AL101" s="717"/>
      <c r="AM101" s="659"/>
      <c r="AN101" s="717"/>
      <c r="AO101" s="659"/>
      <c r="AP101" s="717"/>
      <c r="AQ101" s="602"/>
      <c r="AR101" s="602"/>
    </row>
    <row r="102" spans="1:44" s="649" customFormat="1" ht="47.25">
      <c r="A102" s="678"/>
      <c r="B102" s="647"/>
      <c r="C102" s="602"/>
      <c r="D102" s="959"/>
      <c r="E102" s="602"/>
      <c r="F102" s="647"/>
      <c r="G102" s="1529"/>
      <c r="H102" s="705"/>
      <c r="I102" s="602"/>
      <c r="J102" s="617"/>
      <c r="K102" s="602"/>
      <c r="L102" s="618"/>
      <c r="M102" s="602"/>
      <c r="N102" s="600"/>
      <c r="Q102" s="602"/>
      <c r="R102" s="647" t="s">
        <v>6</v>
      </c>
      <c r="S102" s="602" t="s">
        <v>92</v>
      </c>
      <c r="T102" s="885" t="s">
        <v>513</v>
      </c>
      <c r="U102" s="647" t="s">
        <v>6</v>
      </c>
      <c r="V102" s="602" t="s">
        <v>266</v>
      </c>
      <c r="W102" s="658">
        <v>7</v>
      </c>
      <c r="X102" s="659">
        <v>6</v>
      </c>
      <c r="Y102" s="659">
        <v>109583.88</v>
      </c>
      <c r="Z102" s="659"/>
      <c r="AA102" s="716"/>
      <c r="AB102" s="659">
        <v>7</v>
      </c>
      <c r="AC102" s="738">
        <f t="shared" si="3"/>
        <v>23</v>
      </c>
      <c r="AD102" s="738">
        <f t="shared" si="4"/>
        <v>1217922.7409999999</v>
      </c>
      <c r="AE102" s="717"/>
      <c r="AF102" s="659"/>
      <c r="AG102" s="717">
        <v>510761.01</v>
      </c>
      <c r="AH102" s="659">
        <v>2</v>
      </c>
      <c r="AI102" s="717">
        <f>279948660/1000</f>
        <v>279948.65999999997</v>
      </c>
      <c r="AJ102" s="717">
        <f>279948660/1000</f>
        <v>279948.65999999997</v>
      </c>
      <c r="AK102" s="882">
        <v>4</v>
      </c>
      <c r="AL102" s="913">
        <v>208396.62</v>
      </c>
      <c r="AM102" s="882">
        <v>4</v>
      </c>
      <c r="AN102" s="913">
        <f>AL102*105%</f>
        <v>218816.451</v>
      </c>
      <c r="AO102" s="659">
        <v>3</v>
      </c>
      <c r="AP102" s="717">
        <f>AN102</f>
        <v>218816.451</v>
      </c>
      <c r="AQ102" s="602" t="s">
        <v>145</v>
      </c>
      <c r="AR102" s="602" t="s">
        <v>146</v>
      </c>
    </row>
    <row r="103" spans="1:44" s="649" customFormat="1" ht="47.25">
      <c r="A103" s="678"/>
      <c r="B103" s="647"/>
      <c r="C103" s="602"/>
      <c r="D103" s="959"/>
      <c r="E103" s="602"/>
      <c r="F103" s="647"/>
      <c r="G103" s="975"/>
      <c r="H103" s="705"/>
      <c r="I103" s="602"/>
      <c r="J103" s="617"/>
      <c r="K103" s="602"/>
      <c r="L103" s="618"/>
      <c r="M103" s="602"/>
      <c r="N103" s="600"/>
      <c r="Q103" s="602"/>
      <c r="R103" s="600" t="s">
        <v>369</v>
      </c>
      <c r="S103" s="602" t="s">
        <v>387</v>
      </c>
      <c r="T103" s="887"/>
      <c r="U103" s="600" t="s">
        <v>5</v>
      </c>
      <c r="V103" s="602" t="s">
        <v>388</v>
      </c>
      <c r="W103" s="658"/>
      <c r="X103" s="659"/>
      <c r="Y103" s="659">
        <v>0</v>
      </c>
      <c r="Z103" s="659"/>
      <c r="AA103" s="716"/>
      <c r="AB103" s="659"/>
      <c r="AC103" s="738">
        <f t="shared" si="3"/>
        <v>0</v>
      </c>
      <c r="AD103" s="738">
        <f t="shared" si="4"/>
        <v>0</v>
      </c>
      <c r="AE103" s="717"/>
      <c r="AF103" s="659"/>
      <c r="AG103" s="717"/>
      <c r="AH103" s="659"/>
      <c r="AI103" s="717"/>
      <c r="AJ103" s="717"/>
      <c r="AK103" s="659"/>
      <c r="AL103" s="717"/>
      <c r="AM103" s="659"/>
      <c r="AN103" s="717">
        <v>0</v>
      </c>
      <c r="AO103" s="659"/>
      <c r="AP103" s="717"/>
      <c r="AQ103" s="602"/>
      <c r="AR103" s="602"/>
    </row>
    <row r="104" spans="1:44" s="649" customFormat="1">
      <c r="A104" s="678"/>
      <c r="B104" s="647"/>
      <c r="C104" s="602"/>
      <c r="D104" s="959"/>
      <c r="E104" s="602"/>
      <c r="F104" s="647"/>
      <c r="G104" s="947"/>
      <c r="H104" s="705"/>
      <c r="I104" s="602"/>
      <c r="J104" s="617"/>
      <c r="K104" s="602"/>
      <c r="L104" s="618"/>
      <c r="M104" s="602"/>
      <c r="N104" s="600"/>
      <c r="Q104" s="602"/>
      <c r="R104" s="647"/>
      <c r="S104" s="602"/>
      <c r="T104" s="887"/>
      <c r="U104" s="647"/>
      <c r="V104" s="602"/>
      <c r="W104" s="658"/>
      <c r="X104" s="659"/>
      <c r="Y104" s="659">
        <v>0</v>
      </c>
      <c r="Z104" s="659"/>
      <c r="AA104" s="716"/>
      <c r="AB104" s="659"/>
      <c r="AC104" s="738">
        <f t="shared" si="3"/>
        <v>0</v>
      </c>
      <c r="AD104" s="738">
        <f t="shared" si="4"/>
        <v>0</v>
      </c>
      <c r="AE104" s="717"/>
      <c r="AF104" s="659"/>
      <c r="AG104" s="717"/>
      <c r="AH104" s="659"/>
      <c r="AI104" s="717"/>
      <c r="AJ104" s="717"/>
      <c r="AK104" s="659"/>
      <c r="AL104" s="717"/>
      <c r="AM104" s="659"/>
      <c r="AN104" s="814"/>
      <c r="AO104" s="659"/>
      <c r="AP104" s="814"/>
      <c r="AQ104" s="602"/>
      <c r="AR104" s="602"/>
    </row>
    <row r="105" spans="1:44" s="649" customFormat="1" ht="37.5" customHeight="1">
      <c r="A105" s="678"/>
      <c r="B105" s="640"/>
      <c r="C105" s="608"/>
      <c r="D105" s="951"/>
      <c r="E105" s="608"/>
      <c r="F105" s="640"/>
      <c r="G105" s="606"/>
      <c r="H105" s="697"/>
      <c r="I105" s="608"/>
      <c r="J105" s="974"/>
      <c r="K105" s="608"/>
      <c r="L105" s="953" t="s">
        <v>24</v>
      </c>
      <c r="M105" s="1508" t="s">
        <v>174</v>
      </c>
      <c r="N105" s="642"/>
      <c r="O105" s="625"/>
      <c r="P105" s="625"/>
      <c r="Q105" s="608"/>
      <c r="R105" s="1530" t="s">
        <v>141</v>
      </c>
      <c r="S105" s="1522"/>
      <c r="T105" s="899" t="s">
        <v>517</v>
      </c>
      <c r="U105" s="642"/>
      <c r="V105" s="608" t="s">
        <v>516</v>
      </c>
      <c r="W105" s="643"/>
      <c r="X105" s="644"/>
      <c r="Y105" s="644">
        <v>0</v>
      </c>
      <c r="Z105" s="644"/>
      <c r="AA105" s="780">
        <f>SUM(AA107:AA110)</f>
        <v>0</v>
      </c>
      <c r="AB105" s="644">
        <v>0</v>
      </c>
      <c r="AC105" s="744">
        <f t="shared" si="3"/>
        <v>2148</v>
      </c>
      <c r="AD105" s="744">
        <f t="shared" si="4"/>
        <v>2198739.7634999999</v>
      </c>
      <c r="AE105" s="711">
        <v>1003615.27</v>
      </c>
      <c r="AF105" s="644"/>
      <c r="AG105" s="711">
        <f>SUM(AG107:AG110)</f>
        <v>1003615.27</v>
      </c>
      <c r="AH105" s="886">
        <v>358</v>
      </c>
      <c r="AI105" s="711"/>
      <c r="AJ105" s="711">
        <f>SUM(AJ107:AJ110)</f>
        <v>333514.27</v>
      </c>
      <c r="AK105" s="886">
        <v>716</v>
      </c>
      <c r="AL105" s="711">
        <f>SUM(AL107:AL110)</f>
        <v>420297.67</v>
      </c>
      <c r="AM105" s="886">
        <v>1074</v>
      </c>
      <c r="AN105" s="711">
        <f>SUM(AN107:AN110)</f>
        <v>441312.55350000004</v>
      </c>
      <c r="AO105" s="886">
        <v>1074</v>
      </c>
      <c r="AP105" s="711">
        <f>SUM(AP107:AP110)</f>
        <v>441312.55350000004</v>
      </c>
      <c r="AQ105" s="608"/>
      <c r="AR105" s="608"/>
    </row>
    <row r="106" spans="1:44" s="649" customFormat="1">
      <c r="A106" s="678"/>
      <c r="B106" s="647"/>
      <c r="C106" s="602"/>
      <c r="D106" s="959"/>
      <c r="E106" s="602"/>
      <c r="F106" s="647"/>
      <c r="G106" s="947"/>
      <c r="H106" s="705"/>
      <c r="I106" s="602"/>
      <c r="J106" s="617"/>
      <c r="K106" s="602"/>
      <c r="L106" s="618"/>
      <c r="M106" s="1508"/>
      <c r="N106" s="600"/>
      <c r="Q106" s="602"/>
      <c r="R106" s="1530" t="s">
        <v>21</v>
      </c>
      <c r="S106" s="1522"/>
      <c r="T106" s="889"/>
      <c r="U106" s="600"/>
      <c r="V106" s="602"/>
      <c r="W106" s="658"/>
      <c r="X106" s="659"/>
      <c r="Y106" s="659">
        <v>0</v>
      </c>
      <c r="Z106" s="659"/>
      <c r="AA106" s="716"/>
      <c r="AB106" s="659"/>
      <c r="AC106" s="738">
        <f t="shared" si="3"/>
        <v>0</v>
      </c>
      <c r="AD106" s="738">
        <f t="shared" si="4"/>
        <v>0</v>
      </c>
      <c r="AE106" s="717"/>
      <c r="AF106" s="659"/>
      <c r="AG106" s="717"/>
      <c r="AH106" s="659"/>
      <c r="AI106" s="717"/>
      <c r="AJ106" s="717"/>
      <c r="AK106" s="659"/>
      <c r="AL106" s="717"/>
      <c r="AM106" s="659"/>
      <c r="AN106" s="814"/>
      <c r="AO106" s="659"/>
      <c r="AP106" s="814"/>
      <c r="AQ106" s="602"/>
      <c r="AR106" s="602"/>
    </row>
    <row r="107" spans="1:44" s="649" customFormat="1" ht="47.25">
      <c r="A107" s="678"/>
      <c r="B107" s="647"/>
      <c r="C107" s="602"/>
      <c r="D107" s="959"/>
      <c r="E107" s="602"/>
      <c r="F107" s="647"/>
      <c r="G107" s="947"/>
      <c r="H107" s="705"/>
      <c r="I107" s="602"/>
      <c r="J107" s="617"/>
      <c r="K107" s="602"/>
      <c r="L107" s="618"/>
      <c r="M107" s="1508"/>
      <c r="N107" s="600"/>
      <c r="Q107" s="602"/>
      <c r="R107" s="974" t="s">
        <v>6</v>
      </c>
      <c r="S107" s="602" t="s">
        <v>90</v>
      </c>
      <c r="T107" s="887" t="s">
        <v>518</v>
      </c>
      <c r="U107" s="647" t="s">
        <v>6</v>
      </c>
      <c r="V107" s="602" t="s">
        <v>144</v>
      </c>
      <c r="W107" s="769">
        <v>9940</v>
      </c>
      <c r="X107" s="768">
        <v>6863</v>
      </c>
      <c r="Y107" s="768">
        <v>264815.64</v>
      </c>
      <c r="Z107" s="768"/>
      <c r="AA107" s="716"/>
      <c r="AB107" s="769">
        <v>7142</v>
      </c>
      <c r="AC107" s="738">
        <f t="shared" si="3"/>
        <v>36505</v>
      </c>
      <c r="AD107" s="738">
        <f t="shared" si="4"/>
        <v>2020057.0634999999</v>
      </c>
      <c r="AE107" s="717"/>
      <c r="AF107" s="770"/>
      <c r="AG107" s="717">
        <v>1003615.27</v>
      </c>
      <c r="AH107" s="909">
        <v>7500</v>
      </c>
      <c r="AI107" s="717">
        <f>284010270/1000</f>
        <v>284010.27</v>
      </c>
      <c r="AJ107" s="717">
        <f>284010270/1000</f>
        <v>284010.27</v>
      </c>
      <c r="AK107" s="909">
        <v>7500</v>
      </c>
      <c r="AL107" s="913">
        <v>357283.67</v>
      </c>
      <c r="AM107" s="909">
        <v>7500</v>
      </c>
      <c r="AN107" s="913">
        <f>AL107*105%</f>
        <v>375147.85350000003</v>
      </c>
      <c r="AO107" s="909">
        <v>7500</v>
      </c>
      <c r="AP107" s="913">
        <v>375147.85350000003</v>
      </c>
      <c r="AQ107" s="712"/>
      <c r="AR107" s="712"/>
    </row>
    <row r="108" spans="1:44" s="649" customFormat="1" ht="47.25">
      <c r="A108" s="678"/>
      <c r="B108" s="647"/>
      <c r="C108" s="602"/>
      <c r="D108" s="959"/>
      <c r="E108" s="602"/>
      <c r="F108" s="647"/>
      <c r="G108" s="947"/>
      <c r="H108" s="705"/>
      <c r="I108" s="602"/>
      <c r="J108" s="617"/>
      <c r="K108" s="602"/>
      <c r="L108" s="618"/>
      <c r="M108" s="1508"/>
      <c r="N108" s="600"/>
      <c r="Q108" s="602"/>
      <c r="R108" s="953" t="s">
        <v>5</v>
      </c>
      <c r="S108" s="602" t="s">
        <v>408</v>
      </c>
      <c r="T108" s="887" t="s">
        <v>519</v>
      </c>
      <c r="U108" s="600" t="s">
        <v>5</v>
      </c>
      <c r="V108" s="602" t="s">
        <v>461</v>
      </c>
      <c r="W108" s="767"/>
      <c r="X108" s="768"/>
      <c r="Y108" s="768">
        <v>0</v>
      </c>
      <c r="Z108" s="768"/>
      <c r="AA108" s="716"/>
      <c r="AB108" s="770"/>
      <c r="AC108" s="738">
        <f t="shared" si="3"/>
        <v>9</v>
      </c>
      <c r="AD108" s="738">
        <f t="shared" si="4"/>
        <v>127432.70000000001</v>
      </c>
      <c r="AE108" s="717"/>
      <c r="AF108" s="770"/>
      <c r="AG108" s="717"/>
      <c r="AH108" s="909">
        <v>2</v>
      </c>
      <c r="AI108" s="717">
        <f>49504000/1000</f>
        <v>49504</v>
      </c>
      <c r="AJ108" s="717">
        <f>49504000/1000</f>
        <v>49504</v>
      </c>
      <c r="AK108" s="909">
        <v>3</v>
      </c>
      <c r="AL108" s="913">
        <v>38014</v>
      </c>
      <c r="AM108" s="909">
        <v>4</v>
      </c>
      <c r="AN108" s="913">
        <f>AL108*105%</f>
        <v>39914.700000000004</v>
      </c>
      <c r="AO108" s="909">
        <v>4</v>
      </c>
      <c r="AP108" s="913">
        <v>39914.700000000004</v>
      </c>
      <c r="AQ108" s="712"/>
      <c r="AR108" s="712"/>
    </row>
    <row r="109" spans="1:44" s="649" customFormat="1" ht="31.5">
      <c r="A109" s="678"/>
      <c r="B109" s="647"/>
      <c r="C109" s="602"/>
      <c r="D109" s="959"/>
      <c r="E109" s="602"/>
      <c r="F109" s="647"/>
      <c r="G109" s="947"/>
      <c r="H109" s="705"/>
      <c r="I109" s="602"/>
      <c r="J109" s="617"/>
      <c r="K109" s="602"/>
      <c r="L109" s="618"/>
      <c r="M109" s="602"/>
      <c r="N109" s="600"/>
      <c r="Q109" s="602"/>
      <c r="R109" s="953" t="s">
        <v>7</v>
      </c>
      <c r="S109" s="602" t="s">
        <v>409</v>
      </c>
      <c r="T109" s="887" t="s">
        <v>520</v>
      </c>
      <c r="U109" s="600" t="s">
        <v>7</v>
      </c>
      <c r="V109" s="602" t="s">
        <v>435</v>
      </c>
      <c r="W109" s="767"/>
      <c r="X109" s="768"/>
      <c r="Y109" s="768">
        <v>0</v>
      </c>
      <c r="Z109" s="768"/>
      <c r="AA109" s="716"/>
      <c r="AB109" s="770">
        <v>1</v>
      </c>
      <c r="AC109" s="738">
        <f t="shared" si="3"/>
        <v>2</v>
      </c>
      <c r="AD109" s="738">
        <f t="shared" si="4"/>
        <v>51250</v>
      </c>
      <c r="AE109" s="717"/>
      <c r="AF109" s="770"/>
      <c r="AG109" s="717"/>
      <c r="AH109" s="909">
        <v>0</v>
      </c>
      <c r="AI109" s="717"/>
      <c r="AJ109" s="717"/>
      <c r="AK109" s="909">
        <v>1</v>
      </c>
      <c r="AL109" s="913">
        <f>25000000/1000</f>
        <v>25000</v>
      </c>
      <c r="AM109" s="909">
        <v>0</v>
      </c>
      <c r="AN109" s="913">
        <f>AL109*105%</f>
        <v>26250</v>
      </c>
      <c r="AO109" s="909">
        <v>0</v>
      </c>
      <c r="AP109" s="913">
        <v>26250</v>
      </c>
      <c r="AQ109" s="712"/>
      <c r="AR109" s="712"/>
    </row>
    <row r="110" spans="1:44" s="649" customFormat="1" ht="106.5" customHeight="1">
      <c r="A110" s="678"/>
      <c r="B110" s="647"/>
      <c r="C110" s="602"/>
      <c r="D110" s="959"/>
      <c r="E110" s="602"/>
      <c r="F110" s="647"/>
      <c r="G110" s="947"/>
      <c r="H110" s="705"/>
      <c r="I110" s="602"/>
      <c r="J110" s="617"/>
      <c r="K110" s="602"/>
      <c r="L110" s="601" t="s">
        <v>26</v>
      </c>
      <c r="M110" s="1508" t="s">
        <v>346</v>
      </c>
      <c r="N110" s="600"/>
      <c r="Q110" s="602"/>
      <c r="R110" s="951"/>
      <c r="S110" s="954"/>
      <c r="T110" s="899"/>
      <c r="U110" s="600"/>
      <c r="V110" s="602"/>
      <c r="W110" s="658"/>
      <c r="X110" s="659"/>
      <c r="Y110" s="659">
        <v>0</v>
      </c>
      <c r="Z110" s="659"/>
      <c r="AA110" s="716"/>
      <c r="AB110" s="659"/>
      <c r="AC110" s="738">
        <f t="shared" si="3"/>
        <v>0</v>
      </c>
      <c r="AD110" s="738">
        <f t="shared" si="4"/>
        <v>0</v>
      </c>
      <c r="AE110" s="717"/>
      <c r="AF110" s="659"/>
      <c r="AG110" s="717"/>
      <c r="AH110" s="659"/>
      <c r="AI110" s="717"/>
      <c r="AJ110" s="717"/>
      <c r="AK110" s="659"/>
      <c r="AL110" s="717"/>
      <c r="AM110" s="659"/>
      <c r="AN110" s="814"/>
      <c r="AO110" s="659"/>
      <c r="AP110" s="814"/>
      <c r="AQ110" s="602"/>
      <c r="AR110" s="602"/>
    </row>
    <row r="111" spans="1:44" s="649" customFormat="1" ht="35.25" customHeight="1">
      <c r="A111" s="678"/>
      <c r="B111" s="647"/>
      <c r="C111" s="602"/>
      <c r="D111" s="959"/>
      <c r="E111" s="602"/>
      <c r="F111" s="647"/>
      <c r="G111" s="947"/>
      <c r="H111" s="705"/>
      <c r="I111" s="602"/>
      <c r="J111" s="617"/>
      <c r="K111" s="602"/>
      <c r="L111" s="618"/>
      <c r="M111" s="1508"/>
      <c r="N111" s="600"/>
      <c r="Q111" s="602"/>
      <c r="R111" s="1530"/>
      <c r="S111" s="1522"/>
      <c r="T111" s="889"/>
      <c r="U111" s="600"/>
      <c r="V111" s="602"/>
      <c r="W111" s="658"/>
      <c r="X111" s="659"/>
      <c r="Y111" s="659">
        <v>0</v>
      </c>
      <c r="Z111" s="659"/>
      <c r="AA111" s="716"/>
      <c r="AB111" s="659"/>
      <c r="AC111" s="738">
        <f t="shared" si="3"/>
        <v>0</v>
      </c>
      <c r="AD111" s="738">
        <f t="shared" si="4"/>
        <v>0</v>
      </c>
      <c r="AE111" s="717"/>
      <c r="AF111" s="659"/>
      <c r="AG111" s="717"/>
      <c r="AH111" s="659"/>
      <c r="AI111" s="717"/>
      <c r="AJ111" s="717"/>
      <c r="AK111" s="659"/>
      <c r="AL111" s="717"/>
      <c r="AM111" s="659"/>
      <c r="AN111" s="814"/>
      <c r="AO111" s="659"/>
      <c r="AP111" s="814"/>
      <c r="AQ111" s="602"/>
      <c r="AR111" s="602"/>
    </row>
    <row r="112" spans="1:44" s="649" customFormat="1" ht="38.25" customHeight="1">
      <c r="A112" s="678"/>
      <c r="B112" s="647"/>
      <c r="C112" s="602"/>
      <c r="D112" s="959"/>
      <c r="E112" s="602"/>
      <c r="F112" s="665"/>
      <c r="G112" s="610"/>
      <c r="H112" s="714"/>
      <c r="I112" s="612"/>
      <c r="J112" s="667"/>
      <c r="K112" s="612"/>
      <c r="L112" s="666"/>
      <c r="M112" s="612"/>
      <c r="N112" s="668"/>
      <c r="O112" s="669"/>
      <c r="P112" s="669"/>
      <c r="Q112" s="612"/>
      <c r="R112" s="771"/>
      <c r="S112" s="669"/>
      <c r="T112" s="911"/>
      <c r="U112" s="668"/>
      <c r="V112" s="612"/>
      <c r="W112" s="670"/>
      <c r="X112" s="715"/>
      <c r="Y112" s="715">
        <v>0</v>
      </c>
      <c r="Z112" s="715"/>
      <c r="AA112" s="803"/>
      <c r="AB112" s="715"/>
      <c r="AC112" s="738">
        <f t="shared" si="3"/>
        <v>0</v>
      </c>
      <c r="AD112" s="738">
        <f t="shared" si="4"/>
        <v>0</v>
      </c>
      <c r="AE112" s="802"/>
      <c r="AF112" s="715"/>
      <c r="AG112" s="802"/>
      <c r="AH112" s="715"/>
      <c r="AI112" s="802"/>
      <c r="AJ112" s="802"/>
      <c r="AK112" s="715"/>
      <c r="AL112" s="802"/>
      <c r="AM112" s="715"/>
      <c r="AN112" s="815"/>
      <c r="AO112" s="715"/>
      <c r="AP112" s="815"/>
      <c r="AQ112" s="612"/>
      <c r="AR112" s="612"/>
    </row>
    <row r="113" spans="1:44" s="649" customFormat="1" ht="74.25" customHeight="1">
      <c r="A113" s="678"/>
      <c r="B113" s="640"/>
      <c r="C113" s="608"/>
      <c r="D113" s="951"/>
      <c r="E113" s="608"/>
      <c r="F113" s="642" t="s">
        <v>5</v>
      </c>
      <c r="G113" s="1508" t="s">
        <v>496</v>
      </c>
      <c r="H113" s="642" t="s">
        <v>5</v>
      </c>
      <c r="I113" s="1508" t="s">
        <v>446</v>
      </c>
      <c r="J113" s="974"/>
      <c r="K113" s="1508" t="s">
        <v>342</v>
      </c>
      <c r="L113" s="953" t="s">
        <v>6</v>
      </c>
      <c r="M113" s="1508" t="s">
        <v>343</v>
      </c>
      <c r="N113" s="642"/>
      <c r="O113" s="625"/>
      <c r="P113" s="625"/>
      <c r="Q113" s="608"/>
      <c r="R113" s="1504" t="s">
        <v>87</v>
      </c>
      <c r="S113" s="1505"/>
      <c r="T113" s="899" t="s">
        <v>521</v>
      </c>
      <c r="U113" s="1685" t="s">
        <v>522</v>
      </c>
      <c r="V113" s="1686"/>
      <c r="W113" s="643">
        <v>0</v>
      </c>
      <c r="X113" s="644">
        <v>0</v>
      </c>
      <c r="Y113" s="644">
        <v>0</v>
      </c>
      <c r="Z113" s="644"/>
      <c r="AA113" s="689">
        <f>SUM(AA115:AA119)</f>
        <v>0</v>
      </c>
      <c r="AB113" s="644">
        <v>0</v>
      </c>
      <c r="AC113" s="744">
        <f t="shared" si="3"/>
        <v>0.30000000000000004</v>
      </c>
      <c r="AD113" s="744">
        <f t="shared" si="4"/>
        <v>948251.29800000007</v>
      </c>
      <c r="AE113" s="682">
        <v>185105</v>
      </c>
      <c r="AF113" s="644"/>
      <c r="AG113" s="682">
        <f>SUM(AG115:AG119)</f>
        <v>185105</v>
      </c>
      <c r="AH113" s="884">
        <v>0.05</v>
      </c>
      <c r="AI113" s="682">
        <f>SUM(AI115:AI118)</f>
        <v>111529</v>
      </c>
      <c r="AJ113" s="682">
        <f>SUM(AJ115:AJ119)</f>
        <v>230221</v>
      </c>
      <c r="AK113" s="884">
        <v>0.1</v>
      </c>
      <c r="AL113" s="682">
        <f>SUM(AL115:AL119)</f>
        <v>259963.56</v>
      </c>
      <c r="AM113" s="884">
        <v>0.15</v>
      </c>
      <c r="AN113" s="682">
        <f>SUM(AN115:AN119)</f>
        <v>272961.73800000001</v>
      </c>
      <c r="AO113" s="884">
        <v>0.15</v>
      </c>
      <c r="AP113" s="682">
        <f>SUM(AP115:AP119)</f>
        <v>272961.73800000001</v>
      </c>
      <c r="AQ113" s="608"/>
      <c r="AR113" s="608"/>
    </row>
    <row r="114" spans="1:44" s="649" customFormat="1">
      <c r="A114" s="678"/>
      <c r="B114" s="647"/>
      <c r="C114" s="602"/>
      <c r="D114" s="959"/>
      <c r="E114" s="602"/>
      <c r="F114" s="647"/>
      <c r="G114" s="1508"/>
      <c r="H114" s="647"/>
      <c r="I114" s="1508"/>
      <c r="J114" s="617"/>
      <c r="K114" s="1508"/>
      <c r="L114" s="618"/>
      <c r="M114" s="1508"/>
      <c r="N114" s="600"/>
      <c r="Q114" s="602"/>
      <c r="R114" s="1506" t="s">
        <v>21</v>
      </c>
      <c r="S114" s="1507"/>
      <c r="T114" s="900"/>
      <c r="U114" s="1685"/>
      <c r="V114" s="1686"/>
      <c r="W114" s="658"/>
      <c r="X114" s="659"/>
      <c r="Y114" s="659">
        <v>0</v>
      </c>
      <c r="Z114" s="659"/>
      <c r="AA114" s="716"/>
      <c r="AB114" s="659"/>
      <c r="AC114" s="738">
        <f t="shared" si="3"/>
        <v>0</v>
      </c>
      <c r="AD114" s="738">
        <f t="shared" si="4"/>
        <v>0</v>
      </c>
      <c r="AE114" s="717"/>
      <c r="AF114" s="659"/>
      <c r="AG114" s="717"/>
      <c r="AH114" s="746"/>
      <c r="AI114" s="717"/>
      <c r="AJ114" s="717"/>
      <c r="AK114" s="746"/>
      <c r="AL114" s="717"/>
      <c r="AM114" s="746"/>
      <c r="AN114" s="717"/>
      <c r="AO114" s="746"/>
      <c r="AP114" s="717"/>
      <c r="AQ114" s="602"/>
      <c r="AR114" s="602"/>
    </row>
    <row r="115" spans="1:44" s="625" customFormat="1" ht="47.25">
      <c r="A115" s="678"/>
      <c r="B115" s="647"/>
      <c r="C115" s="602"/>
      <c r="D115" s="959"/>
      <c r="E115" s="602"/>
      <c r="F115" s="647"/>
      <c r="G115" s="1508"/>
      <c r="H115" s="705"/>
      <c r="I115" s="1508"/>
      <c r="J115" s="617"/>
      <c r="K115" s="1508"/>
      <c r="L115" s="618"/>
      <c r="M115" s="1508"/>
      <c r="N115" s="600"/>
      <c r="O115" s="649"/>
      <c r="P115" s="649"/>
      <c r="Q115" s="602"/>
      <c r="R115" s="647" t="s">
        <v>6</v>
      </c>
      <c r="S115" s="602" t="s">
        <v>88</v>
      </c>
      <c r="T115" s="887" t="s">
        <v>523</v>
      </c>
      <c r="U115" s="647" t="s">
        <v>6</v>
      </c>
      <c r="V115" s="602" t="s">
        <v>142</v>
      </c>
      <c r="W115" s="643">
        <v>7</v>
      </c>
      <c r="X115" s="643">
        <v>6</v>
      </c>
      <c r="Y115" s="644">
        <v>36669</v>
      </c>
      <c r="Z115" s="644"/>
      <c r="AA115" s="716"/>
      <c r="AB115" s="643">
        <v>1</v>
      </c>
      <c r="AC115" s="738">
        <f t="shared" si="3"/>
        <v>10</v>
      </c>
      <c r="AD115" s="738">
        <f t="shared" si="4"/>
        <v>145794.92499999999</v>
      </c>
      <c r="AE115" s="717"/>
      <c r="AF115" s="644"/>
      <c r="AG115" s="717">
        <v>40403</v>
      </c>
      <c r="AH115" s="910">
        <v>1</v>
      </c>
      <c r="AI115" s="717">
        <f>36884000/1000</f>
        <v>36884</v>
      </c>
      <c r="AJ115" s="717">
        <f>36884000/1000</f>
        <v>36884</v>
      </c>
      <c r="AK115" s="910">
        <v>1</v>
      </c>
      <c r="AL115" s="913">
        <v>33418.5</v>
      </c>
      <c r="AM115" s="910">
        <v>1</v>
      </c>
      <c r="AN115" s="913">
        <f>AL115*105%</f>
        <v>35089.425000000003</v>
      </c>
      <c r="AO115" s="910">
        <v>1</v>
      </c>
      <c r="AP115" s="913">
        <v>35089.425000000003</v>
      </c>
      <c r="AQ115" s="602" t="s">
        <v>145</v>
      </c>
      <c r="AR115" s="602" t="s">
        <v>147</v>
      </c>
    </row>
    <row r="116" spans="1:44" s="649" customFormat="1" ht="50.25" customHeight="1">
      <c r="A116" s="678"/>
      <c r="B116" s="600"/>
      <c r="C116" s="602"/>
      <c r="D116" s="959"/>
      <c r="E116" s="602"/>
      <c r="F116" s="647"/>
      <c r="G116" s="1508"/>
      <c r="H116" s="705"/>
      <c r="I116" s="602"/>
      <c r="J116" s="617"/>
      <c r="K116" s="1508"/>
      <c r="L116" s="618"/>
      <c r="M116" s="1508"/>
      <c r="N116" s="600"/>
      <c r="Q116" s="602"/>
      <c r="R116" s="647" t="s">
        <v>5</v>
      </c>
      <c r="S116" s="602" t="s">
        <v>89</v>
      </c>
      <c r="T116" s="887" t="s">
        <v>524</v>
      </c>
      <c r="U116" s="647" t="s">
        <v>5</v>
      </c>
      <c r="V116" s="868" t="s">
        <v>525</v>
      </c>
      <c r="W116" s="658">
        <v>0</v>
      </c>
      <c r="X116" s="658">
        <v>0</v>
      </c>
      <c r="Y116" s="659">
        <v>0</v>
      </c>
      <c r="Z116" s="659"/>
      <c r="AA116" s="716"/>
      <c r="AB116" s="643">
        <v>4</v>
      </c>
      <c r="AC116" s="738">
        <f t="shared" si="3"/>
        <v>9</v>
      </c>
      <c r="AD116" s="738">
        <f t="shared" si="4"/>
        <v>295821.94799999997</v>
      </c>
      <c r="AE116" s="717"/>
      <c r="AF116" s="644"/>
      <c r="AG116" s="717">
        <v>32625</v>
      </c>
      <c r="AH116" s="912">
        <v>1</v>
      </c>
      <c r="AI116" s="717">
        <f>74645000/1000</f>
        <v>74645</v>
      </c>
      <c r="AJ116" s="717">
        <f>74645000/1000</f>
        <v>74645</v>
      </c>
      <c r="AK116" s="912">
        <v>2</v>
      </c>
      <c r="AL116" s="913">
        <v>91976.56</v>
      </c>
      <c r="AM116" s="912">
        <v>2</v>
      </c>
      <c r="AN116" s="913">
        <f>AL116*105%</f>
        <v>96575.388000000006</v>
      </c>
      <c r="AO116" s="912">
        <v>2</v>
      </c>
      <c r="AP116" s="913">
        <v>96575.388000000006</v>
      </c>
      <c r="AQ116" s="602" t="s">
        <v>145</v>
      </c>
      <c r="AR116" s="602" t="s">
        <v>153</v>
      </c>
    </row>
    <row r="117" spans="1:44" s="649" customFormat="1" ht="47.25">
      <c r="A117" s="678"/>
      <c r="B117" s="600"/>
      <c r="C117" s="602"/>
      <c r="D117" s="959"/>
      <c r="E117" s="602"/>
      <c r="F117" s="647"/>
      <c r="G117" s="947"/>
      <c r="H117" s="705"/>
      <c r="I117" s="602"/>
      <c r="J117" s="617"/>
      <c r="K117" s="602"/>
      <c r="L117" s="601" t="s">
        <v>5</v>
      </c>
      <c r="M117" s="1508" t="s">
        <v>344</v>
      </c>
      <c r="N117" s="600"/>
      <c r="Q117" s="602"/>
      <c r="R117" s="647" t="s">
        <v>7</v>
      </c>
      <c r="S117" s="868" t="s">
        <v>526</v>
      </c>
      <c r="T117" s="887" t="s">
        <v>527</v>
      </c>
      <c r="U117" s="647" t="s">
        <v>7</v>
      </c>
      <c r="V117" s="868" t="s">
        <v>529</v>
      </c>
      <c r="W117" s="643">
        <v>5</v>
      </c>
      <c r="X117" s="658">
        <v>0</v>
      </c>
      <c r="Y117" s="659">
        <v>0</v>
      </c>
      <c r="Z117" s="659"/>
      <c r="AA117" s="716"/>
      <c r="AB117" s="658"/>
      <c r="AC117" s="738">
        <f t="shared" ref="AC117:AC195" si="6">X117+AB117+AH117+AK117+AM117</f>
        <v>1</v>
      </c>
      <c r="AD117" s="738">
        <f t="shared" ref="AD117:AD195" si="7">AA117+AG117+AJ117+AL117+AN117</f>
        <v>0</v>
      </c>
      <c r="AE117" s="717"/>
      <c r="AF117" s="659"/>
      <c r="AG117" s="717"/>
      <c r="AH117" s="910">
        <v>0</v>
      </c>
      <c r="AI117" s="717"/>
      <c r="AJ117" s="717"/>
      <c r="AK117" s="912">
        <v>1</v>
      </c>
      <c r="AL117" s="717"/>
      <c r="AM117" s="910">
        <v>0</v>
      </c>
      <c r="AN117" s="913"/>
      <c r="AO117" s="910">
        <v>0</v>
      </c>
      <c r="AP117" s="913"/>
      <c r="AQ117" s="602" t="s">
        <v>145</v>
      </c>
      <c r="AR117" s="602" t="s">
        <v>147</v>
      </c>
    </row>
    <row r="118" spans="1:44" s="649" customFormat="1" ht="78.75">
      <c r="A118" s="678"/>
      <c r="B118" s="600"/>
      <c r="C118" s="602"/>
      <c r="D118" s="959"/>
      <c r="E118" s="602"/>
      <c r="F118" s="647"/>
      <c r="G118" s="947"/>
      <c r="H118" s="647"/>
      <c r="I118" s="602"/>
      <c r="J118" s="617"/>
      <c r="K118" s="602"/>
      <c r="L118" s="618"/>
      <c r="M118" s="1508"/>
      <c r="N118" s="600"/>
      <c r="Q118" s="602"/>
      <c r="R118" s="647"/>
      <c r="S118" s="868"/>
      <c r="T118" s="887" t="s">
        <v>528</v>
      </c>
      <c r="U118" s="647"/>
      <c r="V118" s="868" t="s">
        <v>530</v>
      </c>
      <c r="W118" s="658"/>
      <c r="X118" s="659"/>
      <c r="Y118" s="659">
        <v>0</v>
      </c>
      <c r="Z118" s="659"/>
      <c r="AA118" s="716"/>
      <c r="AB118" s="658">
        <v>10</v>
      </c>
      <c r="AC118" s="738">
        <f t="shared" si="6"/>
        <v>22</v>
      </c>
      <c r="AD118" s="738">
        <f t="shared" si="7"/>
        <v>0</v>
      </c>
      <c r="AE118" s="717"/>
      <c r="AF118" s="659"/>
      <c r="AG118" s="717"/>
      <c r="AH118" s="910">
        <v>0</v>
      </c>
      <c r="AI118" s="717"/>
      <c r="AJ118" s="717"/>
      <c r="AK118" s="912">
        <v>6</v>
      </c>
      <c r="AL118" s="717"/>
      <c r="AM118" s="910">
        <v>6</v>
      </c>
      <c r="AN118" s="913"/>
      <c r="AO118" s="910">
        <v>6</v>
      </c>
      <c r="AP118" s="913"/>
      <c r="AQ118" s="602" t="s">
        <v>145</v>
      </c>
      <c r="AR118" s="602" t="s">
        <v>147</v>
      </c>
    </row>
    <row r="119" spans="1:44" s="649" customFormat="1" ht="75" customHeight="1">
      <c r="A119" s="678"/>
      <c r="B119" s="600"/>
      <c r="D119" s="959"/>
      <c r="E119" s="602"/>
      <c r="F119" s="647"/>
      <c r="G119" s="947"/>
      <c r="H119" s="705"/>
      <c r="I119" s="602"/>
      <c r="J119" s="617"/>
      <c r="K119" s="602"/>
      <c r="L119" s="618"/>
      <c r="M119" s="1508"/>
      <c r="N119" s="600"/>
      <c r="Q119" s="602"/>
      <c r="R119" s="647" t="s">
        <v>24</v>
      </c>
      <c r="S119" s="602" t="s">
        <v>286</v>
      </c>
      <c r="T119" s="887" t="s">
        <v>531</v>
      </c>
      <c r="U119" s="647" t="s">
        <v>24</v>
      </c>
      <c r="V119" s="602" t="s">
        <v>143</v>
      </c>
      <c r="W119" s="643">
        <v>5</v>
      </c>
      <c r="X119" s="643">
        <v>6</v>
      </c>
      <c r="Y119" s="644">
        <v>53150</v>
      </c>
      <c r="Z119" s="644"/>
      <c r="AA119" s="716"/>
      <c r="AB119" s="643">
        <v>4</v>
      </c>
      <c r="AC119" s="738">
        <f t="shared" si="6"/>
        <v>22</v>
      </c>
      <c r="AD119" s="738">
        <f t="shared" si="7"/>
        <v>506634.42500000005</v>
      </c>
      <c r="AE119" s="717"/>
      <c r="AF119" s="644"/>
      <c r="AG119" s="717">
        <v>112077</v>
      </c>
      <c r="AH119" s="910">
        <v>4</v>
      </c>
      <c r="AI119" s="717">
        <f>118692000/1000</f>
        <v>118692</v>
      </c>
      <c r="AJ119" s="717">
        <f>118692000/1000</f>
        <v>118692</v>
      </c>
      <c r="AK119" s="910">
        <v>4</v>
      </c>
      <c r="AL119" s="913">
        <v>134568.5</v>
      </c>
      <c r="AM119" s="910">
        <v>4</v>
      </c>
      <c r="AN119" s="913">
        <f>AL119*105%</f>
        <v>141296.92500000002</v>
      </c>
      <c r="AO119" s="910">
        <v>4</v>
      </c>
      <c r="AP119" s="913">
        <v>141296.92500000002</v>
      </c>
      <c r="AQ119" s="602" t="s">
        <v>145</v>
      </c>
      <c r="AR119" s="602" t="s">
        <v>147</v>
      </c>
    </row>
    <row r="120" spans="1:44" s="649" customFormat="1">
      <c r="A120" s="678"/>
      <c r="D120" s="959"/>
      <c r="E120" s="602"/>
      <c r="F120" s="647"/>
      <c r="G120" s="947"/>
      <c r="H120" s="705"/>
      <c r="I120" s="602"/>
      <c r="J120" s="617"/>
      <c r="K120" s="602"/>
      <c r="L120" s="618"/>
      <c r="M120" s="602"/>
      <c r="N120" s="600"/>
      <c r="Q120" s="602"/>
      <c r="S120" s="602"/>
      <c r="T120" s="887"/>
      <c r="U120" s="600"/>
      <c r="V120" s="602"/>
      <c r="W120" s="674"/>
      <c r="X120" s="629"/>
      <c r="Y120" s="706"/>
      <c r="Z120" s="674"/>
      <c r="AA120" s="797"/>
      <c r="AB120" s="674"/>
      <c r="AC120" s="738">
        <f t="shared" si="6"/>
        <v>0</v>
      </c>
      <c r="AD120" s="738">
        <f t="shared" si="7"/>
        <v>0</v>
      </c>
      <c r="AE120" s="674"/>
      <c r="AF120" s="674"/>
      <c r="AG120" s="674"/>
      <c r="AH120" s="674"/>
      <c r="AI120" s="674"/>
      <c r="AJ120" s="674"/>
      <c r="AK120" s="674"/>
      <c r="AL120" s="629"/>
      <c r="AM120" s="629"/>
      <c r="AN120" s="629"/>
      <c r="AO120" s="629"/>
      <c r="AP120" s="629"/>
      <c r="AQ120" s="678"/>
      <c r="AR120" s="602"/>
    </row>
    <row r="121" spans="1:44" s="649" customFormat="1" ht="56.25" customHeight="1">
      <c r="A121" s="678"/>
      <c r="B121" s="640"/>
      <c r="C121" s="608"/>
      <c r="D121" s="951"/>
      <c r="E121" s="608"/>
      <c r="F121" s="642"/>
      <c r="G121" s="1529" t="s">
        <v>332</v>
      </c>
      <c r="H121" s="625"/>
      <c r="I121" s="608"/>
      <c r="J121" s="951"/>
      <c r="K121" s="608"/>
      <c r="L121" s="953"/>
      <c r="M121" s="608"/>
      <c r="N121" s="642"/>
      <c r="O121" s="625"/>
      <c r="P121" s="625"/>
      <c r="Q121" s="608"/>
      <c r="R121" s="1504" t="s">
        <v>93</v>
      </c>
      <c r="S121" s="1505"/>
      <c r="T121" s="899" t="s">
        <v>532</v>
      </c>
      <c r="U121" s="914" t="s">
        <v>214</v>
      </c>
      <c r="V121" s="897" t="s">
        <v>534</v>
      </c>
      <c r="W121" s="718">
        <v>0</v>
      </c>
      <c r="X121" s="713">
        <v>0</v>
      </c>
      <c r="Y121" s="718">
        <v>0</v>
      </c>
      <c r="Z121" s="718"/>
      <c r="AA121" s="719">
        <f>SUM(AA124:AA128)</f>
        <v>0</v>
      </c>
      <c r="AB121" s="713">
        <v>0</v>
      </c>
      <c r="AC121" s="744">
        <f t="shared" si="6"/>
        <v>0.30000000000000004</v>
      </c>
      <c r="AD121" s="744">
        <f t="shared" si="7"/>
        <v>1871922.1915000002</v>
      </c>
      <c r="AE121" s="713">
        <v>539607.78</v>
      </c>
      <c r="AF121" s="713"/>
      <c r="AG121" s="720">
        <f>SUM(AG124:AG128)</f>
        <v>539607.78</v>
      </c>
      <c r="AH121" s="916">
        <v>0.05</v>
      </c>
      <c r="AI121" s="718">
        <f>AI124</f>
        <v>248854.1</v>
      </c>
      <c r="AJ121" s="720">
        <f>SUM(AJ124:AJ128)</f>
        <v>365043.57999999996</v>
      </c>
      <c r="AK121" s="915">
        <v>0.1</v>
      </c>
      <c r="AL121" s="720">
        <f>SUM(AL124:AL128)</f>
        <v>471839.43</v>
      </c>
      <c r="AM121" s="915">
        <v>0.15</v>
      </c>
      <c r="AN121" s="720">
        <f>SUM(AN124:AN128)</f>
        <v>495431.40150000004</v>
      </c>
      <c r="AO121" s="915">
        <v>0.15</v>
      </c>
      <c r="AP121" s="720">
        <f>SUM(AP124:AP128)</f>
        <v>495431.40150000004</v>
      </c>
      <c r="AQ121" s="708"/>
      <c r="AR121" s="608"/>
    </row>
    <row r="122" spans="1:44" s="649" customFormat="1" ht="47.25">
      <c r="A122" s="678"/>
      <c r="B122" s="647"/>
      <c r="C122" s="602"/>
      <c r="D122" s="959"/>
      <c r="E122" s="602"/>
      <c r="F122" s="600"/>
      <c r="G122" s="1529"/>
      <c r="I122" s="602"/>
      <c r="J122" s="959"/>
      <c r="K122" s="602"/>
      <c r="L122" s="601"/>
      <c r="M122" s="602"/>
      <c r="N122" s="600"/>
      <c r="Q122" s="602"/>
      <c r="R122" s="1504"/>
      <c r="S122" s="1505"/>
      <c r="T122" s="899" t="s">
        <v>533</v>
      </c>
      <c r="U122" s="914" t="s">
        <v>215</v>
      </c>
      <c r="V122" s="897" t="s">
        <v>535</v>
      </c>
      <c r="W122" s="857"/>
      <c r="X122" s="676"/>
      <c r="Y122" s="676">
        <v>0</v>
      </c>
      <c r="Z122" s="676"/>
      <c r="AA122" s="797"/>
      <c r="AB122" s="676"/>
      <c r="AC122" s="738" t="e">
        <f t="shared" si="6"/>
        <v>#VALUE!</v>
      </c>
      <c r="AD122" s="738">
        <f t="shared" si="7"/>
        <v>0</v>
      </c>
      <c r="AE122" s="629"/>
      <c r="AF122" s="676"/>
      <c r="AG122" s="629"/>
      <c r="AH122" s="917" t="s">
        <v>536</v>
      </c>
      <c r="AI122" s="637"/>
      <c r="AJ122" s="637"/>
      <c r="AK122" s="916">
        <v>0</v>
      </c>
      <c r="AL122" s="637"/>
      <c r="AM122" s="916">
        <v>0.16</v>
      </c>
      <c r="AN122" s="918"/>
      <c r="AO122" s="916">
        <v>0.16</v>
      </c>
      <c r="AP122" s="801"/>
      <c r="AQ122" s="678"/>
      <c r="AR122" s="602"/>
    </row>
    <row r="123" spans="1:44" s="649" customFormat="1">
      <c r="A123" s="678"/>
      <c r="B123" s="647"/>
      <c r="C123" s="602"/>
      <c r="D123" s="959"/>
      <c r="E123" s="602"/>
      <c r="F123" s="600"/>
      <c r="G123" s="1529"/>
      <c r="I123" s="602"/>
      <c r="J123" s="959"/>
      <c r="K123" s="602"/>
      <c r="L123" s="601"/>
      <c r="M123" s="602"/>
      <c r="N123" s="600"/>
      <c r="Q123" s="602"/>
      <c r="R123" s="1504" t="s">
        <v>21</v>
      </c>
      <c r="S123" s="1505"/>
      <c r="T123" s="899"/>
      <c r="U123" s="600"/>
      <c r="V123" s="602"/>
      <c r="W123" s="658"/>
      <c r="X123" s="659"/>
      <c r="Y123" s="659">
        <v>0</v>
      </c>
      <c r="Z123" s="659"/>
      <c r="AA123" s="716"/>
      <c r="AB123" s="659"/>
      <c r="AC123" s="738">
        <f t="shared" si="6"/>
        <v>0</v>
      </c>
      <c r="AD123" s="738">
        <f t="shared" si="7"/>
        <v>0</v>
      </c>
      <c r="AE123" s="717"/>
      <c r="AF123" s="659"/>
      <c r="AG123" s="717"/>
      <c r="AH123" s="746"/>
      <c r="AI123" s="717"/>
      <c r="AJ123" s="717"/>
      <c r="AK123" s="746"/>
      <c r="AL123" s="717"/>
      <c r="AM123" s="746"/>
      <c r="AN123" s="717"/>
      <c r="AO123" s="746"/>
      <c r="AP123" s="717"/>
      <c r="AQ123" s="602"/>
      <c r="AR123" s="602"/>
    </row>
    <row r="124" spans="1:44" s="649" customFormat="1" ht="47.25">
      <c r="A124" s="678"/>
      <c r="B124" s="647"/>
      <c r="C124" s="602"/>
      <c r="D124" s="600"/>
      <c r="E124" s="602"/>
      <c r="F124" s="600"/>
      <c r="G124" s="1529"/>
      <c r="I124" s="602"/>
      <c r="J124" s="959"/>
      <c r="K124" s="602"/>
      <c r="L124" s="601"/>
      <c r="M124" s="602"/>
      <c r="N124" s="600"/>
      <c r="Q124" s="602"/>
      <c r="R124" s="647" t="s">
        <v>6</v>
      </c>
      <c r="S124" s="602" t="s">
        <v>279</v>
      </c>
      <c r="T124" s="887" t="s">
        <v>537</v>
      </c>
      <c r="U124" s="600" t="s">
        <v>214</v>
      </c>
      <c r="V124" s="602" t="s">
        <v>541</v>
      </c>
      <c r="W124" s="658">
        <v>30</v>
      </c>
      <c r="X124" s="658">
        <v>141</v>
      </c>
      <c r="Y124" s="659">
        <v>232333.25</v>
      </c>
      <c r="Z124" s="659"/>
      <c r="AA124" s="716"/>
      <c r="AB124" s="658">
        <v>29</v>
      </c>
      <c r="AC124" s="738">
        <f t="shared" si="6"/>
        <v>4670</v>
      </c>
      <c r="AD124" s="738">
        <f t="shared" si="7"/>
        <v>937445.8189999999</v>
      </c>
      <c r="AE124" s="717"/>
      <c r="AF124" s="659"/>
      <c r="AG124" s="717">
        <f>227248280/1000</f>
        <v>227248.28</v>
      </c>
      <c r="AH124" s="882">
        <v>2500</v>
      </c>
      <c r="AI124" s="717">
        <f>248854100/1000</f>
        <v>248854.1</v>
      </c>
      <c r="AJ124" s="717">
        <f>248854100/1000</f>
        <v>248854.1</v>
      </c>
      <c r="AK124" s="882">
        <v>1000</v>
      </c>
      <c r="AL124" s="913">
        <f>225045580/1000</f>
        <v>225045.58</v>
      </c>
      <c r="AM124" s="912">
        <v>1000</v>
      </c>
      <c r="AN124" s="913">
        <f>AL124*105%</f>
        <v>236297.859</v>
      </c>
      <c r="AO124" s="658">
        <v>22</v>
      </c>
      <c r="AP124" s="913">
        <f>AN124</f>
        <v>236297.859</v>
      </c>
      <c r="AQ124" s="678" t="s">
        <v>145</v>
      </c>
      <c r="AR124" s="602" t="s">
        <v>147</v>
      </c>
    </row>
    <row r="125" spans="1:44" s="649" customFormat="1" ht="47.25">
      <c r="A125" s="678"/>
      <c r="B125" s="647"/>
      <c r="C125" s="602"/>
      <c r="D125" s="600"/>
      <c r="E125" s="602"/>
      <c r="F125" s="600"/>
      <c r="G125" s="975"/>
      <c r="I125" s="602"/>
      <c r="J125" s="959"/>
      <c r="K125" s="602"/>
      <c r="L125" s="601"/>
      <c r="M125" s="602"/>
      <c r="N125" s="600"/>
      <c r="Q125" s="602"/>
      <c r="R125" s="647"/>
      <c r="S125" s="602"/>
      <c r="T125" s="887"/>
      <c r="U125" s="600" t="s">
        <v>215</v>
      </c>
      <c r="V125" s="602" t="s">
        <v>542</v>
      </c>
      <c r="W125" s="658"/>
      <c r="X125" s="659"/>
      <c r="Y125" s="659"/>
      <c r="Z125" s="659"/>
      <c r="AA125" s="716"/>
      <c r="AB125" s="659"/>
      <c r="AC125" s="738"/>
      <c r="AD125" s="738"/>
      <c r="AE125" s="717"/>
      <c r="AF125" s="659"/>
      <c r="AG125" s="717"/>
      <c r="AH125" s="882">
        <v>20</v>
      </c>
      <c r="AI125" s="717"/>
      <c r="AJ125" s="717"/>
      <c r="AK125" s="882">
        <v>25</v>
      </c>
      <c r="AL125" s="717"/>
      <c r="AM125" s="882">
        <v>25</v>
      </c>
      <c r="AN125" s="717"/>
      <c r="AO125" s="659"/>
      <c r="AP125" s="913"/>
      <c r="AQ125" s="602"/>
      <c r="AR125" s="602"/>
    </row>
    <row r="126" spans="1:44" s="649" customFormat="1" ht="47.25">
      <c r="A126" s="678"/>
      <c r="B126" s="647"/>
      <c r="C126" s="602"/>
      <c r="D126" s="959"/>
      <c r="E126" s="602"/>
      <c r="F126" s="647"/>
      <c r="G126" s="947"/>
      <c r="H126" s="705"/>
      <c r="I126" s="602"/>
      <c r="J126" s="617"/>
      <c r="K126" s="602"/>
      <c r="L126" s="618"/>
      <c r="M126" s="602"/>
      <c r="N126" s="600"/>
      <c r="Q126" s="602"/>
      <c r="R126" s="647" t="s">
        <v>369</v>
      </c>
      <c r="S126" s="602" t="s">
        <v>391</v>
      </c>
      <c r="T126" s="887" t="s">
        <v>538</v>
      </c>
      <c r="U126" s="647" t="s">
        <v>369</v>
      </c>
      <c r="V126" s="602" t="s">
        <v>543</v>
      </c>
      <c r="W126" s="658"/>
      <c r="X126" s="659"/>
      <c r="Y126" s="659">
        <v>0</v>
      </c>
      <c r="Z126" s="659"/>
      <c r="AA126" s="716"/>
      <c r="AB126" s="659"/>
      <c r="AC126" s="738">
        <f t="shared" si="6"/>
        <v>3</v>
      </c>
      <c r="AD126" s="738">
        <f t="shared" si="7"/>
        <v>79202</v>
      </c>
      <c r="AE126" s="717"/>
      <c r="AF126" s="659"/>
      <c r="AG126" s="717"/>
      <c r="AH126" s="882">
        <v>1</v>
      </c>
      <c r="AI126" s="717">
        <f>25000000/1000</f>
        <v>25000</v>
      </c>
      <c r="AJ126" s="717">
        <f>25000000/1000</f>
        <v>25000</v>
      </c>
      <c r="AK126" s="882">
        <v>1</v>
      </c>
      <c r="AL126" s="717">
        <f>26440000/1000</f>
        <v>26440</v>
      </c>
      <c r="AM126" s="882">
        <v>1</v>
      </c>
      <c r="AN126" s="913">
        <f>AL126*105%</f>
        <v>27762</v>
      </c>
      <c r="AO126" s="882">
        <v>1</v>
      </c>
      <c r="AP126" s="913">
        <f>AN126</f>
        <v>27762</v>
      </c>
      <c r="AQ126" s="602"/>
      <c r="AR126" s="602"/>
    </row>
    <row r="127" spans="1:44" s="649" customFormat="1" ht="47.25">
      <c r="A127" s="678"/>
      <c r="B127" s="647"/>
      <c r="C127" s="602"/>
      <c r="D127" s="959"/>
      <c r="E127" s="602"/>
      <c r="F127" s="647"/>
      <c r="G127" s="947"/>
      <c r="H127" s="705"/>
      <c r="I127" s="602"/>
      <c r="J127" s="617"/>
      <c r="K127" s="602"/>
      <c r="L127" s="618"/>
      <c r="M127" s="602"/>
      <c r="N127" s="600"/>
      <c r="Q127" s="602"/>
      <c r="R127" s="647" t="s">
        <v>7</v>
      </c>
      <c r="S127" s="602" t="s">
        <v>392</v>
      </c>
      <c r="T127" s="887" t="s">
        <v>539</v>
      </c>
      <c r="U127" s="647" t="s">
        <v>7</v>
      </c>
      <c r="V127" s="602" t="s">
        <v>394</v>
      </c>
      <c r="W127" s="658"/>
      <c r="X127" s="659"/>
      <c r="Y127" s="659">
        <v>0</v>
      </c>
      <c r="Z127" s="659"/>
      <c r="AA127" s="716"/>
      <c r="AB127" s="659">
        <v>28</v>
      </c>
      <c r="AC127" s="738">
        <f t="shared" si="6"/>
        <v>34</v>
      </c>
      <c r="AD127" s="738">
        <f t="shared" si="7"/>
        <v>403548.98</v>
      </c>
      <c r="AE127" s="717"/>
      <c r="AF127" s="659"/>
      <c r="AG127" s="717">
        <f>312359500/1000</f>
        <v>312359.5</v>
      </c>
      <c r="AH127" s="882">
        <v>2</v>
      </c>
      <c r="AI127" s="717">
        <f>91189480/1000</f>
        <v>91189.48</v>
      </c>
      <c r="AJ127" s="717">
        <f>91189480/1000</f>
        <v>91189.48</v>
      </c>
      <c r="AK127" s="882">
        <v>2</v>
      </c>
      <c r="AL127" s="717"/>
      <c r="AM127" s="882">
        <v>2</v>
      </c>
      <c r="AN127" s="717"/>
      <c r="AO127" s="882">
        <v>2</v>
      </c>
      <c r="AP127" s="913"/>
      <c r="AQ127" s="602"/>
      <c r="AR127" s="602"/>
    </row>
    <row r="128" spans="1:44" s="649" customFormat="1" ht="47.25">
      <c r="A128" s="678"/>
      <c r="B128" s="647"/>
      <c r="C128" s="602"/>
      <c r="D128" s="959"/>
      <c r="E128" s="602"/>
      <c r="F128" s="647"/>
      <c r="G128" s="947"/>
      <c r="H128" s="705"/>
      <c r="I128" s="602"/>
      <c r="J128" s="617"/>
      <c r="K128" s="602"/>
      <c r="L128" s="618"/>
      <c r="M128" s="602"/>
      <c r="N128" s="600"/>
      <c r="Q128" s="602"/>
      <c r="R128" s="647" t="s">
        <v>24</v>
      </c>
      <c r="S128" s="602" t="s">
        <v>393</v>
      </c>
      <c r="T128" s="887" t="s">
        <v>540</v>
      </c>
      <c r="U128" s="647" t="s">
        <v>24</v>
      </c>
      <c r="V128" s="868" t="s">
        <v>544</v>
      </c>
      <c r="W128" s="658"/>
      <c r="X128" s="659"/>
      <c r="Y128" s="659">
        <v>0</v>
      </c>
      <c r="Z128" s="659"/>
      <c r="AA128" s="716"/>
      <c r="AB128" s="659"/>
      <c r="AC128" s="738">
        <f t="shared" si="6"/>
        <v>650</v>
      </c>
      <c r="AD128" s="738">
        <f t="shared" si="7"/>
        <v>451725.39250000002</v>
      </c>
      <c r="AE128" s="717"/>
      <c r="AF128" s="659"/>
      <c r="AG128" s="717"/>
      <c r="AH128" s="882">
        <v>0</v>
      </c>
      <c r="AI128" s="717"/>
      <c r="AJ128" s="717"/>
      <c r="AK128" s="882">
        <v>300</v>
      </c>
      <c r="AL128" s="913">
        <v>220353.85</v>
      </c>
      <c r="AM128" s="882">
        <v>350</v>
      </c>
      <c r="AN128" s="913">
        <f>AL128*105%</f>
        <v>231371.54250000001</v>
      </c>
      <c r="AO128" s="882">
        <v>350</v>
      </c>
      <c r="AP128" s="913">
        <f>AN128</f>
        <v>231371.54250000001</v>
      </c>
      <c r="AQ128" s="602"/>
      <c r="AR128" s="602"/>
    </row>
    <row r="129" spans="1:44" s="834" customFormat="1" ht="45">
      <c r="A129" s="826"/>
      <c r="B129" s="596" t="s">
        <v>24</v>
      </c>
      <c r="C129" s="597" t="s">
        <v>469</v>
      </c>
      <c r="D129" s="853" t="s">
        <v>24</v>
      </c>
      <c r="E129" s="1527" t="s">
        <v>380</v>
      </c>
      <c r="F129" s="833">
        <v>1</v>
      </c>
      <c r="G129" s="1527" t="s">
        <v>493</v>
      </c>
      <c r="H129" s="833" t="s">
        <v>6</v>
      </c>
      <c r="I129" s="1516" t="s">
        <v>500</v>
      </c>
      <c r="J129" s="636"/>
      <c r="K129" s="1516" t="s">
        <v>470</v>
      </c>
      <c r="L129" s="965"/>
      <c r="M129" s="1516" t="s">
        <v>379</v>
      </c>
      <c r="N129" s="833"/>
      <c r="R129" s="1520" t="s">
        <v>363</v>
      </c>
      <c r="S129" s="1521"/>
      <c r="T129" s="901" t="s">
        <v>680</v>
      </c>
      <c r="U129" s="1520" t="s">
        <v>681</v>
      </c>
      <c r="V129" s="1521"/>
      <c r="W129" s="703"/>
      <c r="X129" s="835">
        <v>52</v>
      </c>
      <c r="Y129" s="835">
        <v>0</v>
      </c>
      <c r="Z129" s="835"/>
      <c r="AA129" s="836">
        <f>SUM(AA130:AA132)</f>
        <v>87089.5</v>
      </c>
      <c r="AB129" s="835">
        <v>53</v>
      </c>
      <c r="AC129" s="837">
        <f>X129+AB129+AH129+AK129+AM129</f>
        <v>127</v>
      </c>
      <c r="AD129" s="837">
        <f>AA129+AG129+AJ129+AL129+AN129</f>
        <v>467124.45</v>
      </c>
      <c r="AE129" s="838"/>
      <c r="AF129" s="838">
        <f>SUM(AF130:AF132)</f>
        <v>0</v>
      </c>
      <c r="AG129" s="838">
        <f>SUM(AG130:AG132)</f>
        <v>93000</v>
      </c>
      <c r="AH129" s="984">
        <v>6</v>
      </c>
      <c r="AI129" s="838">
        <f>SUM(AI130:AI132)</f>
        <v>113500</v>
      </c>
      <c r="AJ129" s="838">
        <f>SUM(AJ130:AJ132)</f>
        <v>113500</v>
      </c>
      <c r="AK129" s="984">
        <v>8</v>
      </c>
      <c r="AL129" s="838">
        <f>SUM(AL130:AL132)</f>
        <v>84139</v>
      </c>
      <c r="AM129" s="985">
        <v>8</v>
      </c>
      <c r="AN129" s="838">
        <f>SUM(AN130:AN132)</f>
        <v>89395.95</v>
      </c>
      <c r="AO129" s="985">
        <v>8</v>
      </c>
      <c r="AP129" s="838">
        <f>SUM(AP130:AP132)</f>
        <v>84065.7</v>
      </c>
      <c r="AQ129" s="735"/>
      <c r="AR129" s="854"/>
    </row>
    <row r="130" spans="1:44" s="604" customFormat="1">
      <c r="A130" s="678"/>
      <c r="B130" s="598"/>
      <c r="C130" s="621"/>
      <c r="D130" s="599"/>
      <c r="E130" s="1528"/>
      <c r="F130" s="598"/>
      <c r="G130" s="1528"/>
      <c r="H130" s="598"/>
      <c r="I130" s="1508"/>
      <c r="J130" s="601"/>
      <c r="K130" s="1508"/>
      <c r="L130" s="601"/>
      <c r="M130" s="1508"/>
      <c r="N130" s="598"/>
      <c r="R130" s="1504" t="s">
        <v>348</v>
      </c>
      <c r="S130" s="1522"/>
      <c r="T130" s="889"/>
      <c r="U130" s="648"/>
      <c r="V130" s="602"/>
      <c r="W130" s="658"/>
      <c r="X130" s="764"/>
      <c r="Y130" s="764">
        <v>0</v>
      </c>
      <c r="Z130" s="764"/>
      <c r="AA130" s="691"/>
      <c r="AB130" s="659"/>
      <c r="AC130" s="738">
        <f>X130+AB130+AH130+AK130+AM130</f>
        <v>0</v>
      </c>
      <c r="AD130" s="738">
        <f>AA130+AG130+AJ130+AL130+AN130</f>
        <v>0</v>
      </c>
      <c r="AE130" s="740"/>
      <c r="AF130" s="659"/>
      <c r="AG130" s="740"/>
      <c r="AH130" s="658"/>
      <c r="AI130" s="740"/>
      <c r="AJ130" s="740"/>
      <c r="AK130" s="658"/>
      <c r="AL130" s="740"/>
      <c r="AM130" s="659"/>
      <c r="AN130" s="740"/>
      <c r="AO130" s="659"/>
      <c r="AP130" s="740"/>
      <c r="AQ130" s="792"/>
      <c r="AR130" s="792"/>
    </row>
    <row r="131" spans="1:44" s="604" customFormat="1" ht="31.5">
      <c r="A131" s="678"/>
      <c r="B131" s="598"/>
      <c r="C131" s="621"/>
      <c r="D131" s="599"/>
      <c r="E131" s="1528"/>
      <c r="F131" s="598"/>
      <c r="G131" s="1528"/>
      <c r="H131" s="598"/>
      <c r="I131" s="1508"/>
      <c r="J131" s="601"/>
      <c r="K131" s="1508"/>
      <c r="L131" s="601"/>
      <c r="M131" s="1508"/>
      <c r="N131" s="598"/>
      <c r="R131" s="631" t="s">
        <v>471</v>
      </c>
      <c r="S131" s="632" t="s">
        <v>364</v>
      </c>
      <c r="T131" s="902" t="s">
        <v>682</v>
      </c>
      <c r="U131" s="631" t="s">
        <v>6</v>
      </c>
      <c r="V131" s="639" t="s">
        <v>472</v>
      </c>
      <c r="W131" s="758"/>
      <c r="X131" s="739">
        <v>25</v>
      </c>
      <c r="Y131" s="739">
        <v>0</v>
      </c>
      <c r="Z131" s="739"/>
      <c r="AA131" s="737">
        <v>30290</v>
      </c>
      <c r="AB131" s="658">
        <v>25</v>
      </c>
      <c r="AC131" s="738">
        <f t="shared" ref="AC131:AC143" si="8">X131+AB131+AH131+AK131+AM131</f>
        <v>125</v>
      </c>
      <c r="AD131" s="738">
        <f t="shared" ref="AD131:AD143" si="9">AA131+AG131+AJ131+AL131+AN131</f>
        <v>170125.25</v>
      </c>
      <c r="AE131" s="740"/>
      <c r="AF131" s="658"/>
      <c r="AG131" s="740">
        <v>33000</v>
      </c>
      <c r="AH131" s="658">
        <v>25</v>
      </c>
      <c r="AI131" s="740">
        <f>33000000/1000</f>
        <v>33000</v>
      </c>
      <c r="AJ131" s="740">
        <f>33000000/1000</f>
        <v>33000</v>
      </c>
      <c r="AK131" s="658">
        <v>25</v>
      </c>
      <c r="AL131" s="740">
        <v>35505</v>
      </c>
      <c r="AM131" s="658">
        <v>25</v>
      </c>
      <c r="AN131" s="740">
        <v>38330.25</v>
      </c>
      <c r="AO131" s="658">
        <v>25</v>
      </c>
      <c r="AP131" s="740">
        <f>33000000/1000</f>
        <v>33000</v>
      </c>
      <c r="AQ131" s="658"/>
      <c r="AR131" s="763"/>
    </row>
    <row r="132" spans="1:44" s="754" customFormat="1" ht="84" customHeight="1">
      <c r="A132" s="678"/>
      <c r="B132" s="598"/>
      <c r="C132" s="621"/>
      <c r="D132" s="599"/>
      <c r="E132" s="1528"/>
      <c r="F132" s="598"/>
      <c r="G132" s="1528"/>
      <c r="H132" s="598"/>
      <c r="I132" s="1508"/>
      <c r="J132" s="601"/>
      <c r="K132" s="1508"/>
      <c r="L132" s="601"/>
      <c r="M132" s="1508"/>
      <c r="N132" s="598"/>
      <c r="O132" s="604"/>
      <c r="P132" s="604"/>
      <c r="Q132" s="604"/>
      <c r="R132" s="633" t="s">
        <v>5</v>
      </c>
      <c r="S132" s="632" t="s">
        <v>365</v>
      </c>
      <c r="T132" s="902" t="s">
        <v>683</v>
      </c>
      <c r="U132" s="631" t="s">
        <v>6</v>
      </c>
      <c r="V132" s="986" t="s">
        <v>684</v>
      </c>
      <c r="W132" s="758"/>
      <c r="X132" s="739">
        <v>1</v>
      </c>
      <c r="Y132" s="739">
        <v>0</v>
      </c>
      <c r="Z132" s="739"/>
      <c r="AA132" s="737">
        <v>56799.5</v>
      </c>
      <c r="AB132" s="739">
        <v>1</v>
      </c>
      <c r="AC132" s="738">
        <f t="shared" si="8"/>
        <v>312</v>
      </c>
      <c r="AD132" s="738">
        <f t="shared" si="9"/>
        <v>296999.2</v>
      </c>
      <c r="AE132" s="740"/>
      <c r="AF132" s="634"/>
      <c r="AG132" s="740">
        <v>60000</v>
      </c>
      <c r="AH132" s="987">
        <v>95</v>
      </c>
      <c r="AI132" s="740">
        <f>80500000/1000</f>
        <v>80500</v>
      </c>
      <c r="AJ132" s="740">
        <f>80500000/1000</f>
        <v>80500</v>
      </c>
      <c r="AK132" s="987">
        <v>95</v>
      </c>
      <c r="AL132" s="935">
        <v>48634</v>
      </c>
      <c r="AM132" s="739">
        <v>120</v>
      </c>
      <c r="AN132" s="935">
        <v>51065.7</v>
      </c>
      <c r="AO132" s="987">
        <v>120</v>
      </c>
      <c r="AP132" s="935">
        <v>51065.7</v>
      </c>
      <c r="AQ132" s="658"/>
      <c r="AR132" s="763"/>
    </row>
    <row r="133" spans="1:44" s="754" customFormat="1" ht="31.5">
      <c r="A133" s="678"/>
      <c r="B133" s="598"/>
      <c r="C133" s="621"/>
      <c r="D133" s="599"/>
      <c r="E133" s="1528"/>
      <c r="F133" s="598"/>
      <c r="G133" s="1528"/>
      <c r="H133" s="598"/>
      <c r="I133" s="950"/>
      <c r="J133" s="601"/>
      <c r="K133" s="950"/>
      <c r="L133" s="601"/>
      <c r="M133" s="601"/>
      <c r="N133" s="598"/>
      <c r="O133" s="604"/>
      <c r="P133" s="604"/>
      <c r="Q133" s="604"/>
      <c r="R133" s="633"/>
      <c r="S133" s="632"/>
      <c r="T133" s="902"/>
      <c r="U133" s="631" t="s">
        <v>5</v>
      </c>
      <c r="V133" s="639" t="s">
        <v>429</v>
      </c>
      <c r="W133" s="758"/>
      <c r="X133" s="739">
        <v>50</v>
      </c>
      <c r="Y133" s="739">
        <v>0</v>
      </c>
      <c r="Z133" s="739"/>
      <c r="AA133" s="737"/>
      <c r="AB133" s="739">
        <v>50</v>
      </c>
      <c r="AC133" s="738">
        <f t="shared" si="8"/>
        <v>250</v>
      </c>
      <c r="AD133" s="738">
        <f t="shared" si="9"/>
        <v>0</v>
      </c>
      <c r="AE133" s="740"/>
      <c r="AF133" s="634"/>
      <c r="AG133" s="740"/>
      <c r="AH133" s="739">
        <v>50</v>
      </c>
      <c r="AI133" s="740"/>
      <c r="AJ133" s="740"/>
      <c r="AK133" s="739">
        <v>50</v>
      </c>
      <c r="AL133" s="740"/>
      <c r="AM133" s="739">
        <v>50</v>
      </c>
      <c r="AN133" s="740"/>
      <c r="AO133" s="739">
        <v>50</v>
      </c>
      <c r="AP133" s="740"/>
      <c r="AQ133" s="658"/>
      <c r="AR133" s="763"/>
    </row>
    <row r="134" spans="1:44" s="688" customFormat="1" ht="156.75" customHeight="1">
      <c r="A134" s="678"/>
      <c r="B134" s="598"/>
      <c r="C134" s="621"/>
      <c r="D134" s="599"/>
      <c r="E134" s="1528"/>
      <c r="F134" s="598"/>
      <c r="G134" s="1528"/>
      <c r="H134" s="598"/>
      <c r="I134" s="950"/>
      <c r="J134" s="601"/>
      <c r="K134" s="950"/>
      <c r="L134" s="601"/>
      <c r="M134" s="601"/>
      <c r="N134" s="598"/>
      <c r="O134" s="604"/>
      <c r="P134" s="604"/>
      <c r="Q134" s="604"/>
      <c r="R134" s="633"/>
      <c r="S134" s="632"/>
      <c r="T134" s="902"/>
      <c r="U134" s="631" t="s">
        <v>7</v>
      </c>
      <c r="V134" s="639" t="s">
        <v>430</v>
      </c>
      <c r="W134" s="758"/>
      <c r="X134" s="739">
        <v>45</v>
      </c>
      <c r="Y134" s="739">
        <v>0</v>
      </c>
      <c r="Z134" s="739"/>
      <c r="AA134" s="737"/>
      <c r="AB134" s="739">
        <v>45</v>
      </c>
      <c r="AC134" s="738">
        <f t="shared" si="8"/>
        <v>225</v>
      </c>
      <c r="AD134" s="738">
        <f t="shared" si="9"/>
        <v>0</v>
      </c>
      <c r="AE134" s="740"/>
      <c r="AF134" s="634"/>
      <c r="AG134" s="740"/>
      <c r="AH134" s="739">
        <v>45</v>
      </c>
      <c r="AI134" s="740"/>
      <c r="AJ134" s="740"/>
      <c r="AK134" s="739">
        <v>45</v>
      </c>
      <c r="AL134" s="740"/>
      <c r="AM134" s="739">
        <v>45</v>
      </c>
      <c r="AN134" s="740"/>
      <c r="AO134" s="739">
        <v>45</v>
      </c>
      <c r="AP134" s="740"/>
      <c r="AQ134" s="658"/>
      <c r="AR134" s="763"/>
    </row>
    <row r="135" spans="1:44" s="604" customFormat="1">
      <c r="A135" s="678"/>
      <c r="B135" s="598"/>
      <c r="C135" s="621"/>
      <c r="D135" s="599"/>
      <c r="E135" s="1528"/>
      <c r="F135" s="598"/>
      <c r="G135" s="1528"/>
      <c r="H135" s="598"/>
      <c r="I135" s="950"/>
      <c r="J135" s="614"/>
      <c r="K135" s="973"/>
      <c r="L135" s="614"/>
      <c r="M135" s="614"/>
      <c r="N135" s="692"/>
      <c r="O135" s="749"/>
      <c r="P135" s="749"/>
      <c r="Q135" s="749"/>
      <c r="R135" s="627"/>
      <c r="S135" s="615"/>
      <c r="T135" s="903"/>
      <c r="U135" s="627"/>
      <c r="V135" s="840"/>
      <c r="W135" s="759"/>
      <c r="X135" s="799"/>
      <c r="Y135" s="799">
        <v>0</v>
      </c>
      <c r="Z135" s="799"/>
      <c r="AA135" s="751"/>
      <c r="AB135" s="635"/>
      <c r="AC135" s="738">
        <f t="shared" si="8"/>
        <v>0</v>
      </c>
      <c r="AD135" s="738">
        <f t="shared" si="9"/>
        <v>0</v>
      </c>
      <c r="AE135" s="752"/>
      <c r="AF135" s="635"/>
      <c r="AG135" s="752"/>
      <c r="AH135" s="635"/>
      <c r="AI135" s="752"/>
      <c r="AJ135" s="752"/>
      <c r="AK135" s="635"/>
      <c r="AL135" s="752"/>
      <c r="AM135" s="635"/>
      <c r="AN135" s="752"/>
      <c r="AO135" s="635"/>
      <c r="AP135" s="752"/>
      <c r="AQ135" s="670"/>
      <c r="AR135" s="762"/>
    </row>
    <row r="136" spans="1:44" s="604" customFormat="1" ht="40.5" customHeight="1">
      <c r="A136" s="678"/>
      <c r="B136" s="641"/>
      <c r="C136" s="630"/>
      <c r="D136" s="605"/>
      <c r="E136" s="1528"/>
      <c r="F136" s="641"/>
      <c r="G136" s="1528"/>
      <c r="H136" s="641"/>
      <c r="I136" s="1508"/>
      <c r="J136" s="636"/>
      <c r="K136" s="1516"/>
      <c r="L136" s="953"/>
      <c r="M136" s="953"/>
      <c r="N136" s="641"/>
      <c r="O136" s="688"/>
      <c r="P136" s="688"/>
      <c r="Q136" s="688"/>
      <c r="R136" s="1523" t="s">
        <v>366</v>
      </c>
      <c r="S136" s="1524"/>
      <c r="T136" s="904" t="s">
        <v>691</v>
      </c>
      <c r="U136" s="1525" t="s">
        <v>681</v>
      </c>
      <c r="V136" s="1526"/>
      <c r="W136" s="765"/>
      <c r="X136" s="727">
        <v>52</v>
      </c>
      <c r="Y136" s="727">
        <v>0</v>
      </c>
      <c r="Z136" s="727"/>
      <c r="AA136" s="727">
        <f>SUM(AA142:AA143)</f>
        <v>299278.8</v>
      </c>
      <c r="AB136" s="727">
        <v>53</v>
      </c>
      <c r="AC136" s="727">
        <f t="shared" si="8"/>
        <v>270</v>
      </c>
      <c r="AD136" s="727">
        <f t="shared" si="9"/>
        <v>1488432.1600000001</v>
      </c>
      <c r="AE136" s="727"/>
      <c r="AF136" s="727"/>
      <c r="AG136" s="727">
        <f>SUM(AG142:AG143)</f>
        <v>360115</v>
      </c>
      <c r="AH136" s="727">
        <v>54</v>
      </c>
      <c r="AI136" s="727">
        <f>SUM(AI142:AI143)/1000</f>
        <v>243.35435999999999</v>
      </c>
      <c r="AJ136" s="727">
        <f>SUM(AJ142:AJ143)</f>
        <v>243354.36</v>
      </c>
      <c r="AK136" s="727">
        <v>55</v>
      </c>
      <c r="AL136" s="727">
        <f>SUM(AL142:AL143)</f>
        <v>236934</v>
      </c>
      <c r="AM136" s="727">
        <v>56</v>
      </c>
      <c r="AN136" s="727">
        <f>SUM(AN142:AN143)</f>
        <v>348750</v>
      </c>
      <c r="AO136" s="727">
        <v>56</v>
      </c>
      <c r="AP136" s="727">
        <f>SUM(AP142:AP143)</f>
        <v>243354.36</v>
      </c>
      <c r="AQ136" s="643"/>
      <c r="AR136" s="766"/>
    </row>
    <row r="137" spans="1:44" s="604" customFormat="1" ht="40.5" customHeight="1">
      <c r="A137" s="678"/>
      <c r="B137" s="641"/>
      <c r="C137" s="630"/>
      <c r="D137" s="605"/>
      <c r="E137" s="958"/>
      <c r="F137" s="641"/>
      <c r="G137" s="958"/>
      <c r="H137" s="641"/>
      <c r="I137" s="1508"/>
      <c r="J137" s="953"/>
      <c r="K137" s="1508"/>
      <c r="L137" s="953"/>
      <c r="M137" s="953"/>
      <c r="N137" s="641"/>
      <c r="O137" s="688"/>
      <c r="P137" s="688"/>
      <c r="Q137" s="688"/>
      <c r="R137" s="962"/>
      <c r="S137" s="963"/>
      <c r="T137" s="904" t="s">
        <v>692</v>
      </c>
      <c r="U137" s="1523" t="s">
        <v>693</v>
      </c>
      <c r="V137" s="1524"/>
      <c r="W137" s="765"/>
      <c r="X137" s="727"/>
      <c r="Y137" s="727"/>
      <c r="Z137" s="727"/>
      <c r="AA137" s="727"/>
      <c r="AB137" s="727"/>
      <c r="AC137" s="727"/>
      <c r="AD137" s="727"/>
      <c r="AE137" s="727"/>
      <c r="AF137" s="727"/>
      <c r="AG137" s="727"/>
      <c r="AH137" s="727"/>
      <c r="AI137" s="727"/>
      <c r="AJ137" s="727"/>
      <c r="AK137" s="727"/>
      <c r="AL137" s="727"/>
      <c r="AM137" s="727"/>
      <c r="AN137" s="727"/>
      <c r="AO137" s="727"/>
      <c r="AP137" s="727"/>
      <c r="AQ137" s="643"/>
      <c r="AR137" s="766"/>
    </row>
    <row r="138" spans="1:44" s="604" customFormat="1" ht="40.5" customHeight="1">
      <c r="A138" s="678"/>
      <c r="B138" s="641"/>
      <c r="C138" s="630"/>
      <c r="D138" s="605"/>
      <c r="E138" s="958"/>
      <c r="F138" s="641"/>
      <c r="G138" s="958"/>
      <c r="H138" s="641"/>
      <c r="I138" s="1508"/>
      <c r="J138" s="953"/>
      <c r="K138" s="1508"/>
      <c r="L138" s="953"/>
      <c r="M138" s="953"/>
      <c r="N138" s="641"/>
      <c r="O138" s="688"/>
      <c r="P138" s="688"/>
      <c r="Q138" s="688"/>
      <c r="R138" s="962"/>
      <c r="S138" s="963"/>
      <c r="T138" s="904"/>
      <c r="U138" s="1019" t="s">
        <v>536</v>
      </c>
      <c r="V138" s="963" t="s">
        <v>694</v>
      </c>
      <c r="W138" s="765"/>
      <c r="X138" s="727"/>
      <c r="Y138" s="727"/>
      <c r="Z138" s="727"/>
      <c r="AA138" s="727"/>
      <c r="AB138" s="727"/>
      <c r="AC138" s="727"/>
      <c r="AD138" s="727"/>
      <c r="AE138" s="727"/>
      <c r="AF138" s="727"/>
      <c r="AG138" s="727"/>
      <c r="AH138" s="727">
        <v>5</v>
      </c>
      <c r="AI138" s="727"/>
      <c r="AJ138" s="727"/>
      <c r="AK138" s="1021">
        <v>14</v>
      </c>
      <c r="AL138" s="727"/>
      <c r="AM138" s="1021">
        <v>14</v>
      </c>
      <c r="AN138" s="727"/>
      <c r="AO138" s="727"/>
      <c r="AP138" s="727"/>
      <c r="AQ138" s="643"/>
      <c r="AR138" s="766"/>
    </row>
    <row r="139" spans="1:44" s="604" customFormat="1" ht="40.5" customHeight="1">
      <c r="A139" s="678"/>
      <c r="B139" s="641"/>
      <c r="C139" s="630"/>
      <c r="D139" s="605"/>
      <c r="E139" s="958"/>
      <c r="F139" s="641"/>
      <c r="G139" s="958"/>
      <c r="H139" s="641"/>
      <c r="I139" s="1508"/>
      <c r="J139" s="953"/>
      <c r="K139" s="1508"/>
      <c r="L139" s="953"/>
      <c r="M139" s="953"/>
      <c r="N139" s="641"/>
      <c r="O139" s="688"/>
      <c r="P139" s="688"/>
      <c r="Q139" s="688"/>
      <c r="R139" s="962"/>
      <c r="S139" s="963"/>
      <c r="T139" s="904"/>
      <c r="U139" s="1019" t="s">
        <v>536</v>
      </c>
      <c r="V139" s="963" t="s">
        <v>695</v>
      </c>
      <c r="W139" s="765"/>
      <c r="X139" s="727"/>
      <c r="Y139" s="727"/>
      <c r="Z139" s="727"/>
      <c r="AA139" s="727"/>
      <c r="AB139" s="727"/>
      <c r="AC139" s="727"/>
      <c r="AD139" s="727"/>
      <c r="AE139" s="727"/>
      <c r="AF139" s="727"/>
      <c r="AG139" s="727"/>
      <c r="AH139" s="1020" t="s">
        <v>536</v>
      </c>
      <c r="AI139" s="727"/>
      <c r="AJ139" s="727"/>
      <c r="AK139" s="1021">
        <v>2</v>
      </c>
      <c r="AL139" s="727"/>
      <c r="AM139" s="1021">
        <v>2</v>
      </c>
      <c r="AN139" s="727"/>
      <c r="AO139" s="727"/>
      <c r="AP139" s="727"/>
      <c r="AQ139" s="643"/>
      <c r="AR139" s="766"/>
    </row>
    <row r="140" spans="1:44" s="604" customFormat="1" ht="40.5" customHeight="1">
      <c r="A140" s="678"/>
      <c r="B140" s="641"/>
      <c r="C140" s="630"/>
      <c r="D140" s="605"/>
      <c r="E140" s="958"/>
      <c r="F140" s="641"/>
      <c r="G140" s="958"/>
      <c r="H140" s="641"/>
      <c r="I140" s="1508"/>
      <c r="J140" s="953"/>
      <c r="K140" s="1508"/>
      <c r="L140" s="953"/>
      <c r="M140" s="953"/>
      <c r="N140" s="641"/>
      <c r="O140" s="688"/>
      <c r="P140" s="688"/>
      <c r="Q140" s="688"/>
      <c r="R140" s="962"/>
      <c r="S140" s="963"/>
      <c r="T140" s="904"/>
      <c r="U140" s="1019" t="s">
        <v>536</v>
      </c>
      <c r="V140" s="963" t="s">
        <v>696</v>
      </c>
      <c r="W140" s="765"/>
      <c r="X140" s="727"/>
      <c r="Y140" s="727"/>
      <c r="Z140" s="727"/>
      <c r="AA140" s="727"/>
      <c r="AB140" s="727"/>
      <c r="AC140" s="727"/>
      <c r="AD140" s="727"/>
      <c r="AE140" s="727"/>
      <c r="AF140" s="727"/>
      <c r="AG140" s="727"/>
      <c r="AH140" s="1020" t="s">
        <v>536</v>
      </c>
      <c r="AI140" s="727"/>
      <c r="AJ140" s="727"/>
      <c r="AK140" s="1021">
        <v>1</v>
      </c>
      <c r="AL140" s="727"/>
      <c r="AM140" s="1021">
        <v>1</v>
      </c>
      <c r="AN140" s="727"/>
      <c r="AO140" s="727"/>
      <c r="AP140" s="727"/>
      <c r="AQ140" s="643"/>
      <c r="AR140" s="766"/>
    </row>
    <row r="141" spans="1:44" s="604" customFormat="1" ht="31.5">
      <c r="A141" s="678"/>
      <c r="B141" s="598"/>
      <c r="C141" s="621"/>
      <c r="D141" s="599"/>
      <c r="E141" s="947"/>
      <c r="F141" s="598"/>
      <c r="G141" s="948"/>
      <c r="H141" s="598"/>
      <c r="I141" s="1508"/>
      <c r="J141" s="601"/>
      <c r="K141" s="1508"/>
      <c r="L141" s="601"/>
      <c r="M141" s="601"/>
      <c r="N141" s="598"/>
      <c r="R141" s="631" t="s">
        <v>471</v>
      </c>
      <c r="S141" s="632" t="s">
        <v>364</v>
      </c>
      <c r="T141" s="902" t="s">
        <v>682</v>
      </c>
      <c r="U141" s="631" t="s">
        <v>6</v>
      </c>
      <c r="V141" s="639" t="s">
        <v>472</v>
      </c>
      <c r="W141" s="758"/>
      <c r="X141" s="739">
        <v>25</v>
      </c>
      <c r="Y141" s="739">
        <v>0</v>
      </c>
      <c r="Z141" s="739"/>
      <c r="AA141" s="737">
        <v>30290</v>
      </c>
      <c r="AB141" s="658">
        <v>25</v>
      </c>
      <c r="AC141" s="738">
        <f t="shared" si="8"/>
        <v>125</v>
      </c>
      <c r="AD141" s="738">
        <f t="shared" si="9"/>
        <v>170125.25</v>
      </c>
      <c r="AE141" s="740"/>
      <c r="AF141" s="658"/>
      <c r="AG141" s="740">
        <v>33000</v>
      </c>
      <c r="AH141" s="658">
        <v>25</v>
      </c>
      <c r="AI141" s="740">
        <f>33000000/1000</f>
        <v>33000</v>
      </c>
      <c r="AJ141" s="740">
        <f>33000000/1000</f>
        <v>33000</v>
      </c>
      <c r="AK141" s="658">
        <v>25</v>
      </c>
      <c r="AL141" s="740">
        <v>35505</v>
      </c>
      <c r="AM141" s="658">
        <v>25</v>
      </c>
      <c r="AN141" s="740">
        <v>38330.25</v>
      </c>
      <c r="AO141" s="658">
        <v>25</v>
      </c>
      <c r="AP141" s="740">
        <f>33000000/1000</f>
        <v>33000</v>
      </c>
      <c r="AQ141" s="658"/>
      <c r="AR141" s="763"/>
    </row>
    <row r="142" spans="1:44" s="688" customFormat="1" ht="66.75" customHeight="1">
      <c r="A142" s="678"/>
      <c r="B142" s="598"/>
      <c r="C142" s="621"/>
      <c r="D142" s="599"/>
      <c r="E142" s="947"/>
      <c r="F142" s="598"/>
      <c r="G142" s="607"/>
      <c r="H142" s="598"/>
      <c r="I142" s="1508"/>
      <c r="J142" s="601"/>
      <c r="K142" s="1508"/>
      <c r="L142" s="601"/>
      <c r="M142" s="601"/>
      <c r="N142" s="598"/>
      <c r="O142" s="604"/>
      <c r="P142" s="604"/>
      <c r="Q142" s="604"/>
      <c r="R142" s="626" t="s">
        <v>6</v>
      </c>
      <c r="S142" s="603" t="s">
        <v>367</v>
      </c>
      <c r="T142" s="890" t="s">
        <v>685</v>
      </c>
      <c r="U142" s="626" t="s">
        <v>6</v>
      </c>
      <c r="V142" s="639" t="s">
        <v>474</v>
      </c>
      <c r="W142" s="758"/>
      <c r="X142" s="739">
        <v>150</v>
      </c>
      <c r="Y142" s="739">
        <v>0</v>
      </c>
      <c r="Z142" s="739"/>
      <c r="AA142" s="739">
        <v>41548</v>
      </c>
      <c r="AB142" s="739">
        <v>160</v>
      </c>
      <c r="AC142" s="739">
        <f t="shared" si="8"/>
        <v>990</v>
      </c>
      <c r="AD142" s="739">
        <f t="shared" si="9"/>
        <v>281548</v>
      </c>
      <c r="AE142" s="739"/>
      <c r="AF142" s="739"/>
      <c r="AG142" s="739">
        <v>60000</v>
      </c>
      <c r="AH142" s="987">
        <v>200</v>
      </c>
      <c r="AI142" s="739">
        <f>60000000/1000</f>
        <v>60000</v>
      </c>
      <c r="AJ142" s="739">
        <f>60000000/1000</f>
        <v>60000</v>
      </c>
      <c r="AK142" s="987">
        <v>240</v>
      </c>
      <c r="AL142" s="739">
        <f>60000000/1000</f>
        <v>60000</v>
      </c>
      <c r="AM142" s="987">
        <v>240</v>
      </c>
      <c r="AN142" s="739">
        <f>60000000/1000</f>
        <v>60000</v>
      </c>
      <c r="AO142" s="987">
        <v>240</v>
      </c>
      <c r="AP142" s="739">
        <f>60000000/1000</f>
        <v>60000</v>
      </c>
      <c r="AQ142" s="658"/>
      <c r="AR142" s="763"/>
    </row>
    <row r="143" spans="1:44" s="604" customFormat="1" ht="47.25">
      <c r="A143" s="678"/>
      <c r="B143" s="598"/>
      <c r="C143" s="621"/>
      <c r="D143" s="599"/>
      <c r="E143" s="947"/>
      <c r="F143" s="598"/>
      <c r="G143" s="607"/>
      <c r="H143" s="598"/>
      <c r="I143" s="950"/>
      <c r="J143" s="601"/>
      <c r="K143" s="950"/>
      <c r="L143" s="601"/>
      <c r="M143" s="601"/>
      <c r="N143" s="598"/>
      <c r="R143" s="628" t="s">
        <v>473</v>
      </c>
      <c r="S143" s="603" t="s">
        <v>368</v>
      </c>
      <c r="T143" s="890" t="s">
        <v>686</v>
      </c>
      <c r="U143" s="638">
        <v>1</v>
      </c>
      <c r="V143" s="639" t="s">
        <v>427</v>
      </c>
      <c r="W143" s="758"/>
      <c r="X143" s="745">
        <v>1</v>
      </c>
      <c r="Y143" s="745">
        <v>0</v>
      </c>
      <c r="Z143" s="745"/>
      <c r="AA143" s="745">
        <v>257730.8</v>
      </c>
      <c r="AB143" s="745">
        <v>1</v>
      </c>
      <c r="AC143" s="745">
        <f t="shared" si="8"/>
        <v>2</v>
      </c>
      <c r="AD143" s="745">
        <f t="shared" si="9"/>
        <v>1206884.1600000001</v>
      </c>
      <c r="AE143" s="745"/>
      <c r="AF143" s="745"/>
      <c r="AG143" s="745">
        <v>300115</v>
      </c>
      <c r="AH143" s="745"/>
      <c r="AI143" s="745">
        <f>183354360/1000</f>
        <v>183354.36</v>
      </c>
      <c r="AJ143" s="745">
        <f>183354360/1000</f>
        <v>183354.36</v>
      </c>
      <c r="AK143" s="745"/>
      <c r="AL143" s="745">
        <v>176934</v>
      </c>
      <c r="AM143" s="745"/>
      <c r="AN143" s="745">
        <v>288750</v>
      </c>
      <c r="AO143" s="745"/>
      <c r="AP143" s="745">
        <f>183354360/1000</f>
        <v>183354.36</v>
      </c>
      <c r="AQ143" s="658"/>
      <c r="AR143" s="763"/>
    </row>
    <row r="144" spans="1:44" s="749" customFormat="1">
      <c r="A144" s="827"/>
      <c r="B144" s="692"/>
      <c r="C144" s="828"/>
      <c r="D144" s="609"/>
      <c r="E144" s="610"/>
      <c r="F144" s="692"/>
      <c r="G144" s="611"/>
      <c r="H144" s="692"/>
      <c r="I144" s="973"/>
      <c r="J144" s="614"/>
      <c r="K144" s="973"/>
      <c r="L144" s="614"/>
      <c r="M144" s="614"/>
      <c r="N144" s="692"/>
      <c r="R144" s="628"/>
      <c r="S144" s="603"/>
      <c r="T144" s="988" t="s">
        <v>687</v>
      </c>
      <c r="U144" s="626"/>
      <c r="V144" s="988" t="s">
        <v>687</v>
      </c>
      <c r="W144" s="758"/>
      <c r="X144" s="745"/>
      <c r="Y144" s="745"/>
      <c r="Z144" s="745"/>
      <c r="AA144" s="691"/>
      <c r="AB144" s="659"/>
      <c r="AC144" s="738"/>
      <c r="AD144" s="738"/>
      <c r="AE144" s="746"/>
      <c r="AF144" s="659"/>
      <c r="AG144" s="746"/>
      <c r="AH144" s="659">
        <v>1</v>
      </c>
      <c r="AI144" s="747"/>
      <c r="AJ144" s="747"/>
      <c r="AK144" s="658">
        <v>1</v>
      </c>
      <c r="AL144" s="746"/>
      <c r="AM144" s="659">
        <v>1</v>
      </c>
      <c r="AN144" s="746"/>
      <c r="AO144" s="659">
        <v>1</v>
      </c>
      <c r="AP144" s="746"/>
      <c r="AQ144" s="659"/>
      <c r="AR144" s="763"/>
    </row>
    <row r="145" spans="1:44" s="604" customFormat="1">
      <c r="A145" s="678"/>
      <c r="B145" s="598"/>
      <c r="C145" s="621"/>
      <c r="D145" s="599"/>
      <c r="E145" s="947"/>
      <c r="F145" s="598"/>
      <c r="G145" s="607"/>
      <c r="I145" s="950"/>
      <c r="J145" s="601"/>
      <c r="K145" s="950"/>
      <c r="L145" s="601"/>
      <c r="M145" s="601"/>
      <c r="N145" s="598"/>
      <c r="R145" s="628"/>
      <c r="S145" s="603"/>
      <c r="T145" s="988" t="s">
        <v>688</v>
      </c>
      <c r="U145" s="626"/>
      <c r="V145" s="988" t="s">
        <v>688</v>
      </c>
      <c r="W145" s="758"/>
      <c r="X145" s="745"/>
      <c r="Y145" s="745"/>
      <c r="Z145" s="745"/>
      <c r="AA145" s="691"/>
      <c r="AB145" s="659"/>
      <c r="AC145" s="738"/>
      <c r="AD145" s="738"/>
      <c r="AE145" s="746"/>
      <c r="AF145" s="659"/>
      <c r="AG145" s="746"/>
      <c r="AH145" s="659">
        <v>6</v>
      </c>
      <c r="AI145" s="747"/>
      <c r="AJ145" s="747"/>
      <c r="AK145" s="659">
        <v>1</v>
      </c>
      <c r="AL145" s="746"/>
      <c r="AM145" s="659">
        <v>1</v>
      </c>
      <c r="AN145" s="746"/>
      <c r="AO145" s="659">
        <v>1</v>
      </c>
      <c r="AP145" s="746"/>
      <c r="AQ145" s="659"/>
      <c r="AR145" s="763"/>
    </row>
    <row r="146" spans="1:44" s="604" customFormat="1">
      <c r="A146" s="678"/>
      <c r="B146" s="598"/>
      <c r="C146" s="621"/>
      <c r="D146" s="599"/>
      <c r="E146" s="947"/>
      <c r="F146" s="598"/>
      <c r="G146" s="607"/>
      <c r="I146" s="950"/>
      <c r="J146" s="601"/>
      <c r="K146" s="950"/>
      <c r="L146" s="601"/>
      <c r="M146" s="601"/>
      <c r="N146" s="598"/>
      <c r="R146" s="628"/>
      <c r="S146" s="603"/>
      <c r="T146" s="988" t="s">
        <v>689</v>
      </c>
      <c r="U146" s="626"/>
      <c r="V146" s="988" t="s">
        <v>689</v>
      </c>
      <c r="W146" s="758"/>
      <c r="X146" s="745"/>
      <c r="Y146" s="745"/>
      <c r="Z146" s="745"/>
      <c r="AA146" s="691"/>
      <c r="AB146" s="659"/>
      <c r="AC146" s="738"/>
      <c r="AD146" s="738"/>
      <c r="AE146" s="746"/>
      <c r="AF146" s="659"/>
      <c r="AG146" s="746"/>
      <c r="AH146" s="659">
        <v>2</v>
      </c>
      <c r="AI146" s="747"/>
      <c r="AJ146" s="747"/>
      <c r="AK146" s="659">
        <v>1</v>
      </c>
      <c r="AL146" s="746"/>
      <c r="AM146" s="659">
        <v>1</v>
      </c>
      <c r="AN146" s="746"/>
      <c r="AO146" s="659">
        <v>1</v>
      </c>
      <c r="AP146" s="746"/>
      <c r="AQ146" s="659"/>
      <c r="AR146" s="763"/>
    </row>
    <row r="147" spans="1:44" s="649" customFormat="1">
      <c r="A147" s="678"/>
      <c r="B147" s="647"/>
      <c r="C147" s="602"/>
      <c r="D147" s="959"/>
      <c r="E147" s="602"/>
      <c r="F147" s="647"/>
      <c r="G147" s="947"/>
      <c r="H147" s="705"/>
      <c r="I147" s="602"/>
      <c r="J147" s="617"/>
      <c r="K147" s="602"/>
      <c r="L147" s="618"/>
      <c r="M147" s="602"/>
      <c r="N147" s="600"/>
      <c r="Q147" s="602"/>
      <c r="R147" s="627"/>
      <c r="S147" s="615"/>
      <c r="T147" s="903"/>
      <c r="U147" s="627"/>
      <c r="V147" s="840"/>
      <c r="W147" s="759"/>
      <c r="X147" s="750"/>
      <c r="Y147" s="750">
        <v>0</v>
      </c>
      <c r="Z147" s="750"/>
      <c r="AA147" s="693"/>
      <c r="AB147" s="715"/>
      <c r="AC147" s="829">
        <f>X147+AB147+AH147+AK147+AM147</f>
        <v>0</v>
      </c>
      <c r="AD147" s="829">
        <f>AA147+AG147+AJ147+AL147+AN147</f>
        <v>0</v>
      </c>
      <c r="AE147" s="760"/>
      <c r="AF147" s="715"/>
      <c r="AG147" s="760"/>
      <c r="AH147" s="715"/>
      <c r="AI147" s="761"/>
      <c r="AJ147" s="715"/>
      <c r="AK147" s="715"/>
      <c r="AL147" s="760"/>
      <c r="AM147" s="715"/>
      <c r="AN147" s="760"/>
      <c r="AO147" s="715"/>
      <c r="AP147" s="760"/>
      <c r="AQ147" s="715"/>
      <c r="AR147" s="762"/>
    </row>
    <row r="148" spans="1:44" s="649" customFormat="1" ht="120" customHeight="1">
      <c r="A148" s="678"/>
      <c r="B148" s="696" t="s">
        <v>35</v>
      </c>
      <c r="C148" s="1516" t="s">
        <v>81</v>
      </c>
      <c r="D148" s="965" t="s">
        <v>35</v>
      </c>
      <c r="E148" s="1516" t="s">
        <v>19</v>
      </c>
      <c r="F148" s="700" t="s">
        <v>6</v>
      </c>
      <c r="G148" s="1516" t="s">
        <v>497</v>
      </c>
      <c r="H148" s="696" t="s">
        <v>6</v>
      </c>
      <c r="I148" s="623" t="s">
        <v>502</v>
      </c>
      <c r="J148" s="698" t="s">
        <v>6</v>
      </c>
      <c r="K148" s="1516" t="s">
        <v>158</v>
      </c>
      <c r="L148" s="699" t="s">
        <v>6</v>
      </c>
      <c r="M148" s="949" t="s">
        <v>184</v>
      </c>
      <c r="N148" s="700"/>
      <c r="O148" s="701"/>
      <c r="P148" s="701"/>
      <c r="Q148" s="702"/>
      <c r="R148" s="647"/>
      <c r="S148" s="602"/>
      <c r="T148" s="887"/>
      <c r="U148" s="647"/>
      <c r="V148" s="602"/>
      <c r="W148" s="658"/>
      <c r="X148" s="659"/>
      <c r="Y148" s="659"/>
      <c r="Z148" s="659"/>
      <c r="AA148" s="716"/>
      <c r="AB148" s="659"/>
      <c r="AC148" s="738">
        <f t="shared" si="6"/>
        <v>0</v>
      </c>
      <c r="AD148" s="738">
        <f t="shared" si="7"/>
        <v>0</v>
      </c>
      <c r="AE148" s="717"/>
      <c r="AF148" s="659"/>
      <c r="AG148" s="717"/>
      <c r="AH148" s="659"/>
      <c r="AI148" s="717"/>
      <c r="AJ148" s="659"/>
      <c r="AK148" s="659"/>
      <c r="AL148" s="717"/>
      <c r="AM148" s="659"/>
      <c r="AN148" s="814"/>
      <c r="AO148" s="659"/>
      <c r="AP148" s="814"/>
      <c r="AQ148" s="602"/>
      <c r="AR148" s="602"/>
    </row>
    <row r="149" spans="1:44" s="649" customFormat="1" ht="110.25">
      <c r="A149" s="678"/>
      <c r="B149" s="640"/>
      <c r="C149" s="1508"/>
      <c r="D149" s="951"/>
      <c r="E149" s="1508"/>
      <c r="F149" s="642"/>
      <c r="G149" s="1508"/>
      <c r="H149" s="640"/>
      <c r="I149" s="602"/>
      <c r="J149" s="974"/>
      <c r="K149" s="1508"/>
      <c r="L149" s="616"/>
      <c r="M149" s="950"/>
      <c r="N149" s="642"/>
      <c r="O149" s="625"/>
      <c r="P149" s="625"/>
      <c r="Q149" s="608"/>
      <c r="R149" s="1517" t="s">
        <v>97</v>
      </c>
      <c r="S149" s="1518"/>
      <c r="T149" s="905" t="s">
        <v>545</v>
      </c>
      <c r="U149" s="1517" t="s">
        <v>309</v>
      </c>
      <c r="V149" s="1518"/>
      <c r="W149" s="703">
        <v>1200</v>
      </c>
      <c r="X149" s="704">
        <v>1220</v>
      </c>
      <c r="Y149" s="704">
        <v>0</v>
      </c>
      <c r="Z149" s="704"/>
      <c r="AA149" s="721">
        <f>SUM(AA155:AA168)</f>
        <v>0</v>
      </c>
      <c r="AB149" s="704">
        <v>1240</v>
      </c>
      <c r="AC149" s="744">
        <f t="shared" si="6"/>
        <v>6300</v>
      </c>
      <c r="AD149" s="744">
        <f t="shared" si="7"/>
        <v>836497.34499999997</v>
      </c>
      <c r="AE149" s="704"/>
      <c r="AF149" s="704"/>
      <c r="AG149" s="722">
        <f>SUM(AG155:AG168)</f>
        <v>0</v>
      </c>
      <c r="AH149" s="704">
        <v>1260</v>
      </c>
      <c r="AI149" s="704">
        <f>SUM(AI155:AI163)</f>
        <v>30237</v>
      </c>
      <c r="AJ149" s="722">
        <f>SUM(AJ155:AJ168)</f>
        <v>97995</v>
      </c>
      <c r="AK149" s="704">
        <v>1280</v>
      </c>
      <c r="AL149" s="722">
        <f>SUM(AL155:AL168)</f>
        <v>361164.06</v>
      </c>
      <c r="AM149" s="704">
        <v>1300</v>
      </c>
      <c r="AN149" s="722">
        <f>SUM(AN155:AN168)</f>
        <v>377338.28499999997</v>
      </c>
      <c r="AO149" s="704">
        <v>1300</v>
      </c>
      <c r="AP149" s="722">
        <f>SUM(AP155:AP168)</f>
        <v>394321.22125</v>
      </c>
      <c r="AQ149" s="702"/>
      <c r="AR149" s="702"/>
    </row>
    <row r="150" spans="1:44" s="649" customFormat="1" ht="47.25">
      <c r="A150" s="678"/>
      <c r="B150" s="640"/>
      <c r="C150" s="1508"/>
      <c r="D150" s="951"/>
      <c r="E150" s="1508"/>
      <c r="F150" s="642"/>
      <c r="G150" s="1508"/>
      <c r="H150" s="640"/>
      <c r="I150" s="602"/>
      <c r="J150" s="974"/>
      <c r="K150" s="1508"/>
      <c r="L150" s="616"/>
      <c r="M150" s="950"/>
      <c r="N150" s="642"/>
      <c r="O150" s="625"/>
      <c r="P150" s="625"/>
      <c r="Q150" s="608"/>
      <c r="R150" s="951"/>
      <c r="S150" s="954"/>
      <c r="T150" s="899" t="s">
        <v>546</v>
      </c>
      <c r="U150" s="951"/>
      <c r="V150" s="954"/>
      <c r="W150" s="643"/>
      <c r="X150" s="644"/>
      <c r="Y150" s="644"/>
      <c r="Z150" s="644"/>
      <c r="AA150" s="689"/>
      <c r="AB150" s="644"/>
      <c r="AC150" s="744"/>
      <c r="AD150" s="744"/>
      <c r="AE150" s="644"/>
      <c r="AF150" s="644"/>
      <c r="AG150" s="682"/>
      <c r="AH150" s="644"/>
      <c r="AI150" s="644"/>
      <c r="AJ150" s="682"/>
      <c r="AK150" s="644"/>
      <c r="AL150" s="682"/>
      <c r="AM150" s="644"/>
      <c r="AN150" s="682"/>
      <c r="AO150" s="644"/>
      <c r="AP150" s="682"/>
      <c r="AQ150" s="608"/>
      <c r="AR150" s="608"/>
    </row>
    <row r="151" spans="1:44" s="649" customFormat="1" ht="47.25">
      <c r="A151" s="678"/>
      <c r="B151" s="640"/>
      <c r="C151" s="1508"/>
      <c r="D151" s="951"/>
      <c r="E151" s="1508"/>
      <c r="F151" s="642"/>
      <c r="G151" s="1508"/>
      <c r="H151" s="640"/>
      <c r="I151" s="602"/>
      <c r="J151" s="974"/>
      <c r="K151" s="1508"/>
      <c r="L151" s="616"/>
      <c r="M151" s="950"/>
      <c r="N151" s="642"/>
      <c r="O151" s="625"/>
      <c r="P151" s="625"/>
      <c r="Q151" s="608"/>
      <c r="R151" s="951"/>
      <c r="S151" s="954"/>
      <c r="T151" s="899" t="s">
        <v>549</v>
      </c>
      <c r="U151" s="951"/>
      <c r="V151" s="954"/>
      <c r="W151" s="643"/>
      <c r="X151" s="644"/>
      <c r="Y151" s="644"/>
      <c r="Z151" s="644"/>
      <c r="AA151" s="689"/>
      <c r="AB151" s="644"/>
      <c r="AC151" s="744"/>
      <c r="AD151" s="744"/>
      <c r="AE151" s="644"/>
      <c r="AF151" s="644"/>
      <c r="AG151" s="682"/>
      <c r="AH151" s="644"/>
      <c r="AI151" s="644"/>
      <c r="AJ151" s="682"/>
      <c r="AK151" s="644"/>
      <c r="AL151" s="682"/>
      <c r="AM151" s="644"/>
      <c r="AN151" s="682"/>
      <c r="AO151" s="644"/>
      <c r="AP151" s="682"/>
      <c r="AQ151" s="608"/>
      <c r="AR151" s="608"/>
    </row>
    <row r="152" spans="1:44" s="649" customFormat="1" ht="31.5">
      <c r="A152" s="678"/>
      <c r="B152" s="600"/>
      <c r="C152" s="1508"/>
      <c r="D152" s="959"/>
      <c r="E152" s="1508"/>
      <c r="F152" s="600"/>
      <c r="G152" s="1508"/>
      <c r="H152" s="647"/>
      <c r="I152" s="602"/>
      <c r="J152" s="617"/>
      <c r="K152" s="1508"/>
      <c r="L152" s="618" t="s">
        <v>5</v>
      </c>
      <c r="M152" s="1508" t="s">
        <v>185</v>
      </c>
      <c r="N152" s="600"/>
      <c r="Q152" s="602"/>
      <c r="R152" s="951"/>
      <c r="S152" s="954"/>
      <c r="T152" s="899" t="s">
        <v>547</v>
      </c>
      <c r="U152" s="951"/>
      <c r="V152" s="954"/>
      <c r="W152" s="643"/>
      <c r="X152" s="644"/>
      <c r="Y152" s="644"/>
      <c r="Z152" s="644"/>
      <c r="AA152" s="689"/>
      <c r="AB152" s="644"/>
      <c r="AC152" s="744"/>
      <c r="AD152" s="744"/>
      <c r="AE152" s="644"/>
      <c r="AF152" s="644"/>
      <c r="AG152" s="682"/>
      <c r="AH152" s="644"/>
      <c r="AI152" s="644"/>
      <c r="AJ152" s="682"/>
      <c r="AK152" s="644"/>
      <c r="AL152" s="682"/>
      <c r="AM152" s="644"/>
      <c r="AN152" s="682"/>
      <c r="AO152" s="644"/>
      <c r="AP152" s="682"/>
      <c r="AQ152" s="608"/>
      <c r="AR152" s="608"/>
    </row>
    <row r="153" spans="1:44" s="649" customFormat="1" ht="72.75" customHeight="1">
      <c r="A153" s="678"/>
      <c r="B153" s="600"/>
      <c r="C153" s="1508"/>
      <c r="D153" s="959"/>
      <c r="E153" s="1508"/>
      <c r="F153" s="600"/>
      <c r="G153" s="1508"/>
      <c r="H153" s="647"/>
      <c r="I153" s="602"/>
      <c r="J153" s="617"/>
      <c r="K153" s="1508"/>
      <c r="L153" s="618"/>
      <c r="M153" s="1508"/>
      <c r="N153" s="600"/>
      <c r="Q153" s="602"/>
      <c r="R153" s="951"/>
      <c r="S153" s="954"/>
      <c r="T153" s="899" t="s">
        <v>548</v>
      </c>
      <c r="U153" s="951"/>
      <c r="V153" s="954"/>
      <c r="W153" s="643"/>
      <c r="X153" s="644"/>
      <c r="Y153" s="644">
        <v>0</v>
      </c>
      <c r="Z153" s="644"/>
      <c r="AA153" s="780"/>
      <c r="AB153" s="644"/>
      <c r="AC153" s="738">
        <f t="shared" si="6"/>
        <v>0</v>
      </c>
      <c r="AD153" s="738">
        <f t="shared" si="7"/>
        <v>0</v>
      </c>
      <c r="AE153" s="711"/>
      <c r="AF153" s="644"/>
      <c r="AG153" s="711"/>
      <c r="AH153" s="682"/>
      <c r="AI153" s="711"/>
      <c r="AJ153" s="711"/>
      <c r="AK153" s="682"/>
      <c r="AL153" s="711"/>
      <c r="AM153" s="682"/>
      <c r="AN153" s="711"/>
      <c r="AO153" s="682"/>
      <c r="AP153" s="711"/>
      <c r="AQ153" s="608"/>
      <c r="AR153" s="608"/>
    </row>
    <row r="154" spans="1:44" s="649" customFormat="1" ht="36.75" customHeight="1">
      <c r="A154" s="678"/>
      <c r="B154" s="600"/>
      <c r="C154" s="1508"/>
      <c r="D154" s="959"/>
      <c r="E154" s="1508"/>
      <c r="F154" s="600"/>
      <c r="G154" s="1508"/>
      <c r="H154" s="647"/>
      <c r="I154" s="602"/>
      <c r="J154" s="617"/>
      <c r="K154" s="1508"/>
      <c r="L154" s="618"/>
      <c r="M154" s="1508"/>
      <c r="N154" s="600"/>
      <c r="Q154" s="602"/>
      <c r="R154" s="1504" t="s">
        <v>21</v>
      </c>
      <c r="S154" s="1505"/>
      <c r="T154" s="967"/>
      <c r="U154" s="600"/>
      <c r="V154" s="602"/>
      <c r="W154" s="774"/>
      <c r="X154" s="658"/>
      <c r="Y154" s="658">
        <v>0</v>
      </c>
      <c r="Z154" s="658"/>
      <c r="AA154" s="797"/>
      <c r="AB154" s="658"/>
      <c r="AC154" s="738">
        <f t="shared" si="6"/>
        <v>0</v>
      </c>
      <c r="AD154" s="738">
        <f t="shared" si="7"/>
        <v>0</v>
      </c>
      <c r="AE154" s="776"/>
      <c r="AF154" s="658"/>
      <c r="AG154" s="776"/>
      <c r="AH154" s="740"/>
      <c r="AI154" s="776"/>
      <c r="AJ154" s="776"/>
      <c r="AK154" s="740"/>
      <c r="AL154" s="776"/>
      <c r="AM154" s="740"/>
      <c r="AN154" s="776"/>
      <c r="AO154" s="740"/>
      <c r="AP154" s="776"/>
      <c r="AQ154" s="678"/>
      <c r="AR154" s="602"/>
    </row>
    <row r="155" spans="1:44" s="625" customFormat="1" ht="84" customHeight="1">
      <c r="A155" s="678"/>
      <c r="B155" s="600"/>
      <c r="C155" s="1508"/>
      <c r="D155" s="959"/>
      <c r="E155" s="1508"/>
      <c r="F155" s="600"/>
      <c r="G155" s="1508"/>
      <c r="H155" s="647"/>
      <c r="I155" s="602"/>
      <c r="J155" s="617"/>
      <c r="K155" s="1508"/>
      <c r="L155" s="649"/>
      <c r="M155" s="1508"/>
      <c r="N155" s="600"/>
      <c r="O155" s="649"/>
      <c r="P155" s="649"/>
      <c r="Q155" s="602"/>
      <c r="R155" s="647" t="s">
        <v>6</v>
      </c>
      <c r="S155" s="1591" t="s">
        <v>98</v>
      </c>
      <c r="T155" s="1684" t="s">
        <v>550</v>
      </c>
      <c r="U155" s="647" t="s">
        <v>6</v>
      </c>
      <c r="V155" s="1682" t="s">
        <v>101</v>
      </c>
      <c r="W155" s="774">
        <v>25</v>
      </c>
      <c r="X155" s="658">
        <v>0</v>
      </c>
      <c r="Y155" s="658">
        <v>9620</v>
      </c>
      <c r="Z155" s="658"/>
      <c r="AA155" s="797">
        <v>0</v>
      </c>
      <c r="AB155" s="723">
        <v>25</v>
      </c>
      <c r="AC155" s="738">
        <f t="shared" si="6"/>
        <v>27.6</v>
      </c>
      <c r="AD155" s="738">
        <f t="shared" si="7"/>
        <v>29997</v>
      </c>
      <c r="AE155" s="776"/>
      <c r="AF155" s="723"/>
      <c r="AG155" s="776"/>
      <c r="AH155" s="921">
        <v>0.9</v>
      </c>
      <c r="AI155" s="776">
        <f>29997000/1000</f>
        <v>29997</v>
      </c>
      <c r="AJ155" s="776">
        <f>29997000/1000</f>
        <v>29997</v>
      </c>
      <c r="AK155" s="921">
        <v>0.85</v>
      </c>
      <c r="AL155" s="776"/>
      <c r="AM155" s="921">
        <v>0.85</v>
      </c>
      <c r="AN155" s="776"/>
      <c r="AO155" s="921">
        <v>0.85</v>
      </c>
      <c r="AP155" s="776"/>
      <c r="AQ155" s="678"/>
      <c r="AR155" s="602"/>
    </row>
    <row r="156" spans="1:44" s="649" customFormat="1">
      <c r="A156" s="678"/>
      <c r="B156" s="600"/>
      <c r="C156" s="1508"/>
      <c r="D156" s="959"/>
      <c r="E156" s="1508"/>
      <c r="F156" s="600"/>
      <c r="G156" s="1508"/>
      <c r="H156" s="647"/>
      <c r="I156" s="602"/>
      <c r="J156" s="617"/>
      <c r="K156" s="1508"/>
      <c r="L156" s="618"/>
      <c r="M156" s="1508"/>
      <c r="N156" s="600"/>
      <c r="Q156" s="602"/>
      <c r="S156" s="1591"/>
      <c r="T156" s="1684"/>
      <c r="U156" s="600"/>
      <c r="V156" s="1682"/>
      <c r="W156" s="857"/>
      <c r="X156" s="676"/>
      <c r="Y156" s="676">
        <v>0</v>
      </c>
      <c r="Z156" s="676"/>
      <c r="AA156" s="797"/>
      <c r="AB156" s="676"/>
      <c r="AC156" s="738">
        <f t="shared" si="6"/>
        <v>0</v>
      </c>
      <c r="AD156" s="738">
        <f t="shared" si="7"/>
        <v>0</v>
      </c>
      <c r="AE156" s="629"/>
      <c r="AF156" s="676"/>
      <c r="AG156" s="629"/>
      <c r="AH156" s="676"/>
      <c r="AI156" s="629"/>
      <c r="AJ156" s="629"/>
      <c r="AK156" s="676"/>
      <c r="AL156" s="629"/>
      <c r="AM156" s="676"/>
      <c r="AN156" s="629"/>
      <c r="AO156" s="676"/>
      <c r="AP156" s="629"/>
      <c r="AQ156" s="678"/>
      <c r="AR156" s="602"/>
    </row>
    <row r="157" spans="1:44" s="649" customFormat="1" ht="47.25" customHeight="1">
      <c r="A157" s="678"/>
      <c r="B157" s="600"/>
      <c r="C157" s="950"/>
      <c r="D157" s="959"/>
      <c r="E157" s="1508"/>
      <c r="F157" s="600"/>
      <c r="G157" s="1508"/>
      <c r="H157" s="647"/>
      <c r="I157" s="602"/>
      <c r="J157" s="617"/>
      <c r="K157" s="1508"/>
      <c r="L157" s="618"/>
      <c r="M157" s="1508"/>
      <c r="N157" s="600"/>
      <c r="Q157" s="602"/>
      <c r="S157" s="1591"/>
      <c r="T157" s="1684"/>
      <c r="U157" s="600"/>
      <c r="V157" s="1682"/>
      <c r="W157" s="857"/>
      <c r="X157" s="676"/>
      <c r="Y157" s="676">
        <v>0</v>
      </c>
      <c r="Z157" s="676"/>
      <c r="AA157" s="797"/>
      <c r="AB157" s="676"/>
      <c r="AC157" s="738">
        <f t="shared" si="6"/>
        <v>0</v>
      </c>
      <c r="AD157" s="738">
        <f t="shared" si="7"/>
        <v>0</v>
      </c>
      <c r="AE157" s="629"/>
      <c r="AF157" s="676"/>
      <c r="AG157" s="629"/>
      <c r="AH157" s="676"/>
      <c r="AI157" s="629"/>
      <c r="AJ157" s="629"/>
      <c r="AK157" s="676"/>
      <c r="AL157" s="629"/>
      <c r="AM157" s="676"/>
      <c r="AN157" s="629"/>
      <c r="AO157" s="676"/>
      <c r="AP157" s="629"/>
      <c r="AQ157" s="678"/>
      <c r="AR157" s="602"/>
    </row>
    <row r="158" spans="1:44" s="649" customFormat="1" ht="31.5">
      <c r="A158" s="678"/>
      <c r="B158" s="600"/>
      <c r="C158" s="950"/>
      <c r="D158" s="959"/>
      <c r="E158" s="1508"/>
      <c r="F158" s="600"/>
      <c r="G158" s="1508"/>
      <c r="H158" s="647"/>
      <c r="I158" s="602"/>
      <c r="J158" s="617"/>
      <c r="K158" s="1508"/>
      <c r="L158" s="618"/>
      <c r="M158" s="1508"/>
      <c r="N158" s="600"/>
      <c r="Q158" s="602"/>
      <c r="R158" s="647" t="s">
        <v>5</v>
      </c>
      <c r="S158" s="919" t="s">
        <v>398</v>
      </c>
      <c r="T158" s="1684"/>
      <c r="U158" s="600"/>
      <c r="V158" s="1682"/>
      <c r="W158" s="658"/>
      <c r="X158" s="659"/>
      <c r="Y158" s="659">
        <v>0</v>
      </c>
      <c r="Z158" s="659"/>
      <c r="AA158" s="716"/>
      <c r="AB158" s="659"/>
      <c r="AC158" s="738">
        <f t="shared" si="6"/>
        <v>2</v>
      </c>
      <c r="AD158" s="738">
        <f t="shared" si="7"/>
        <v>5134.2250000000004</v>
      </c>
      <c r="AE158" s="717"/>
      <c r="AF158" s="659"/>
      <c r="AG158" s="717"/>
      <c r="AH158" s="659"/>
      <c r="AI158" s="717"/>
      <c r="AJ158" s="717">
        <v>0</v>
      </c>
      <c r="AK158" s="659">
        <v>1</v>
      </c>
      <c r="AL158" s="913">
        <v>2504.5</v>
      </c>
      <c r="AM158" s="659">
        <v>1</v>
      </c>
      <c r="AN158" s="913">
        <f>AL158*105%</f>
        <v>2629.7249999999999</v>
      </c>
      <c r="AO158" s="659">
        <v>1</v>
      </c>
      <c r="AP158" s="913">
        <f>AN158*105%</f>
        <v>2761.2112499999998</v>
      </c>
      <c r="AQ158" s="602"/>
      <c r="AR158" s="602"/>
    </row>
    <row r="159" spans="1:44" s="649" customFormat="1" ht="15.75" customHeight="1">
      <c r="A159" s="678"/>
      <c r="B159" s="600"/>
      <c r="C159" s="602"/>
      <c r="D159" s="959"/>
      <c r="E159" s="1508"/>
      <c r="F159" s="600"/>
      <c r="G159" s="1508"/>
      <c r="H159" s="600"/>
      <c r="I159" s="602"/>
      <c r="J159" s="959"/>
      <c r="K159" s="1508"/>
      <c r="L159" s="601"/>
      <c r="M159" s="1508"/>
      <c r="N159" s="600"/>
      <c r="Q159" s="602"/>
      <c r="S159" s="969"/>
      <c r="T159" s="1684"/>
      <c r="U159" s="600"/>
      <c r="V159" s="1682"/>
      <c r="W159" s="857"/>
      <c r="X159" s="676"/>
      <c r="Y159" s="676"/>
      <c r="Z159" s="676"/>
      <c r="AA159" s="797"/>
      <c r="AB159" s="676"/>
      <c r="AC159" s="738"/>
      <c r="AD159" s="738"/>
      <c r="AE159" s="629"/>
      <c r="AF159" s="676"/>
      <c r="AG159" s="629"/>
      <c r="AH159" s="676"/>
      <c r="AI159" s="629"/>
      <c r="AJ159" s="629"/>
      <c r="AK159" s="676"/>
      <c r="AL159" s="629"/>
      <c r="AM159" s="676"/>
      <c r="AN159" s="629"/>
      <c r="AO159" s="676"/>
      <c r="AP159" s="629"/>
      <c r="AQ159" s="678"/>
      <c r="AR159" s="602"/>
    </row>
    <row r="160" spans="1:44" s="649" customFormat="1">
      <c r="A160" s="678"/>
      <c r="B160" s="600"/>
      <c r="C160" s="602"/>
      <c r="D160" s="959"/>
      <c r="E160" s="1508"/>
      <c r="F160" s="600"/>
      <c r="G160" s="1508"/>
      <c r="H160" s="600"/>
      <c r="I160" s="602"/>
      <c r="J160" s="959"/>
      <c r="K160" s="1508"/>
      <c r="L160" s="601"/>
      <c r="M160" s="1508"/>
      <c r="N160" s="600"/>
      <c r="Q160" s="602"/>
      <c r="R160" s="647" t="s">
        <v>7</v>
      </c>
      <c r="S160" s="1591" t="s">
        <v>102</v>
      </c>
      <c r="T160" s="1684"/>
      <c r="U160" s="647"/>
      <c r="V160" s="1682"/>
      <c r="W160" s="922"/>
      <c r="X160" s="912"/>
      <c r="Y160" s="658">
        <v>17969.400000000001</v>
      </c>
      <c r="Z160" s="658"/>
      <c r="AA160" s="797"/>
      <c r="AB160" s="912"/>
      <c r="AC160" s="738">
        <f t="shared" si="6"/>
        <v>0</v>
      </c>
      <c r="AD160" s="738">
        <f t="shared" si="7"/>
        <v>2400</v>
      </c>
      <c r="AE160" s="776"/>
      <c r="AF160" s="658"/>
      <c r="AG160" s="776"/>
      <c r="AH160" s="912"/>
      <c r="AI160" s="776">
        <f>240000/1000</f>
        <v>240</v>
      </c>
      <c r="AJ160" s="776">
        <f>2400000/1000</f>
        <v>2400</v>
      </c>
      <c r="AK160" s="912"/>
      <c r="AL160" s="776"/>
      <c r="AM160" s="912"/>
      <c r="AN160" s="776"/>
      <c r="AO160" s="912"/>
      <c r="AP160" s="776"/>
      <c r="AQ160" s="678"/>
      <c r="AR160" s="602"/>
    </row>
    <row r="161" spans="1:44" s="649" customFormat="1" ht="78.75">
      <c r="A161" s="678"/>
      <c r="B161" s="600"/>
      <c r="C161" s="602"/>
      <c r="D161" s="959"/>
      <c r="E161" s="1508"/>
      <c r="F161" s="600"/>
      <c r="G161" s="1508"/>
      <c r="I161" s="602"/>
      <c r="J161" s="959"/>
      <c r="K161" s="1508"/>
      <c r="L161" s="601" t="s">
        <v>7</v>
      </c>
      <c r="M161" s="602" t="s">
        <v>186</v>
      </c>
      <c r="N161" s="600"/>
      <c r="Q161" s="602"/>
      <c r="S161" s="1683"/>
      <c r="T161" s="1684"/>
      <c r="U161" s="600"/>
      <c r="V161" s="1682"/>
      <c r="W161" s="857"/>
      <c r="X161" s="676"/>
      <c r="Y161" s="676">
        <v>0</v>
      </c>
      <c r="Z161" s="676"/>
      <c r="AA161" s="797"/>
      <c r="AB161" s="676"/>
      <c r="AC161" s="738">
        <f t="shared" si="6"/>
        <v>0</v>
      </c>
      <c r="AD161" s="738">
        <f t="shared" si="7"/>
        <v>0</v>
      </c>
      <c r="AE161" s="629"/>
      <c r="AF161" s="676"/>
      <c r="AG161" s="629"/>
      <c r="AH161" s="676"/>
      <c r="AI161" s="629"/>
      <c r="AJ161" s="629"/>
      <c r="AK161" s="676"/>
      <c r="AL161" s="629"/>
      <c r="AM161" s="676"/>
      <c r="AN161" s="629"/>
      <c r="AO161" s="676"/>
      <c r="AP161" s="629"/>
      <c r="AQ161" s="678"/>
      <c r="AR161" s="602"/>
    </row>
    <row r="162" spans="1:44" s="625" customFormat="1" ht="35.25" hidden="1" customHeight="1">
      <c r="A162" s="678"/>
      <c r="B162" s="600"/>
      <c r="C162" s="602"/>
      <c r="D162" s="959"/>
      <c r="E162" s="602"/>
      <c r="F162" s="600"/>
      <c r="G162" s="1508"/>
      <c r="H162" s="647"/>
      <c r="I162" s="602"/>
      <c r="J162" s="617" t="s">
        <v>5</v>
      </c>
      <c r="K162" s="1508" t="s">
        <v>159</v>
      </c>
      <c r="L162" s="601" t="s">
        <v>24</v>
      </c>
      <c r="M162" s="602" t="s">
        <v>187</v>
      </c>
      <c r="N162" s="600"/>
      <c r="O162" s="649"/>
      <c r="P162" s="649"/>
      <c r="Q162" s="602"/>
      <c r="R162" s="647"/>
      <c r="S162" s="919"/>
      <c r="T162" s="887"/>
      <c r="U162" s="647"/>
      <c r="V162" s="602"/>
      <c r="W162" s="774"/>
      <c r="X162" s="658"/>
      <c r="Y162" s="658"/>
      <c r="Z162" s="658"/>
      <c r="AA162" s="797"/>
      <c r="AB162" s="723"/>
      <c r="AC162" s="738"/>
      <c r="AD162" s="738"/>
      <c r="AE162" s="776"/>
      <c r="AF162" s="723"/>
      <c r="AG162" s="776"/>
      <c r="AH162" s="723"/>
      <c r="AI162" s="776"/>
      <c r="AJ162" s="776"/>
      <c r="AK162" s="723"/>
      <c r="AL162" s="776"/>
      <c r="AM162" s="723"/>
      <c r="AN162" s="776"/>
      <c r="AO162" s="723"/>
      <c r="AP162" s="776"/>
      <c r="AQ162" s="678"/>
      <c r="AR162" s="602"/>
    </row>
    <row r="163" spans="1:44" s="649" customFormat="1" ht="47.25" hidden="1" customHeight="1">
      <c r="A163" s="678"/>
      <c r="B163" s="600"/>
      <c r="C163" s="602"/>
      <c r="D163" s="959"/>
      <c r="E163" s="602"/>
      <c r="F163" s="600"/>
      <c r="G163" s="950"/>
      <c r="H163" s="705"/>
      <c r="I163" s="602"/>
      <c r="J163" s="959"/>
      <c r="K163" s="1508"/>
      <c r="L163" s="601" t="s">
        <v>26</v>
      </c>
      <c r="M163" s="602" t="s">
        <v>345</v>
      </c>
      <c r="N163" s="600"/>
      <c r="Q163" s="602"/>
      <c r="R163" s="647" t="s">
        <v>24</v>
      </c>
      <c r="S163" s="602" t="s">
        <v>100</v>
      </c>
      <c r="T163" s="887"/>
      <c r="U163" s="647" t="s">
        <v>24</v>
      </c>
      <c r="V163" s="602" t="s">
        <v>105</v>
      </c>
      <c r="W163" s="658">
        <v>1</v>
      </c>
      <c r="X163" s="659">
        <v>1</v>
      </c>
      <c r="Y163" s="659">
        <v>9620</v>
      </c>
      <c r="Z163" s="659"/>
      <c r="AA163" s="716"/>
      <c r="AB163" s="659">
        <v>0</v>
      </c>
      <c r="AC163" s="738">
        <f t="shared" si="6"/>
        <v>4</v>
      </c>
      <c r="AD163" s="738">
        <f t="shared" si="7"/>
        <v>0</v>
      </c>
      <c r="AE163" s="717"/>
      <c r="AF163" s="659"/>
      <c r="AG163" s="717"/>
      <c r="AH163" s="659">
        <v>1</v>
      </c>
      <c r="AI163" s="717"/>
      <c r="AJ163" s="717"/>
      <c r="AK163" s="659">
        <v>1</v>
      </c>
      <c r="AL163" s="717"/>
      <c r="AM163" s="659">
        <v>1</v>
      </c>
      <c r="AN163" s="717"/>
      <c r="AO163" s="659">
        <v>1</v>
      </c>
      <c r="AP163" s="717"/>
      <c r="AQ163" s="602"/>
      <c r="AR163" s="602"/>
    </row>
    <row r="164" spans="1:44" s="649" customFormat="1" ht="47.25" customHeight="1">
      <c r="A164" s="678"/>
      <c r="B164" s="600"/>
      <c r="C164" s="602"/>
      <c r="D164" s="959"/>
      <c r="E164" s="602"/>
      <c r="F164" s="600"/>
      <c r="G164" s="950"/>
      <c r="H164" s="705"/>
      <c r="I164" s="602"/>
      <c r="J164" s="959"/>
      <c r="K164" s="1508"/>
      <c r="L164" s="601"/>
      <c r="M164" s="602"/>
      <c r="N164" s="600"/>
      <c r="Q164" s="602"/>
      <c r="R164" s="600" t="s">
        <v>26</v>
      </c>
      <c r="S164" s="602" t="s">
        <v>397</v>
      </c>
      <c r="T164" s="887"/>
      <c r="U164" s="600" t="s">
        <v>26</v>
      </c>
      <c r="V164" s="602" t="s">
        <v>434</v>
      </c>
      <c r="W164" s="658"/>
      <c r="X164" s="659"/>
      <c r="Y164" s="659">
        <v>0</v>
      </c>
      <c r="Z164" s="659"/>
      <c r="AA164" s="716"/>
      <c r="AB164" s="659"/>
      <c r="AC164" s="738">
        <f t="shared" si="6"/>
        <v>2</v>
      </c>
      <c r="AD164" s="738">
        <f t="shared" si="7"/>
        <v>75359.12</v>
      </c>
      <c r="AE164" s="717"/>
      <c r="AF164" s="659"/>
      <c r="AG164" s="717"/>
      <c r="AH164" s="659"/>
      <c r="AI164" s="717"/>
      <c r="AJ164" s="717"/>
      <c r="AK164" s="659">
        <v>1</v>
      </c>
      <c r="AL164" s="717">
        <f>37679560/1000</f>
        <v>37679.56</v>
      </c>
      <c r="AM164" s="659">
        <v>1</v>
      </c>
      <c r="AN164" s="717">
        <f>37679560/1000</f>
        <v>37679.56</v>
      </c>
      <c r="AO164" s="659">
        <v>1</v>
      </c>
      <c r="AP164" s="717">
        <f>37679560/1000</f>
        <v>37679.56</v>
      </c>
      <c r="AQ164" s="602"/>
      <c r="AR164" s="602"/>
    </row>
    <row r="165" spans="1:44" s="649" customFormat="1" ht="47.25" customHeight="1">
      <c r="A165" s="678"/>
      <c r="B165" s="600"/>
      <c r="C165" s="602"/>
      <c r="D165" s="959"/>
      <c r="E165" s="602"/>
      <c r="F165" s="600"/>
      <c r="G165" s="950"/>
      <c r="H165" s="705"/>
      <c r="I165" s="602"/>
      <c r="J165" s="959"/>
      <c r="K165" s="1508"/>
      <c r="L165" s="601"/>
      <c r="M165" s="602"/>
      <c r="N165" s="600"/>
      <c r="Q165" s="602"/>
      <c r="R165" s="647" t="s">
        <v>24</v>
      </c>
      <c r="S165" s="919" t="s">
        <v>399</v>
      </c>
      <c r="T165" s="887" t="s">
        <v>551</v>
      </c>
      <c r="U165" s="647" t="s">
        <v>5</v>
      </c>
      <c r="V165" s="868" t="s">
        <v>552</v>
      </c>
      <c r="W165" s="658"/>
      <c r="X165" s="659"/>
      <c r="Y165" s="659">
        <v>0</v>
      </c>
      <c r="Z165" s="659"/>
      <c r="AA165" s="716"/>
      <c r="AB165" s="659"/>
      <c r="AC165" s="738">
        <f t="shared" si="6"/>
        <v>189</v>
      </c>
      <c r="AD165" s="738">
        <f t="shared" si="7"/>
        <v>658009</v>
      </c>
      <c r="AE165" s="717"/>
      <c r="AF165" s="659"/>
      <c r="AG165" s="717"/>
      <c r="AH165" s="882">
        <v>0</v>
      </c>
      <c r="AI165" s="717"/>
      <c r="AJ165" s="717"/>
      <c r="AK165" s="882">
        <v>94</v>
      </c>
      <c r="AL165" s="913">
        <v>320980</v>
      </c>
      <c r="AM165" s="882">
        <v>95</v>
      </c>
      <c r="AN165" s="913">
        <f>AL165*105%</f>
        <v>337029</v>
      </c>
      <c r="AO165" s="882">
        <v>95</v>
      </c>
      <c r="AP165" s="913">
        <f>AN165*105%</f>
        <v>353880.45</v>
      </c>
      <c r="AQ165" s="602"/>
      <c r="AR165" s="602"/>
    </row>
    <row r="166" spans="1:44" s="649" customFormat="1" ht="47.25" customHeight="1">
      <c r="A166" s="678"/>
      <c r="B166" s="600"/>
      <c r="C166" s="602"/>
      <c r="D166" s="959"/>
      <c r="E166" s="602"/>
      <c r="F166" s="600"/>
      <c r="G166" s="950"/>
      <c r="H166" s="705"/>
      <c r="I166" s="602"/>
      <c r="J166" s="959"/>
      <c r="K166" s="1508"/>
      <c r="L166" s="601"/>
      <c r="M166" s="602"/>
      <c r="N166" s="600"/>
      <c r="Q166" s="602"/>
      <c r="R166" s="647"/>
      <c r="S166" s="919"/>
      <c r="T166" s="868" t="s">
        <v>553</v>
      </c>
      <c r="U166" s="647" t="s">
        <v>7</v>
      </c>
      <c r="V166" s="868" t="s">
        <v>554</v>
      </c>
      <c r="W166" s="658"/>
      <c r="X166" s="659"/>
      <c r="Y166" s="659"/>
      <c r="Z166" s="659"/>
      <c r="AA166" s="716"/>
      <c r="AB166" s="659"/>
      <c r="AC166" s="738">
        <f t="shared" si="6"/>
        <v>10</v>
      </c>
      <c r="AD166" s="738"/>
      <c r="AE166" s="717"/>
      <c r="AF166" s="723"/>
      <c r="AG166" s="717"/>
      <c r="AH166" s="923">
        <v>0</v>
      </c>
      <c r="AI166" s="717"/>
      <c r="AJ166" s="776"/>
      <c r="AK166" s="923">
        <v>0</v>
      </c>
      <c r="AL166" s="924"/>
      <c r="AM166" s="923">
        <v>10</v>
      </c>
      <c r="AN166" s="776"/>
      <c r="AO166" s="923">
        <v>10</v>
      </c>
      <c r="AP166" s="717"/>
      <c r="AQ166" s="602"/>
      <c r="AR166" s="602"/>
    </row>
    <row r="167" spans="1:44" s="649" customFormat="1" ht="100.5" customHeight="1">
      <c r="A167" s="678"/>
      <c r="B167" s="600"/>
      <c r="C167" s="602"/>
      <c r="D167" s="959"/>
      <c r="E167" s="602"/>
      <c r="F167" s="600"/>
      <c r="G167" s="950"/>
      <c r="H167" s="705"/>
      <c r="I167" s="602"/>
      <c r="J167" s="959"/>
      <c r="K167" s="1508"/>
      <c r="L167" s="601"/>
      <c r="M167" s="602"/>
      <c r="N167" s="600"/>
      <c r="Q167" s="602"/>
      <c r="R167" s="647"/>
      <c r="S167" s="919"/>
      <c r="T167" s="887"/>
      <c r="U167" s="647" t="s">
        <v>555</v>
      </c>
      <c r="V167" s="868" t="s">
        <v>556</v>
      </c>
      <c r="W167" s="658"/>
      <c r="X167" s="659"/>
      <c r="Y167" s="659"/>
      <c r="Z167" s="659"/>
      <c r="AA167" s="716"/>
      <c r="AB167" s="658"/>
      <c r="AC167" s="738">
        <f t="shared" si="6"/>
        <v>23</v>
      </c>
      <c r="AD167" s="738"/>
      <c r="AE167" s="717"/>
      <c r="AF167" s="723"/>
      <c r="AG167" s="717"/>
      <c r="AH167" s="923">
        <v>0</v>
      </c>
      <c r="AI167" s="717"/>
      <c r="AJ167" s="776"/>
      <c r="AK167" s="923">
        <v>20</v>
      </c>
      <c r="AL167" s="776"/>
      <c r="AM167" s="923">
        <v>3</v>
      </c>
      <c r="AN167" s="776"/>
      <c r="AO167" s="923">
        <v>3</v>
      </c>
      <c r="AP167" s="717"/>
      <c r="AQ167" s="602"/>
      <c r="AR167" s="602"/>
    </row>
    <row r="168" spans="1:44" s="649" customFormat="1" ht="47.25">
      <c r="A168" s="678"/>
      <c r="B168" s="642"/>
      <c r="C168" s="608"/>
      <c r="D168" s="951"/>
      <c r="E168" s="608"/>
      <c r="F168" s="642"/>
      <c r="G168" s="1511" t="s">
        <v>335</v>
      </c>
      <c r="H168" s="625" t="s">
        <v>5</v>
      </c>
      <c r="I168" s="602" t="s">
        <v>501</v>
      </c>
      <c r="J168" s="951"/>
      <c r="K168" s="608"/>
      <c r="L168" s="625"/>
      <c r="M168" s="625"/>
      <c r="N168" s="642"/>
      <c r="O168" s="625"/>
      <c r="P168" s="625"/>
      <c r="Q168" s="608"/>
      <c r="R168" s="647" t="s">
        <v>26</v>
      </c>
      <c r="S168" s="919" t="s">
        <v>99</v>
      </c>
      <c r="T168" s="887" t="s">
        <v>557</v>
      </c>
      <c r="U168" s="647" t="s">
        <v>26</v>
      </c>
      <c r="V168" s="868" t="s">
        <v>558</v>
      </c>
      <c r="W168" s="774">
        <v>3</v>
      </c>
      <c r="X168" s="658">
        <v>0</v>
      </c>
      <c r="Y168" s="658">
        <v>0</v>
      </c>
      <c r="Z168" s="658"/>
      <c r="AA168" s="797"/>
      <c r="AB168" s="723">
        <v>3</v>
      </c>
      <c r="AC168" s="738">
        <f>X168+AB168+AH168+AK168+AM168</f>
        <v>26</v>
      </c>
      <c r="AD168" s="738">
        <f>AA168+AG168+AJ168+AL168+AN168</f>
        <v>65598</v>
      </c>
      <c r="AE168" s="776"/>
      <c r="AF168" s="723"/>
      <c r="AG168" s="776"/>
      <c r="AH168" s="923">
        <v>23</v>
      </c>
      <c r="AI168" s="776">
        <f>65600000</f>
        <v>65600000</v>
      </c>
      <c r="AJ168" s="924">
        <v>65598</v>
      </c>
      <c r="AK168" s="923">
        <v>0</v>
      </c>
      <c r="AL168" s="776"/>
      <c r="AM168" s="923">
        <v>0</v>
      </c>
      <c r="AN168" s="776"/>
      <c r="AO168" s="923">
        <v>0</v>
      </c>
      <c r="AP168" s="776"/>
      <c r="AQ168" s="678"/>
      <c r="AR168" s="602"/>
    </row>
    <row r="169" spans="1:44" s="649" customFormat="1" ht="31.5">
      <c r="A169" s="678"/>
      <c r="B169" s="600"/>
      <c r="C169" s="602"/>
      <c r="D169" s="959"/>
      <c r="E169" s="602"/>
      <c r="F169" s="600"/>
      <c r="G169" s="1511"/>
      <c r="I169" s="602"/>
      <c r="J169" s="959"/>
      <c r="K169" s="602"/>
      <c r="N169" s="600"/>
      <c r="Q169" s="602"/>
      <c r="R169" s="1504" t="s">
        <v>106</v>
      </c>
      <c r="S169" s="1505"/>
      <c r="T169" s="899"/>
      <c r="U169" s="640" t="s">
        <v>6</v>
      </c>
      <c r="V169" s="608" t="s">
        <v>310</v>
      </c>
      <c r="W169" s="772">
        <v>685</v>
      </c>
      <c r="X169" s="643">
        <v>685</v>
      </c>
      <c r="Y169" s="772">
        <v>0</v>
      </c>
      <c r="Z169" s="772"/>
      <c r="AA169" s="773">
        <f>SUM(AA172:AA183)</f>
        <v>389029.58</v>
      </c>
      <c r="AB169" s="772">
        <v>690</v>
      </c>
      <c r="AC169" s="744">
        <f t="shared" si="6"/>
        <v>3475</v>
      </c>
      <c r="AD169" s="744">
        <f t="shared" si="7"/>
        <v>2124913.67</v>
      </c>
      <c r="AE169" s="773">
        <v>416795.64</v>
      </c>
      <c r="AF169" s="772"/>
      <c r="AG169" s="773">
        <f>SUM(AG172:AG183)</f>
        <v>416795.64</v>
      </c>
      <c r="AH169" s="713">
        <v>695</v>
      </c>
      <c r="AI169" s="773">
        <f>SUM(AI172:AI184)</f>
        <v>520516</v>
      </c>
      <c r="AJ169" s="773">
        <f>SUM(AJ172:AJ183)</f>
        <v>560974</v>
      </c>
      <c r="AK169" s="772">
        <v>700</v>
      </c>
      <c r="AL169" s="773">
        <f>SUM(AL172:AL183)</f>
        <v>317129</v>
      </c>
      <c r="AM169" s="643">
        <v>705</v>
      </c>
      <c r="AN169" s="773">
        <f>SUM(AN172:AN183)</f>
        <v>440985.44999999995</v>
      </c>
      <c r="AO169" s="643">
        <v>705</v>
      </c>
      <c r="AP169" s="773">
        <f>SUM(AP172:AP183)</f>
        <v>440985.44999999995</v>
      </c>
      <c r="AQ169" s="708"/>
      <c r="AR169" s="608"/>
    </row>
    <row r="170" spans="1:44" s="649" customFormat="1" ht="31.5">
      <c r="A170" s="678"/>
      <c r="B170" s="600"/>
      <c r="C170" s="602"/>
      <c r="D170" s="959"/>
      <c r="E170" s="602"/>
      <c r="F170" s="600"/>
      <c r="G170" s="1511"/>
      <c r="H170" s="600"/>
      <c r="I170" s="602"/>
      <c r="J170" s="959"/>
      <c r="K170" s="602"/>
      <c r="L170" s="601"/>
      <c r="M170" s="602"/>
      <c r="N170" s="600"/>
      <c r="Q170" s="602"/>
      <c r="R170" s="1504"/>
      <c r="S170" s="1505"/>
      <c r="T170" s="899"/>
      <c r="U170" s="974" t="s">
        <v>5</v>
      </c>
      <c r="V170" s="608" t="s">
        <v>309</v>
      </c>
      <c r="W170" s="643">
        <v>1200</v>
      </c>
      <c r="X170" s="643">
        <v>1220</v>
      </c>
      <c r="Y170" s="643"/>
      <c r="Z170" s="643"/>
      <c r="AA170" s="643"/>
      <c r="AB170" s="643">
        <v>1240</v>
      </c>
      <c r="AC170" s="643"/>
      <c r="AD170" s="643"/>
      <c r="AE170" s="643"/>
      <c r="AF170" s="643"/>
      <c r="AG170" s="643"/>
      <c r="AH170" s="643">
        <v>1260</v>
      </c>
      <c r="AI170" s="643"/>
      <c r="AJ170" s="643"/>
      <c r="AK170" s="643">
        <v>1280</v>
      </c>
      <c r="AL170" s="643"/>
      <c r="AM170" s="643">
        <v>1300</v>
      </c>
      <c r="AN170" s="643"/>
      <c r="AO170" s="643">
        <v>1300</v>
      </c>
      <c r="AP170" s="643"/>
      <c r="AQ170" s="643"/>
      <c r="AR170" s="644"/>
    </row>
    <row r="171" spans="1:44" s="649" customFormat="1" ht="160.5" customHeight="1">
      <c r="A171" s="678"/>
      <c r="B171" s="600"/>
      <c r="C171" s="602"/>
      <c r="D171" s="959"/>
      <c r="E171" s="602"/>
      <c r="F171" s="600"/>
      <c r="G171" s="1511"/>
      <c r="I171" s="602"/>
      <c r="J171" s="959"/>
      <c r="K171" s="602"/>
      <c r="N171" s="600"/>
      <c r="Q171" s="602"/>
      <c r="R171" s="1506" t="s">
        <v>21</v>
      </c>
      <c r="S171" s="1507"/>
      <c r="T171" s="900"/>
      <c r="U171" s="600"/>
      <c r="V171" s="602"/>
      <c r="W171" s="658"/>
      <c r="X171" s="658"/>
      <c r="Y171" s="659"/>
      <c r="Z171" s="723"/>
      <c r="AA171" s="817"/>
      <c r="AB171" s="774"/>
      <c r="AC171" s="738"/>
      <c r="AD171" s="738"/>
      <c r="AE171" s="775"/>
      <c r="AF171" s="774"/>
      <c r="AG171" s="775"/>
      <c r="AH171" s="757"/>
      <c r="AI171" s="775"/>
      <c r="AJ171" s="775"/>
      <c r="AK171" s="757"/>
      <c r="AL171" s="775"/>
      <c r="AM171" s="740"/>
      <c r="AN171" s="775"/>
      <c r="AO171" s="740"/>
      <c r="AP171" s="775"/>
      <c r="AQ171" s="678"/>
      <c r="AR171" s="602"/>
    </row>
    <row r="172" spans="1:44" s="649" customFormat="1" ht="141.75">
      <c r="A172" s="678"/>
      <c r="B172" s="600"/>
      <c r="C172" s="602"/>
      <c r="D172" s="959"/>
      <c r="E172" s="602"/>
      <c r="F172" s="600"/>
      <c r="G172" s="602"/>
      <c r="I172" s="602"/>
      <c r="J172" s="617" t="s">
        <v>7</v>
      </c>
      <c r="K172" s="1508" t="s">
        <v>182</v>
      </c>
      <c r="L172" s="601"/>
      <c r="M172" s="602"/>
      <c r="N172" s="600"/>
      <c r="Q172" s="602"/>
      <c r="R172" s="647" t="s">
        <v>6</v>
      </c>
      <c r="S172" s="602" t="s">
        <v>107</v>
      </c>
      <c r="T172" s="887"/>
      <c r="U172" s="647" t="s">
        <v>6</v>
      </c>
      <c r="V172" s="602" t="s">
        <v>115</v>
      </c>
      <c r="W172" s="658">
        <v>1</v>
      </c>
      <c r="X172" s="659">
        <v>4</v>
      </c>
      <c r="Y172" s="659">
        <v>36434</v>
      </c>
      <c r="Z172" s="659"/>
      <c r="AA172" s="717">
        <f t="shared" ref="AA172:AA183" si="10">Y172+Z172</f>
        <v>36434</v>
      </c>
      <c r="AB172" s="659">
        <v>3</v>
      </c>
      <c r="AC172" s="659">
        <f t="shared" si="6"/>
        <v>19</v>
      </c>
      <c r="AD172" s="659">
        <f t="shared" si="7"/>
        <v>428551</v>
      </c>
      <c r="AE172" s="659">
        <f>W172*1.15</f>
        <v>1.1499999999999999</v>
      </c>
      <c r="AF172" s="659"/>
      <c r="AG172" s="717">
        <v>25460</v>
      </c>
      <c r="AH172" s="659">
        <v>4</v>
      </c>
      <c r="AI172" s="659">
        <f>126657000/1000</f>
        <v>126657</v>
      </c>
      <c r="AJ172" s="659">
        <f>126657000/1000</f>
        <v>126657</v>
      </c>
      <c r="AK172" s="659">
        <v>4</v>
      </c>
      <c r="AL172" s="659">
        <f>120000000/1000</f>
        <v>120000</v>
      </c>
      <c r="AM172" s="659">
        <v>4</v>
      </c>
      <c r="AN172" s="659">
        <f>120000000/1000</f>
        <v>120000</v>
      </c>
      <c r="AO172" s="659">
        <v>4</v>
      </c>
      <c r="AP172" s="659">
        <f>120000000/1000</f>
        <v>120000</v>
      </c>
      <c r="AQ172" s="678"/>
      <c r="AR172" s="602"/>
    </row>
    <row r="173" spans="1:44" s="649" customFormat="1" ht="78.75">
      <c r="A173" s="678"/>
      <c r="B173" s="600"/>
      <c r="C173" s="602"/>
      <c r="D173" s="959"/>
      <c r="E173" s="602"/>
      <c r="F173" s="600"/>
      <c r="G173" s="602"/>
      <c r="H173" s="600"/>
      <c r="I173" s="602"/>
      <c r="J173" s="959"/>
      <c r="K173" s="1508"/>
      <c r="N173" s="600"/>
      <c r="Q173" s="602"/>
      <c r="R173" s="647" t="s">
        <v>5</v>
      </c>
      <c r="S173" s="602" t="s">
        <v>108</v>
      </c>
      <c r="T173" s="887"/>
      <c r="U173" s="647" t="s">
        <v>5</v>
      </c>
      <c r="V173" s="602" t="s">
        <v>116</v>
      </c>
      <c r="W173" s="658">
        <v>0</v>
      </c>
      <c r="X173" s="658">
        <v>0</v>
      </c>
      <c r="Y173" s="659">
        <v>0</v>
      </c>
      <c r="Z173" s="723"/>
      <c r="AA173" s="717">
        <f t="shared" si="10"/>
        <v>0</v>
      </c>
      <c r="AB173" s="658">
        <v>1</v>
      </c>
      <c r="AC173" s="658">
        <f t="shared" si="6"/>
        <v>3</v>
      </c>
      <c r="AD173" s="658">
        <f t="shared" si="7"/>
        <v>25000</v>
      </c>
      <c r="AE173" s="658"/>
      <c r="AF173" s="658"/>
      <c r="AG173" s="717"/>
      <c r="AH173" s="658">
        <v>0</v>
      </c>
      <c r="AI173" s="658">
        <v>0</v>
      </c>
      <c r="AJ173" s="658">
        <v>0</v>
      </c>
      <c r="AK173" s="658">
        <v>1</v>
      </c>
      <c r="AL173" s="658"/>
      <c r="AM173" s="658">
        <v>1</v>
      </c>
      <c r="AN173" s="658">
        <v>25000</v>
      </c>
      <c r="AO173" s="658">
        <v>1</v>
      </c>
      <c r="AP173" s="658">
        <v>25000</v>
      </c>
      <c r="AQ173" s="678"/>
      <c r="AR173" s="602"/>
    </row>
    <row r="174" spans="1:44" s="649" customFormat="1" ht="78.75">
      <c r="A174" s="678"/>
      <c r="B174" s="600"/>
      <c r="C174" s="602"/>
      <c r="D174" s="959"/>
      <c r="E174" s="602"/>
      <c r="F174" s="600"/>
      <c r="G174" s="602"/>
      <c r="H174" s="647"/>
      <c r="I174" s="1508"/>
      <c r="J174" s="959"/>
      <c r="K174" s="1508"/>
      <c r="L174" s="618"/>
      <c r="M174" s="602"/>
      <c r="N174" s="600"/>
      <c r="Q174" s="602"/>
      <c r="R174" s="647" t="s">
        <v>7</v>
      </c>
      <c r="S174" s="919" t="s">
        <v>109</v>
      </c>
      <c r="T174" s="887" t="s">
        <v>615</v>
      </c>
      <c r="U174" s="647" t="s">
        <v>7</v>
      </c>
      <c r="V174" s="602" t="s">
        <v>117</v>
      </c>
      <c r="W174" s="658">
        <v>1</v>
      </c>
      <c r="X174" s="658">
        <v>2</v>
      </c>
      <c r="Y174" s="658">
        <v>62305</v>
      </c>
      <c r="Z174" s="658"/>
      <c r="AA174" s="717">
        <f t="shared" si="10"/>
        <v>62305</v>
      </c>
      <c r="AB174" s="658">
        <v>2</v>
      </c>
      <c r="AC174" s="658">
        <f t="shared" si="6"/>
        <v>10</v>
      </c>
      <c r="AD174" s="658">
        <f t="shared" si="7"/>
        <v>546488.35</v>
      </c>
      <c r="AE174" s="658"/>
      <c r="AF174" s="658"/>
      <c r="AG174" s="717">
        <v>165669</v>
      </c>
      <c r="AH174" s="658">
        <v>2</v>
      </c>
      <c r="AI174" s="658">
        <f>96095500/1000</f>
        <v>96095.5</v>
      </c>
      <c r="AJ174" s="913">
        <v>94045.5</v>
      </c>
      <c r="AK174" s="658">
        <v>2</v>
      </c>
      <c r="AL174" s="913">
        <v>109497</v>
      </c>
      <c r="AM174" s="658">
        <v>2</v>
      </c>
      <c r="AN174" s="913">
        <f>AL174*105%</f>
        <v>114971.85</v>
      </c>
      <c r="AO174" s="658">
        <v>2</v>
      </c>
      <c r="AP174" s="913">
        <v>114971.85</v>
      </c>
      <c r="AQ174" s="678"/>
      <c r="AR174" s="602"/>
    </row>
    <row r="175" spans="1:44" s="649" customFormat="1" ht="63">
      <c r="A175" s="678"/>
      <c r="B175" s="600"/>
      <c r="C175" s="602"/>
      <c r="D175" s="959"/>
      <c r="E175" s="602"/>
      <c r="F175" s="600"/>
      <c r="G175" s="602"/>
      <c r="I175" s="1508"/>
      <c r="J175" s="959"/>
      <c r="K175" s="1508"/>
      <c r="L175" s="601"/>
      <c r="M175" s="602"/>
      <c r="N175" s="600"/>
      <c r="Q175" s="602"/>
      <c r="R175" s="647" t="s">
        <v>24</v>
      </c>
      <c r="S175" s="602" t="s">
        <v>110</v>
      </c>
      <c r="T175" s="887"/>
      <c r="U175" s="647" t="s">
        <v>24</v>
      </c>
      <c r="V175" s="602" t="s">
        <v>118</v>
      </c>
      <c r="W175" s="658">
        <v>0</v>
      </c>
      <c r="X175" s="658">
        <v>0</v>
      </c>
      <c r="Y175" s="658">
        <v>0</v>
      </c>
      <c r="Z175" s="658"/>
      <c r="AA175" s="717">
        <f t="shared" si="10"/>
        <v>0</v>
      </c>
      <c r="AB175" s="658">
        <v>2</v>
      </c>
      <c r="AC175" s="658">
        <f t="shared" si="6"/>
        <v>2</v>
      </c>
      <c r="AD175" s="658">
        <f t="shared" si="7"/>
        <v>28000</v>
      </c>
      <c r="AE175" s="658"/>
      <c r="AF175" s="658"/>
      <c r="AG175" s="717">
        <v>28000</v>
      </c>
      <c r="AH175" s="658">
        <v>0</v>
      </c>
      <c r="AI175" s="658"/>
      <c r="AJ175" s="717">
        <v>0</v>
      </c>
      <c r="AK175" s="658">
        <v>0</v>
      </c>
      <c r="AL175" s="717">
        <v>0</v>
      </c>
      <c r="AM175" s="658">
        <v>0</v>
      </c>
      <c r="AN175" s="717">
        <v>0</v>
      </c>
      <c r="AO175" s="658">
        <v>0</v>
      </c>
      <c r="AP175" s="717">
        <v>0</v>
      </c>
      <c r="AQ175" s="678"/>
      <c r="AR175" s="602"/>
    </row>
    <row r="176" spans="1:44" s="625" customFormat="1" ht="75" customHeight="1">
      <c r="A176" s="678"/>
      <c r="B176" s="600"/>
      <c r="C176" s="602"/>
      <c r="D176" s="959"/>
      <c r="E176" s="602"/>
      <c r="F176" s="600"/>
      <c r="G176" s="602"/>
      <c r="H176" s="649"/>
      <c r="I176" s="950"/>
      <c r="J176" s="959"/>
      <c r="K176" s="1508"/>
      <c r="L176" s="601"/>
      <c r="M176" s="602"/>
      <c r="N176" s="600"/>
      <c r="O176" s="649"/>
      <c r="P176" s="649"/>
      <c r="Q176" s="602"/>
      <c r="R176" s="647" t="s">
        <v>26</v>
      </c>
      <c r="S176" s="602" t="s">
        <v>111</v>
      </c>
      <c r="T176" s="887"/>
      <c r="U176" s="647" t="s">
        <v>26</v>
      </c>
      <c r="V176" s="602" t="s">
        <v>119</v>
      </c>
      <c r="W176" s="658">
        <v>1</v>
      </c>
      <c r="X176" s="658">
        <v>0</v>
      </c>
      <c r="Y176" s="658">
        <v>0</v>
      </c>
      <c r="Z176" s="658"/>
      <c r="AA176" s="717">
        <f t="shared" si="10"/>
        <v>0</v>
      </c>
      <c r="AB176" s="658">
        <v>1</v>
      </c>
      <c r="AC176" s="658">
        <f t="shared" si="6"/>
        <v>1</v>
      </c>
      <c r="AD176" s="658">
        <f t="shared" si="7"/>
        <v>33750</v>
      </c>
      <c r="AE176" s="658"/>
      <c r="AF176" s="658"/>
      <c r="AG176" s="717">
        <v>33750</v>
      </c>
      <c r="AH176" s="658">
        <v>0</v>
      </c>
      <c r="AI176" s="658"/>
      <c r="AJ176" s="717">
        <v>0</v>
      </c>
      <c r="AK176" s="658">
        <v>0</v>
      </c>
      <c r="AL176" s="717">
        <v>0</v>
      </c>
      <c r="AM176" s="658">
        <v>0</v>
      </c>
      <c r="AN176" s="717">
        <v>0</v>
      </c>
      <c r="AO176" s="658">
        <v>0</v>
      </c>
      <c r="AP176" s="717">
        <v>0</v>
      </c>
      <c r="AQ176" s="678"/>
      <c r="AR176" s="602"/>
    </row>
    <row r="177" spans="1:44" s="649" customFormat="1" ht="78.75">
      <c r="A177" s="678"/>
      <c r="B177" s="600"/>
      <c r="C177" s="602"/>
      <c r="D177" s="959"/>
      <c r="E177" s="602"/>
      <c r="F177" s="600"/>
      <c r="G177" s="602"/>
      <c r="I177" s="950"/>
      <c r="J177" s="959"/>
      <c r="K177" s="602"/>
      <c r="N177" s="600"/>
      <c r="Q177" s="602"/>
      <c r="R177" s="647" t="s">
        <v>35</v>
      </c>
      <c r="S177" s="602" t="s">
        <v>112</v>
      </c>
      <c r="T177" s="887"/>
      <c r="U177" s="647" t="s">
        <v>35</v>
      </c>
      <c r="V177" s="602" t="s">
        <v>120</v>
      </c>
      <c r="W177" s="658">
        <v>1</v>
      </c>
      <c r="X177" s="658">
        <v>1</v>
      </c>
      <c r="Y177" s="658">
        <v>2940</v>
      </c>
      <c r="Z177" s="658"/>
      <c r="AA177" s="717">
        <f t="shared" si="10"/>
        <v>2940</v>
      </c>
      <c r="AB177" s="658">
        <v>12</v>
      </c>
      <c r="AC177" s="658">
        <f t="shared" si="6"/>
        <v>14</v>
      </c>
      <c r="AD177" s="658">
        <f t="shared" si="7"/>
        <v>22340</v>
      </c>
      <c r="AE177" s="658"/>
      <c r="AF177" s="658"/>
      <c r="AG177" s="717">
        <v>14400</v>
      </c>
      <c r="AH177" s="658">
        <v>0</v>
      </c>
      <c r="AI177" s="658"/>
      <c r="AJ177" s="717"/>
      <c r="AK177" s="658">
        <v>0</v>
      </c>
      <c r="AL177" s="717"/>
      <c r="AM177" s="658">
        <v>1</v>
      </c>
      <c r="AN177" s="717">
        <v>5000</v>
      </c>
      <c r="AO177" s="658">
        <v>1</v>
      </c>
      <c r="AP177" s="717">
        <v>5000</v>
      </c>
      <c r="AQ177" s="678"/>
      <c r="AR177" s="602"/>
    </row>
    <row r="178" spans="1:44" s="649" customFormat="1" ht="47.25">
      <c r="A178" s="678"/>
      <c r="B178" s="600"/>
      <c r="C178" s="602"/>
      <c r="D178" s="959"/>
      <c r="E178" s="602"/>
      <c r="F178" s="600"/>
      <c r="G178" s="602"/>
      <c r="I178" s="950"/>
      <c r="J178" s="959"/>
      <c r="K178" s="602"/>
      <c r="L178" s="601"/>
      <c r="M178" s="602"/>
      <c r="N178" s="600"/>
      <c r="Q178" s="602"/>
      <c r="R178" s="647" t="s">
        <v>36</v>
      </c>
      <c r="S178" s="602" t="s">
        <v>113</v>
      </c>
      <c r="T178" s="887"/>
      <c r="U178" s="647" t="s">
        <v>36</v>
      </c>
      <c r="V178" s="602" t="s">
        <v>486</v>
      </c>
      <c r="W178" s="658">
        <v>0</v>
      </c>
      <c r="X178" s="658">
        <v>1</v>
      </c>
      <c r="Y178" s="658">
        <v>88942</v>
      </c>
      <c r="Z178" s="658"/>
      <c r="AA178" s="717">
        <f t="shared" si="10"/>
        <v>88942</v>
      </c>
      <c r="AB178" s="658">
        <v>0</v>
      </c>
      <c r="AC178" s="658">
        <f t="shared" si="6"/>
        <v>2</v>
      </c>
      <c r="AD178" s="658">
        <f t="shared" si="7"/>
        <v>386705.5</v>
      </c>
      <c r="AE178" s="658"/>
      <c r="AF178" s="658"/>
      <c r="AG178" s="717"/>
      <c r="AH178" s="658">
        <v>1</v>
      </c>
      <c r="AI178" s="658">
        <f>297763500/1000</f>
        <v>297763.5</v>
      </c>
      <c r="AJ178" s="717">
        <f>297763500/1000</f>
        <v>297763.5</v>
      </c>
      <c r="AK178" s="658">
        <v>0</v>
      </c>
      <c r="AL178" s="717"/>
      <c r="AM178" s="658">
        <v>0</v>
      </c>
      <c r="AN178" s="717"/>
      <c r="AO178" s="658">
        <v>0</v>
      </c>
      <c r="AP178" s="717"/>
      <c r="AQ178" s="678"/>
      <c r="AR178" s="602"/>
    </row>
    <row r="179" spans="1:44" s="649" customFormat="1" ht="31.5">
      <c r="A179" s="678"/>
      <c r="B179" s="600"/>
      <c r="C179" s="602"/>
      <c r="D179" s="959"/>
      <c r="E179" s="602"/>
      <c r="F179" s="600"/>
      <c r="G179" s="602"/>
      <c r="I179" s="950"/>
      <c r="J179" s="959"/>
      <c r="K179" s="602"/>
      <c r="L179" s="601"/>
      <c r="M179" s="602"/>
      <c r="N179" s="600"/>
      <c r="Q179" s="602"/>
      <c r="R179" s="647" t="s">
        <v>37</v>
      </c>
      <c r="S179" s="602" t="s">
        <v>114</v>
      </c>
      <c r="T179" s="887"/>
      <c r="U179" s="647" t="s">
        <v>37</v>
      </c>
      <c r="V179" s="602" t="s">
        <v>248</v>
      </c>
      <c r="W179" s="658"/>
      <c r="X179" s="658">
        <v>12</v>
      </c>
      <c r="Y179" s="658">
        <v>109466.58</v>
      </c>
      <c r="Z179" s="658"/>
      <c r="AA179" s="717">
        <f t="shared" si="10"/>
        <v>109466.58</v>
      </c>
      <c r="AB179" s="658">
        <v>12</v>
      </c>
      <c r="AC179" s="658">
        <f t="shared" si="6"/>
        <v>24</v>
      </c>
      <c r="AD179" s="658">
        <f t="shared" si="7"/>
        <v>258983.22000000003</v>
      </c>
      <c r="AE179" s="658"/>
      <c r="AF179" s="658"/>
      <c r="AG179" s="717">
        <v>149516.64000000001</v>
      </c>
      <c r="AH179" s="658">
        <v>0</v>
      </c>
      <c r="AI179" s="658"/>
      <c r="AJ179" s="717"/>
      <c r="AK179" s="658">
        <v>0</v>
      </c>
      <c r="AL179" s="717"/>
      <c r="AM179" s="658">
        <v>0</v>
      </c>
      <c r="AN179" s="717"/>
      <c r="AO179" s="658">
        <v>0</v>
      </c>
      <c r="AP179" s="717"/>
      <c r="AQ179" s="678"/>
      <c r="AR179" s="602"/>
    </row>
    <row r="180" spans="1:44" s="649" customFormat="1" ht="63">
      <c r="A180" s="678"/>
      <c r="B180" s="600"/>
      <c r="C180" s="602"/>
      <c r="D180" s="959"/>
      <c r="E180" s="602"/>
      <c r="F180" s="600"/>
      <c r="G180" s="602"/>
      <c r="I180" s="950"/>
      <c r="J180" s="959"/>
      <c r="K180" s="602"/>
      <c r="L180" s="601"/>
      <c r="M180" s="602"/>
      <c r="N180" s="600"/>
      <c r="Q180" s="602"/>
      <c r="R180" s="647" t="s">
        <v>38</v>
      </c>
      <c r="S180" s="602" t="s">
        <v>213</v>
      </c>
      <c r="T180" s="887"/>
      <c r="U180" s="647" t="s">
        <v>38</v>
      </c>
      <c r="V180" s="602" t="s">
        <v>249</v>
      </c>
      <c r="W180" s="658">
        <v>0</v>
      </c>
      <c r="X180" s="658">
        <v>0</v>
      </c>
      <c r="Y180" s="658">
        <v>0</v>
      </c>
      <c r="Z180" s="658"/>
      <c r="AA180" s="717">
        <f t="shared" si="10"/>
        <v>0</v>
      </c>
      <c r="AB180" s="658">
        <v>0</v>
      </c>
      <c r="AC180" s="658">
        <f t="shared" si="6"/>
        <v>1</v>
      </c>
      <c r="AD180" s="658">
        <f t="shared" si="7"/>
        <v>50000</v>
      </c>
      <c r="AE180" s="658"/>
      <c r="AF180" s="658"/>
      <c r="AG180" s="717"/>
      <c r="AH180" s="658">
        <v>0</v>
      </c>
      <c r="AI180" s="658"/>
      <c r="AJ180" s="717"/>
      <c r="AK180" s="658">
        <v>0</v>
      </c>
      <c r="AL180" s="717"/>
      <c r="AM180" s="658">
        <v>1</v>
      </c>
      <c r="AN180" s="717">
        <v>50000</v>
      </c>
      <c r="AO180" s="658">
        <v>1</v>
      </c>
      <c r="AP180" s="717">
        <v>50000</v>
      </c>
      <c r="AQ180" s="678"/>
      <c r="AR180" s="602"/>
    </row>
    <row r="181" spans="1:44" s="649" customFormat="1" ht="47.25">
      <c r="A181" s="678"/>
      <c r="B181" s="600"/>
      <c r="C181" s="602"/>
      <c r="D181" s="959"/>
      <c r="E181" s="602"/>
      <c r="F181" s="600"/>
      <c r="G181" s="602"/>
      <c r="I181" s="950"/>
      <c r="J181" s="959"/>
      <c r="K181" s="602"/>
      <c r="L181" s="601"/>
      <c r="M181" s="602"/>
      <c r="N181" s="600"/>
      <c r="Q181" s="602"/>
      <c r="R181" s="600" t="s">
        <v>329</v>
      </c>
      <c r="S181" s="602" t="s">
        <v>287</v>
      </c>
      <c r="T181" s="887"/>
      <c r="U181" s="647" t="s">
        <v>478</v>
      </c>
      <c r="V181" s="602" t="s">
        <v>479</v>
      </c>
      <c r="W181" s="658"/>
      <c r="X181" s="658"/>
      <c r="Y181" s="658">
        <v>0</v>
      </c>
      <c r="Z181" s="658"/>
      <c r="AA181" s="717">
        <f t="shared" si="10"/>
        <v>0</v>
      </c>
      <c r="AB181" s="658"/>
      <c r="AC181" s="658">
        <f t="shared" si="6"/>
        <v>1</v>
      </c>
      <c r="AD181" s="658">
        <f t="shared" si="7"/>
        <v>34000</v>
      </c>
      <c r="AE181" s="658"/>
      <c r="AF181" s="658"/>
      <c r="AG181" s="717"/>
      <c r="AH181" s="658"/>
      <c r="AI181" s="658"/>
      <c r="AJ181" s="717"/>
      <c r="AK181" s="658"/>
      <c r="AL181" s="717"/>
      <c r="AM181" s="658">
        <v>1</v>
      </c>
      <c r="AN181" s="717">
        <v>34000</v>
      </c>
      <c r="AO181" s="658">
        <v>1</v>
      </c>
      <c r="AP181" s="717">
        <v>34000</v>
      </c>
      <c r="AQ181" s="678"/>
      <c r="AR181" s="602"/>
    </row>
    <row r="182" spans="1:44" s="649" customFormat="1" ht="47.25">
      <c r="A182" s="678"/>
      <c r="B182" s="600"/>
      <c r="C182" s="602"/>
      <c r="D182" s="959"/>
      <c r="E182" s="602"/>
      <c r="F182" s="600"/>
      <c r="G182" s="602"/>
      <c r="I182" s="950"/>
      <c r="J182" s="959"/>
      <c r="K182" s="602"/>
      <c r="L182" s="601"/>
      <c r="M182" s="602"/>
      <c r="N182" s="600"/>
      <c r="Q182" s="602"/>
      <c r="R182" s="600" t="s">
        <v>55</v>
      </c>
      <c r="S182" s="919" t="s">
        <v>370</v>
      </c>
      <c r="T182" s="887" t="s">
        <v>614</v>
      </c>
      <c r="U182" s="647" t="s">
        <v>480</v>
      </c>
      <c r="V182" s="868" t="s">
        <v>629</v>
      </c>
      <c r="W182" s="658"/>
      <c r="X182" s="658"/>
      <c r="Y182" s="658">
        <v>0</v>
      </c>
      <c r="Z182" s="658"/>
      <c r="AA182" s="717">
        <f t="shared" si="10"/>
        <v>0</v>
      </c>
      <c r="AB182" s="658"/>
      <c r="AC182" s="658">
        <f t="shared" si="6"/>
        <v>3</v>
      </c>
      <c r="AD182" s="658">
        <f t="shared" si="7"/>
        <v>68279.350000000006</v>
      </c>
      <c r="AE182" s="658"/>
      <c r="AF182" s="658"/>
      <c r="AG182" s="717"/>
      <c r="AH182" s="658">
        <v>0</v>
      </c>
      <c r="AI182" s="658"/>
      <c r="AJ182" s="717"/>
      <c r="AK182" s="912">
        <v>1</v>
      </c>
      <c r="AL182" s="913">
        <v>33307</v>
      </c>
      <c r="AM182" s="912">
        <v>2</v>
      </c>
      <c r="AN182" s="913">
        <f>AL182*105%</f>
        <v>34972.35</v>
      </c>
      <c r="AO182" s="912">
        <v>2</v>
      </c>
      <c r="AP182" s="913">
        <v>34972.35</v>
      </c>
      <c r="AQ182" s="678"/>
      <c r="AR182" s="602"/>
    </row>
    <row r="183" spans="1:44" s="649" customFormat="1" ht="47.25">
      <c r="A183" s="678"/>
      <c r="B183" s="600"/>
      <c r="C183" s="602"/>
      <c r="D183" s="959"/>
      <c r="E183" s="602"/>
      <c r="F183" s="600"/>
      <c r="G183" s="602"/>
      <c r="I183" s="950"/>
      <c r="J183" s="959"/>
      <c r="K183" s="602"/>
      <c r="L183" s="601"/>
      <c r="M183" s="602"/>
      <c r="N183" s="600"/>
      <c r="Q183" s="602"/>
      <c r="R183" s="600" t="s">
        <v>360</v>
      </c>
      <c r="S183" s="919" t="s">
        <v>400</v>
      </c>
      <c r="T183" s="887" t="s">
        <v>630</v>
      </c>
      <c r="U183" s="647" t="s">
        <v>481</v>
      </c>
      <c r="V183" s="868" t="s">
        <v>647</v>
      </c>
      <c r="W183" s="658"/>
      <c r="X183" s="658"/>
      <c r="Y183" s="658">
        <v>88942</v>
      </c>
      <c r="Z183" s="658"/>
      <c r="AA183" s="717">
        <f t="shared" si="10"/>
        <v>88942</v>
      </c>
      <c r="AB183" s="658"/>
      <c r="AC183" s="658">
        <f t="shared" si="6"/>
        <v>6</v>
      </c>
      <c r="AD183" s="658">
        <f t="shared" si="7"/>
        <v>242816.25</v>
      </c>
      <c r="AE183" s="658"/>
      <c r="AF183" s="658"/>
      <c r="AG183" s="717"/>
      <c r="AH183" s="912">
        <v>2</v>
      </c>
      <c r="AI183" s="658"/>
      <c r="AJ183" s="913">
        <v>42508</v>
      </c>
      <c r="AK183" s="912">
        <v>2</v>
      </c>
      <c r="AL183" s="913">
        <v>54325</v>
      </c>
      <c r="AM183" s="912">
        <v>2</v>
      </c>
      <c r="AN183" s="913">
        <f>AL183*105%</f>
        <v>57041.25</v>
      </c>
      <c r="AO183" s="912">
        <v>2</v>
      </c>
      <c r="AP183" s="913">
        <v>57041.25</v>
      </c>
      <c r="AQ183" s="678"/>
      <c r="AR183" s="602"/>
    </row>
    <row r="184" spans="1:44" s="649" customFormat="1">
      <c r="A184" s="678"/>
      <c r="B184" s="642"/>
      <c r="C184" s="608"/>
      <c r="D184" s="951"/>
      <c r="E184" s="608"/>
      <c r="F184" s="642"/>
      <c r="G184" s="608"/>
      <c r="H184" s="625"/>
      <c r="I184" s="954"/>
      <c r="J184" s="951"/>
      <c r="K184" s="608"/>
      <c r="L184" s="953"/>
      <c r="M184" s="608"/>
      <c r="N184" s="642"/>
      <c r="O184" s="625"/>
      <c r="P184" s="625"/>
      <c r="Q184" s="608"/>
      <c r="R184" s="600"/>
      <c r="S184" s="602"/>
      <c r="T184" s="887"/>
      <c r="U184" s="647"/>
      <c r="V184" s="602"/>
      <c r="W184" s="658"/>
      <c r="X184" s="658"/>
      <c r="Y184" s="658">
        <v>0</v>
      </c>
      <c r="Z184" s="658"/>
      <c r="AA184" s="658"/>
      <c r="AB184" s="658"/>
      <c r="AC184" s="658">
        <f t="shared" si="6"/>
        <v>0</v>
      </c>
      <c r="AD184" s="658">
        <f t="shared" si="7"/>
        <v>0</v>
      </c>
      <c r="AE184" s="658"/>
      <c r="AF184" s="658"/>
      <c r="AG184" s="658"/>
      <c r="AH184" s="658"/>
      <c r="AI184" s="658"/>
      <c r="AJ184" s="658"/>
      <c r="AK184" s="658"/>
      <c r="AL184" s="658"/>
      <c r="AM184" s="658"/>
      <c r="AN184" s="658"/>
      <c r="AO184" s="658"/>
      <c r="AP184" s="658"/>
      <c r="AQ184" s="678"/>
      <c r="AR184" s="602"/>
    </row>
    <row r="185" spans="1:44" s="649" customFormat="1" ht="31.5">
      <c r="A185" s="678"/>
      <c r="B185" s="600"/>
      <c r="C185" s="602"/>
      <c r="D185" s="959"/>
      <c r="E185" s="602"/>
      <c r="F185" s="600"/>
      <c r="G185" s="602"/>
      <c r="I185" s="950"/>
      <c r="J185" s="959"/>
      <c r="K185" s="602"/>
      <c r="L185" s="601"/>
      <c r="M185" s="602"/>
      <c r="N185" s="600"/>
      <c r="Q185" s="602"/>
      <c r="R185" s="1506" t="s">
        <v>487</v>
      </c>
      <c r="S185" s="1507"/>
      <c r="T185" s="900"/>
      <c r="U185" s="793" t="s">
        <v>6</v>
      </c>
      <c r="V185" s="794" t="s">
        <v>310</v>
      </c>
      <c r="W185" s="643"/>
      <c r="X185" s="643">
        <v>685</v>
      </c>
      <c r="Y185" s="643"/>
      <c r="Z185" s="643"/>
      <c r="AA185" s="643"/>
      <c r="AB185" s="643">
        <v>690</v>
      </c>
      <c r="AC185" s="643"/>
      <c r="AD185" s="643"/>
      <c r="AE185" s="643"/>
      <c r="AF185" s="643"/>
      <c r="AG185" s="643"/>
      <c r="AH185" s="643"/>
      <c r="AI185" s="643"/>
      <c r="AJ185" s="643"/>
      <c r="AK185" s="643"/>
      <c r="AL185" s="643"/>
      <c r="AM185" s="643"/>
      <c r="AN185" s="643">
        <f>SUM(AN188:AN189)</f>
        <v>60000</v>
      </c>
      <c r="AO185" s="643"/>
      <c r="AP185" s="643">
        <f>SUM(AP188:AP189)</f>
        <v>60000</v>
      </c>
      <c r="AQ185" s="643"/>
      <c r="AR185" s="608"/>
    </row>
    <row r="186" spans="1:44" s="625" customFormat="1" ht="31.5">
      <c r="A186" s="678"/>
      <c r="B186" s="600"/>
      <c r="C186" s="602"/>
      <c r="D186" s="959"/>
      <c r="E186" s="602"/>
      <c r="F186" s="600"/>
      <c r="G186" s="602"/>
      <c r="H186" s="649"/>
      <c r="I186" s="950"/>
      <c r="J186" s="959"/>
      <c r="K186" s="602"/>
      <c r="L186" s="601"/>
      <c r="M186" s="602"/>
      <c r="N186" s="600"/>
      <c r="O186" s="649"/>
      <c r="P186" s="649"/>
      <c r="Q186" s="602"/>
      <c r="R186" s="600"/>
      <c r="S186" s="602"/>
      <c r="T186" s="887"/>
      <c r="U186" s="974" t="s">
        <v>5</v>
      </c>
      <c r="V186" s="608" t="s">
        <v>309</v>
      </c>
      <c r="W186" s="643"/>
      <c r="X186" s="643">
        <v>1220</v>
      </c>
      <c r="Y186" s="643"/>
      <c r="Z186" s="643"/>
      <c r="AA186" s="643"/>
      <c r="AB186" s="643">
        <v>1240</v>
      </c>
      <c r="AC186" s="643"/>
      <c r="AD186" s="643"/>
      <c r="AE186" s="643"/>
      <c r="AF186" s="643"/>
      <c r="AG186" s="643"/>
      <c r="AH186" s="643"/>
      <c r="AI186" s="643"/>
      <c r="AJ186" s="643"/>
      <c r="AK186" s="643"/>
      <c r="AL186" s="643"/>
      <c r="AM186" s="643"/>
      <c r="AN186" s="643"/>
      <c r="AO186" s="643"/>
      <c r="AP186" s="643"/>
      <c r="AQ186" s="643"/>
      <c r="AR186" s="602"/>
    </row>
    <row r="187" spans="1:44" s="649" customFormat="1">
      <c r="A187" s="678"/>
      <c r="B187" s="600"/>
      <c r="C187" s="602"/>
      <c r="D187" s="959"/>
      <c r="E187" s="602"/>
      <c r="F187" s="600"/>
      <c r="G187" s="602"/>
      <c r="I187" s="950"/>
      <c r="J187" s="959"/>
      <c r="K187" s="602"/>
      <c r="L187" s="601"/>
      <c r="M187" s="602"/>
      <c r="N187" s="600"/>
      <c r="Q187" s="602"/>
      <c r="R187" s="1512" t="s">
        <v>348</v>
      </c>
      <c r="S187" s="1513"/>
      <c r="T187" s="885"/>
      <c r="U187" s="647"/>
      <c r="V187" s="602"/>
      <c r="W187" s="658"/>
      <c r="X187" s="658"/>
      <c r="Y187" s="658"/>
      <c r="Z187" s="658"/>
      <c r="AA187" s="797"/>
      <c r="AB187" s="659"/>
      <c r="AC187" s="738"/>
      <c r="AD187" s="738"/>
      <c r="AE187" s="776"/>
      <c r="AF187" s="659"/>
      <c r="AG187" s="776"/>
      <c r="AH187" s="659"/>
      <c r="AI187" s="776"/>
      <c r="AJ187" s="776"/>
      <c r="AK187" s="659"/>
      <c r="AL187" s="776"/>
      <c r="AM187" s="659"/>
      <c r="AN187" s="776"/>
      <c r="AO187" s="659"/>
      <c r="AP187" s="776"/>
      <c r="AQ187" s="678"/>
      <c r="AR187" s="602"/>
    </row>
    <row r="188" spans="1:44" s="649" customFormat="1" ht="63">
      <c r="A188" s="678"/>
      <c r="B188" s="600"/>
      <c r="C188" s="602"/>
      <c r="D188" s="959"/>
      <c r="E188" s="602"/>
      <c r="F188" s="600"/>
      <c r="G188" s="602"/>
      <c r="I188" s="950"/>
      <c r="J188" s="959"/>
      <c r="K188" s="602"/>
      <c r="L188" s="601"/>
      <c r="M188" s="602"/>
      <c r="N188" s="600"/>
      <c r="Q188" s="602"/>
      <c r="R188" s="647" t="s">
        <v>6</v>
      </c>
      <c r="S188" s="602" t="s">
        <v>488</v>
      </c>
      <c r="T188" s="887"/>
      <c r="U188" s="647" t="s">
        <v>6</v>
      </c>
      <c r="V188" s="602" t="s">
        <v>491</v>
      </c>
      <c r="W188" s="658">
        <v>0</v>
      </c>
      <c r="X188" s="658">
        <v>0</v>
      </c>
      <c r="Y188" s="658"/>
      <c r="Z188" s="658"/>
      <c r="AA188" s="658"/>
      <c r="AB188" s="658">
        <v>0</v>
      </c>
      <c r="AC188" s="658"/>
      <c r="AD188" s="658"/>
      <c r="AE188" s="658"/>
      <c r="AF188" s="658"/>
      <c r="AG188" s="658"/>
      <c r="AH188" s="658">
        <v>0</v>
      </c>
      <c r="AI188" s="658"/>
      <c r="AJ188" s="658"/>
      <c r="AK188" s="658">
        <v>0</v>
      </c>
      <c r="AL188" s="658"/>
      <c r="AM188" s="658">
        <v>1</v>
      </c>
      <c r="AN188" s="717">
        <v>60000</v>
      </c>
      <c r="AO188" s="658">
        <v>1</v>
      </c>
      <c r="AP188" s="717">
        <v>60000</v>
      </c>
      <c r="AQ188" s="658"/>
      <c r="AR188" s="602"/>
    </row>
    <row r="189" spans="1:44" s="649" customFormat="1">
      <c r="A189" s="678"/>
      <c r="B189" s="642"/>
      <c r="C189" s="608"/>
      <c r="D189" s="951"/>
      <c r="E189" s="608"/>
      <c r="F189" s="642"/>
      <c r="G189" s="608"/>
      <c r="H189" s="625"/>
      <c r="I189" s="954"/>
      <c r="J189" s="951"/>
      <c r="K189" s="608"/>
      <c r="L189" s="953"/>
      <c r="M189" s="608"/>
      <c r="N189" s="642"/>
      <c r="O189" s="625"/>
      <c r="P189" s="625"/>
      <c r="Q189" s="608"/>
      <c r="R189" s="600"/>
      <c r="S189" s="602"/>
      <c r="T189" s="887"/>
      <c r="U189" s="647"/>
      <c r="V189" s="602"/>
      <c r="W189" s="658"/>
      <c r="X189" s="658"/>
      <c r="Y189" s="658"/>
      <c r="Z189" s="658"/>
      <c r="AA189" s="797"/>
      <c r="AB189" s="658"/>
      <c r="AC189" s="738"/>
      <c r="AD189" s="738"/>
      <c r="AE189" s="776"/>
      <c r="AF189" s="659"/>
      <c r="AG189" s="776"/>
      <c r="AH189" s="658"/>
      <c r="AI189" s="776"/>
      <c r="AJ189" s="776"/>
      <c r="AK189" s="658"/>
      <c r="AL189" s="776"/>
      <c r="AM189" s="659"/>
      <c r="AN189" s="776"/>
      <c r="AO189" s="659"/>
      <c r="AP189" s="776"/>
      <c r="AQ189" s="678"/>
      <c r="AR189" s="602"/>
    </row>
    <row r="190" spans="1:44" s="649" customFormat="1" ht="31.5">
      <c r="A190" s="678"/>
      <c r="B190" s="600"/>
      <c r="C190" s="602"/>
      <c r="D190" s="959"/>
      <c r="E190" s="602"/>
      <c r="F190" s="600"/>
      <c r="G190" s="602"/>
      <c r="I190" s="950"/>
      <c r="J190" s="959"/>
      <c r="K190" s="602"/>
      <c r="L190" s="601"/>
      <c r="M190" s="602"/>
      <c r="N190" s="600"/>
      <c r="Q190" s="602"/>
      <c r="R190" s="1504" t="s">
        <v>492</v>
      </c>
      <c r="S190" s="1505"/>
      <c r="T190" s="899"/>
      <c r="U190" s="640" t="s">
        <v>6</v>
      </c>
      <c r="V190" s="608" t="s">
        <v>310</v>
      </c>
      <c r="W190" s="643"/>
      <c r="X190" s="643">
        <v>685</v>
      </c>
      <c r="Y190" s="643"/>
      <c r="Z190" s="643"/>
      <c r="AA190" s="643"/>
      <c r="AB190" s="643">
        <v>690</v>
      </c>
      <c r="AC190" s="643"/>
      <c r="AD190" s="643"/>
      <c r="AE190" s="643"/>
      <c r="AF190" s="643"/>
      <c r="AG190" s="643"/>
      <c r="AH190" s="643"/>
      <c r="AI190" s="643"/>
      <c r="AJ190" s="643"/>
      <c r="AK190" s="643"/>
      <c r="AL190" s="643"/>
      <c r="AM190" s="643"/>
      <c r="AN190" s="643">
        <f>SUM(AN191:AN193)</f>
        <v>68000</v>
      </c>
      <c r="AO190" s="643"/>
      <c r="AP190" s="643">
        <f>SUM(AP191:AP193)</f>
        <v>68000</v>
      </c>
      <c r="AQ190" s="643"/>
      <c r="AR190" s="608"/>
    </row>
    <row r="191" spans="1:44" s="649" customFormat="1" ht="31.5">
      <c r="A191" s="678"/>
      <c r="B191" s="600"/>
      <c r="C191" s="602"/>
      <c r="D191" s="959"/>
      <c r="E191" s="602"/>
      <c r="F191" s="600"/>
      <c r="G191" s="602"/>
      <c r="I191" s="950"/>
      <c r="J191" s="959"/>
      <c r="K191" s="602"/>
      <c r="L191" s="601"/>
      <c r="M191" s="602"/>
      <c r="N191" s="600"/>
      <c r="Q191" s="602"/>
      <c r="R191" s="600"/>
      <c r="S191" s="602"/>
      <c r="T191" s="887"/>
      <c r="U191" s="974" t="s">
        <v>5</v>
      </c>
      <c r="V191" s="608" t="s">
        <v>309</v>
      </c>
      <c r="W191" s="643"/>
      <c r="X191" s="643">
        <v>1220</v>
      </c>
      <c r="Y191" s="643"/>
      <c r="Z191" s="643"/>
      <c r="AA191" s="643"/>
      <c r="AB191" s="643">
        <v>1240</v>
      </c>
      <c r="AC191" s="643"/>
      <c r="AD191" s="643"/>
      <c r="AE191" s="643"/>
      <c r="AF191" s="643"/>
      <c r="AG191" s="643"/>
      <c r="AH191" s="643"/>
      <c r="AI191" s="643"/>
      <c r="AJ191" s="643"/>
      <c r="AK191" s="643"/>
      <c r="AL191" s="643"/>
      <c r="AM191" s="643"/>
      <c r="AN191" s="643"/>
      <c r="AO191" s="643"/>
      <c r="AP191" s="643"/>
      <c r="AQ191" s="643"/>
      <c r="AR191" s="602"/>
    </row>
    <row r="192" spans="1:44" s="649" customFormat="1" ht="74.25" customHeight="1">
      <c r="A192" s="678"/>
      <c r="B192" s="600"/>
      <c r="C192" s="602"/>
      <c r="D192" s="959"/>
      <c r="E192" s="602"/>
      <c r="F192" s="600"/>
      <c r="G192" s="602"/>
      <c r="I192" s="950"/>
      <c r="J192" s="959"/>
      <c r="K192" s="602"/>
      <c r="L192" s="601"/>
      <c r="M192" s="602"/>
      <c r="N192" s="600"/>
      <c r="Q192" s="602"/>
      <c r="R192" s="1512" t="s">
        <v>348</v>
      </c>
      <c r="S192" s="1513"/>
      <c r="T192" s="885"/>
      <c r="U192" s="974"/>
      <c r="V192" s="608"/>
      <c r="W192" s="658"/>
      <c r="X192" s="658"/>
      <c r="Y192" s="658"/>
      <c r="Z192" s="658"/>
      <c r="AA192" s="797"/>
      <c r="AB192" s="658"/>
      <c r="AC192" s="738"/>
      <c r="AD192" s="738"/>
      <c r="AE192" s="776"/>
      <c r="AF192" s="659"/>
      <c r="AG192" s="776"/>
      <c r="AH192" s="658"/>
      <c r="AI192" s="776"/>
      <c r="AJ192" s="776"/>
      <c r="AK192" s="658"/>
      <c r="AL192" s="776"/>
      <c r="AM192" s="659"/>
      <c r="AN192" s="776"/>
      <c r="AO192" s="659"/>
      <c r="AP192" s="776"/>
      <c r="AQ192" s="678"/>
      <c r="AR192" s="602"/>
    </row>
    <row r="193" spans="1:44" s="649" customFormat="1" ht="63">
      <c r="A193" s="678"/>
      <c r="B193" s="600"/>
      <c r="C193" s="602"/>
      <c r="D193" s="959"/>
      <c r="E193" s="602"/>
      <c r="F193" s="600"/>
      <c r="G193" s="602"/>
      <c r="I193" s="950"/>
      <c r="J193" s="959"/>
      <c r="K193" s="602"/>
      <c r="L193" s="601"/>
      <c r="M193" s="602"/>
      <c r="N193" s="600"/>
      <c r="Q193" s="602"/>
      <c r="R193" s="647" t="s">
        <v>6</v>
      </c>
      <c r="S193" s="602" t="s">
        <v>489</v>
      </c>
      <c r="T193" s="887"/>
      <c r="U193" s="647" t="s">
        <v>471</v>
      </c>
      <c r="V193" s="602" t="s">
        <v>490</v>
      </c>
      <c r="W193" s="658">
        <v>0</v>
      </c>
      <c r="X193" s="658">
        <v>0</v>
      </c>
      <c r="Y193" s="658"/>
      <c r="Z193" s="658"/>
      <c r="AA193" s="797"/>
      <c r="AB193" s="658">
        <v>0</v>
      </c>
      <c r="AC193" s="738"/>
      <c r="AD193" s="738"/>
      <c r="AE193" s="776"/>
      <c r="AF193" s="659"/>
      <c r="AG193" s="776"/>
      <c r="AH193" s="658">
        <v>0</v>
      </c>
      <c r="AI193" s="776"/>
      <c r="AJ193" s="776"/>
      <c r="AK193" s="658">
        <v>0</v>
      </c>
      <c r="AL193" s="776"/>
      <c r="AM193" s="659">
        <v>1</v>
      </c>
      <c r="AN193" s="776">
        <v>68000</v>
      </c>
      <c r="AO193" s="659">
        <v>1</v>
      </c>
      <c r="AP193" s="776">
        <v>68000</v>
      </c>
      <c r="AQ193" s="678"/>
      <c r="AR193" s="602"/>
    </row>
    <row r="194" spans="1:44" s="649" customFormat="1" ht="72.75" customHeight="1">
      <c r="A194" s="678"/>
      <c r="B194" s="642"/>
      <c r="C194" s="608"/>
      <c r="D194" s="951"/>
      <c r="E194" s="608"/>
      <c r="F194" s="642"/>
      <c r="G194" s="1511" t="s">
        <v>334</v>
      </c>
      <c r="H194" s="642"/>
      <c r="I194" s="608"/>
      <c r="J194" s="951"/>
      <c r="K194" s="608"/>
      <c r="L194" s="953"/>
      <c r="M194" s="608"/>
      <c r="N194" s="642"/>
      <c r="O194" s="625"/>
      <c r="P194" s="625"/>
      <c r="Q194" s="608"/>
      <c r="R194" s="600"/>
      <c r="S194" s="602"/>
      <c r="T194" s="887"/>
      <c r="U194" s="647"/>
      <c r="V194" s="602"/>
      <c r="W194" s="658"/>
      <c r="X194" s="658"/>
      <c r="Y194" s="658"/>
      <c r="Z194" s="658"/>
      <c r="AA194" s="797"/>
      <c r="AB194" s="659"/>
      <c r="AC194" s="738"/>
      <c r="AD194" s="738"/>
      <c r="AE194" s="776"/>
      <c r="AF194" s="659"/>
      <c r="AG194" s="776"/>
      <c r="AH194" s="659"/>
      <c r="AI194" s="776"/>
      <c r="AJ194" s="776"/>
      <c r="AK194" s="659"/>
      <c r="AL194" s="776"/>
      <c r="AM194" s="659"/>
      <c r="AN194" s="776"/>
      <c r="AO194" s="659"/>
      <c r="AP194" s="776"/>
      <c r="AQ194" s="678"/>
      <c r="AR194" s="602"/>
    </row>
    <row r="195" spans="1:44" s="649" customFormat="1" ht="72.75" customHeight="1">
      <c r="A195" s="678"/>
      <c r="B195" s="642"/>
      <c r="C195" s="608"/>
      <c r="D195" s="951"/>
      <c r="E195" s="608"/>
      <c r="F195" s="642"/>
      <c r="G195" s="1511"/>
      <c r="H195" s="625"/>
      <c r="I195" s="608"/>
      <c r="J195" s="951"/>
      <c r="K195" s="608"/>
      <c r="L195" s="953"/>
      <c r="M195" s="608"/>
      <c r="N195" s="642"/>
      <c r="O195" s="625"/>
      <c r="P195" s="625"/>
      <c r="Q195" s="608"/>
      <c r="R195" s="1504" t="s">
        <v>121</v>
      </c>
      <c r="S195" s="1505"/>
      <c r="T195" s="899" t="s">
        <v>596</v>
      </c>
      <c r="U195" s="640" t="s">
        <v>6</v>
      </c>
      <c r="V195" s="897" t="s">
        <v>601</v>
      </c>
      <c r="W195" s="713">
        <v>685</v>
      </c>
      <c r="X195" s="713">
        <v>685</v>
      </c>
      <c r="Y195" s="713">
        <v>0</v>
      </c>
      <c r="Z195" s="713"/>
      <c r="AA195" s="755">
        <f>SUM(AA204:AA218)</f>
        <v>0</v>
      </c>
      <c r="AB195" s="713">
        <v>690</v>
      </c>
      <c r="AC195" s="744">
        <f t="shared" si="6"/>
        <v>5372</v>
      </c>
      <c r="AD195" s="744">
        <f t="shared" si="7"/>
        <v>727840.9</v>
      </c>
      <c r="AE195" s="755">
        <v>401806</v>
      </c>
      <c r="AF195" s="713"/>
      <c r="AG195" s="755">
        <f>SUM(AG204:AG218)</f>
        <v>401806</v>
      </c>
      <c r="AH195" s="941">
        <v>1315</v>
      </c>
      <c r="AI195" s="713">
        <f>SUM(AI204:AI218)</f>
        <v>67635700</v>
      </c>
      <c r="AJ195" s="755">
        <f>SUM(AJ204:AJ218)</f>
        <v>103300</v>
      </c>
      <c r="AK195" s="941">
        <v>1315</v>
      </c>
      <c r="AL195" s="755">
        <f>SUM(AL204:AL218)</f>
        <v>91578</v>
      </c>
      <c r="AM195" s="941">
        <v>1367</v>
      </c>
      <c r="AN195" s="755">
        <f>SUM(AN204:AN218)</f>
        <v>131156.9</v>
      </c>
      <c r="AO195" s="713">
        <v>705</v>
      </c>
      <c r="AP195" s="755">
        <f>SUM(AP204:AP218)</f>
        <v>131156.9</v>
      </c>
      <c r="AQ195" s="708"/>
      <c r="AR195" s="608"/>
    </row>
    <row r="196" spans="1:44" s="649" customFormat="1" ht="72.75" customHeight="1">
      <c r="A196" s="678"/>
      <c r="B196" s="642"/>
      <c r="C196" s="608"/>
      <c r="D196" s="951"/>
      <c r="E196" s="608"/>
      <c r="F196" s="642"/>
      <c r="G196" s="1511"/>
      <c r="H196" s="625"/>
      <c r="I196" s="608"/>
      <c r="J196" s="951"/>
      <c r="K196" s="608"/>
      <c r="L196" s="953"/>
      <c r="M196" s="608"/>
      <c r="N196" s="642"/>
      <c r="O196" s="625"/>
      <c r="P196" s="625"/>
      <c r="Q196" s="608"/>
      <c r="R196" s="1504"/>
      <c r="S196" s="1505"/>
      <c r="T196" s="939" t="s">
        <v>597</v>
      </c>
      <c r="U196" s="697" t="s">
        <v>5</v>
      </c>
      <c r="V196" s="940" t="s">
        <v>602</v>
      </c>
      <c r="W196" s="713"/>
      <c r="X196" s="713"/>
      <c r="Y196" s="713"/>
      <c r="Z196" s="713"/>
      <c r="AA196" s="755"/>
      <c r="AB196" s="713"/>
      <c r="AC196" s="744"/>
      <c r="AD196" s="744"/>
      <c r="AE196" s="755"/>
      <c r="AF196" s="713"/>
      <c r="AG196" s="755"/>
      <c r="AH196" s="713"/>
      <c r="AI196" s="713"/>
      <c r="AJ196" s="755"/>
      <c r="AK196" s="713"/>
      <c r="AL196" s="755"/>
      <c r="AM196" s="713"/>
      <c r="AN196" s="755"/>
      <c r="AO196" s="713"/>
      <c r="AP196" s="755"/>
      <c r="AQ196" s="708"/>
      <c r="AR196" s="608"/>
    </row>
    <row r="197" spans="1:44" s="649" customFormat="1" ht="72.75" customHeight="1">
      <c r="A197" s="678"/>
      <c r="B197" s="642"/>
      <c r="C197" s="608"/>
      <c r="D197" s="951"/>
      <c r="E197" s="608"/>
      <c r="F197" s="642"/>
      <c r="G197" s="1511"/>
      <c r="H197" s="625"/>
      <c r="I197" s="608"/>
      <c r="J197" s="951"/>
      <c r="K197" s="608"/>
      <c r="L197" s="953"/>
      <c r="M197" s="608"/>
      <c r="N197" s="642"/>
      <c r="O197" s="625"/>
      <c r="P197" s="625"/>
      <c r="Q197" s="608"/>
      <c r="R197" s="1504"/>
      <c r="S197" s="1505"/>
      <c r="T197" s="939" t="s">
        <v>598</v>
      </c>
      <c r="U197" s="616" t="s">
        <v>603</v>
      </c>
      <c r="V197" s="940" t="s">
        <v>604</v>
      </c>
      <c r="W197" s="713"/>
      <c r="X197" s="713"/>
      <c r="Y197" s="713"/>
      <c r="Z197" s="713"/>
      <c r="AA197" s="755"/>
      <c r="AB197" s="713"/>
      <c r="AC197" s="744"/>
      <c r="AD197" s="744"/>
      <c r="AE197" s="755"/>
      <c r="AF197" s="713"/>
      <c r="AG197" s="755"/>
      <c r="AH197" s="713"/>
      <c r="AI197" s="713"/>
      <c r="AJ197" s="755"/>
      <c r="AK197" s="713"/>
      <c r="AL197" s="755"/>
      <c r="AM197" s="713"/>
      <c r="AN197" s="755"/>
      <c r="AO197" s="713"/>
      <c r="AP197" s="755"/>
      <c r="AQ197" s="708"/>
      <c r="AR197" s="608"/>
    </row>
    <row r="198" spans="1:44" s="649" customFormat="1" ht="72.75" customHeight="1">
      <c r="A198" s="678"/>
      <c r="B198" s="642"/>
      <c r="C198" s="608"/>
      <c r="D198" s="951"/>
      <c r="E198" s="608"/>
      <c r="F198" s="642"/>
      <c r="G198" s="1511"/>
      <c r="H198" s="625"/>
      <c r="I198" s="608"/>
      <c r="J198" s="951"/>
      <c r="K198" s="608"/>
      <c r="L198" s="953"/>
      <c r="M198" s="608"/>
      <c r="N198" s="642"/>
      <c r="O198" s="625"/>
      <c r="P198" s="625"/>
      <c r="Q198" s="608"/>
      <c r="R198" s="1504"/>
      <c r="S198" s="1505"/>
      <c r="T198" s="939" t="s">
        <v>599</v>
      </c>
      <c r="U198" s="616" t="s">
        <v>24</v>
      </c>
      <c r="V198" s="967" t="s">
        <v>605</v>
      </c>
      <c r="W198" s="713"/>
      <c r="X198" s="713"/>
      <c r="Y198" s="713"/>
      <c r="Z198" s="713"/>
      <c r="AA198" s="755"/>
      <c r="AB198" s="713"/>
      <c r="AC198" s="744"/>
      <c r="AD198" s="744"/>
      <c r="AE198" s="755"/>
      <c r="AF198" s="713"/>
      <c r="AG198" s="755"/>
      <c r="AH198" s="713"/>
      <c r="AI198" s="713"/>
      <c r="AJ198" s="755"/>
      <c r="AK198" s="713"/>
      <c r="AL198" s="755"/>
      <c r="AM198" s="713"/>
      <c r="AN198" s="755"/>
      <c r="AO198" s="713"/>
      <c r="AP198" s="755"/>
      <c r="AQ198" s="708"/>
      <c r="AR198" s="608"/>
    </row>
    <row r="199" spans="1:44" s="649" customFormat="1" ht="72.75" customHeight="1">
      <c r="A199" s="678"/>
      <c r="B199" s="642"/>
      <c r="C199" s="608"/>
      <c r="D199" s="951"/>
      <c r="E199" s="608"/>
      <c r="F199" s="642"/>
      <c r="G199" s="1511"/>
      <c r="H199" s="625"/>
      <c r="I199" s="608"/>
      <c r="J199" s="951"/>
      <c r="K199" s="608"/>
      <c r="L199" s="953"/>
      <c r="M199" s="608"/>
      <c r="N199" s="642"/>
      <c r="O199" s="625"/>
      <c r="P199" s="625"/>
      <c r="Q199" s="608"/>
      <c r="R199" s="1504"/>
      <c r="S199" s="1505"/>
      <c r="T199" s="939" t="s">
        <v>600</v>
      </c>
      <c r="U199" s="616" t="s">
        <v>26</v>
      </c>
      <c r="V199" s="967" t="s">
        <v>606</v>
      </c>
      <c r="W199" s="713"/>
      <c r="X199" s="713"/>
      <c r="Y199" s="713"/>
      <c r="Z199" s="713"/>
      <c r="AA199" s="755"/>
      <c r="AB199" s="713"/>
      <c r="AC199" s="744"/>
      <c r="AD199" s="744"/>
      <c r="AE199" s="755"/>
      <c r="AF199" s="713"/>
      <c r="AG199" s="755"/>
      <c r="AH199" s="713"/>
      <c r="AI199" s="713"/>
      <c r="AJ199" s="755"/>
      <c r="AK199" s="713"/>
      <c r="AL199" s="755"/>
      <c r="AM199" s="713"/>
      <c r="AN199" s="755"/>
      <c r="AO199" s="713"/>
      <c r="AP199" s="755"/>
      <c r="AQ199" s="708"/>
      <c r="AR199" s="608"/>
    </row>
    <row r="200" spans="1:44" s="649" customFormat="1" ht="72.75" customHeight="1">
      <c r="A200" s="678"/>
      <c r="B200" s="642"/>
      <c r="C200" s="608"/>
      <c r="D200" s="951"/>
      <c r="E200" s="608"/>
      <c r="F200" s="642"/>
      <c r="G200" s="1511"/>
      <c r="H200" s="625"/>
      <c r="I200" s="608"/>
      <c r="J200" s="951"/>
      <c r="K200" s="608"/>
      <c r="L200" s="953"/>
      <c r="M200" s="608"/>
      <c r="N200" s="642"/>
      <c r="O200" s="625"/>
      <c r="P200" s="625"/>
      <c r="Q200" s="608"/>
      <c r="R200" s="1504"/>
      <c r="S200" s="1505"/>
      <c r="T200" s="939" t="s">
        <v>607</v>
      </c>
      <c r="U200" s="942" t="s">
        <v>35</v>
      </c>
      <c r="V200" s="967" t="s">
        <v>609</v>
      </c>
      <c r="W200" s="713"/>
      <c r="X200" s="713"/>
      <c r="Y200" s="713"/>
      <c r="Z200" s="713"/>
      <c r="AA200" s="755"/>
      <c r="AB200" s="713"/>
      <c r="AC200" s="744"/>
      <c r="AD200" s="744"/>
      <c r="AE200" s="755"/>
      <c r="AF200" s="713"/>
      <c r="AG200" s="755"/>
      <c r="AH200" s="713"/>
      <c r="AI200" s="713"/>
      <c r="AJ200" s="755"/>
      <c r="AK200" s="713"/>
      <c r="AL200" s="755"/>
      <c r="AM200" s="713"/>
      <c r="AN200" s="755"/>
      <c r="AO200" s="713"/>
      <c r="AP200" s="755"/>
      <c r="AQ200" s="708"/>
      <c r="AR200" s="608"/>
    </row>
    <row r="201" spans="1:44" s="649" customFormat="1" ht="63">
      <c r="A201" s="678"/>
      <c r="B201" s="600"/>
      <c r="C201" s="602"/>
      <c r="D201" s="959"/>
      <c r="E201" s="602"/>
      <c r="F201" s="600"/>
      <c r="G201" s="1511"/>
      <c r="I201" s="602"/>
      <c r="J201" s="959"/>
      <c r="K201" s="602"/>
      <c r="L201" s="601"/>
      <c r="M201" s="602"/>
      <c r="N201" s="600"/>
      <c r="Q201" s="602"/>
      <c r="R201" s="1504"/>
      <c r="S201" s="1505"/>
      <c r="T201" s="939" t="s">
        <v>608</v>
      </c>
      <c r="U201" s="616" t="s">
        <v>36</v>
      </c>
      <c r="V201" s="967" t="s">
        <v>610</v>
      </c>
      <c r="W201" s="713"/>
      <c r="X201" s="713"/>
      <c r="Y201" s="713"/>
      <c r="Z201" s="713"/>
      <c r="AA201" s="755"/>
      <c r="AB201" s="713"/>
      <c r="AC201" s="744"/>
      <c r="AD201" s="744"/>
      <c r="AE201" s="755"/>
      <c r="AF201" s="713"/>
      <c r="AG201" s="755"/>
      <c r="AH201" s="713"/>
      <c r="AI201" s="713"/>
      <c r="AJ201" s="755"/>
      <c r="AK201" s="713"/>
      <c r="AL201" s="755"/>
      <c r="AM201" s="713"/>
      <c r="AN201" s="755"/>
      <c r="AO201" s="713"/>
      <c r="AP201" s="755"/>
      <c r="AQ201" s="708"/>
      <c r="AR201" s="608"/>
    </row>
    <row r="202" spans="1:44" s="625" customFormat="1">
      <c r="A202" s="678"/>
      <c r="B202" s="600"/>
      <c r="C202" s="602"/>
      <c r="D202" s="959"/>
      <c r="E202" s="602"/>
      <c r="F202" s="600"/>
      <c r="G202" s="1511"/>
      <c r="H202" s="649"/>
      <c r="I202" s="602"/>
      <c r="J202" s="959"/>
      <c r="K202" s="602"/>
      <c r="L202" s="601"/>
      <c r="M202" s="602"/>
      <c r="N202" s="600"/>
      <c r="O202" s="649"/>
      <c r="P202" s="649"/>
      <c r="Q202" s="602"/>
      <c r="R202" s="1504"/>
      <c r="S202" s="1505"/>
      <c r="T202" s="939"/>
      <c r="U202" s="777"/>
      <c r="V202" s="964"/>
      <c r="W202" s="778"/>
      <c r="X202" s="778"/>
      <c r="Y202" s="778">
        <v>0</v>
      </c>
      <c r="Z202" s="778"/>
      <c r="AA202" s="685"/>
      <c r="AB202" s="778"/>
      <c r="AC202" s="738">
        <f t="shared" ref="AC202:AC230" si="11">X202+AB202+AH202+AK202+AM202</f>
        <v>0</v>
      </c>
      <c r="AD202" s="738">
        <f t="shared" ref="AD202:AD230" si="12">AA202+AG202+AJ202+AL202+AN202</f>
        <v>0</v>
      </c>
      <c r="AE202" s="818"/>
      <c r="AF202" s="778"/>
      <c r="AG202" s="818"/>
      <c r="AH202" s="819"/>
      <c r="AI202" s="818"/>
      <c r="AJ202" s="818"/>
      <c r="AK202" s="819"/>
      <c r="AL202" s="818"/>
      <c r="AM202" s="819"/>
      <c r="AN202" s="818"/>
      <c r="AO202" s="819"/>
      <c r="AP202" s="818"/>
      <c r="AQ202" s="678"/>
      <c r="AR202" s="602"/>
    </row>
    <row r="203" spans="1:44" s="649" customFormat="1">
      <c r="A203" s="678"/>
      <c r="B203" s="600"/>
      <c r="C203" s="602"/>
      <c r="D203" s="959"/>
      <c r="E203" s="602"/>
      <c r="F203" s="600"/>
      <c r="G203" s="1511"/>
      <c r="I203" s="602"/>
      <c r="J203" s="959"/>
      <c r="K203" s="602"/>
      <c r="L203" s="601"/>
      <c r="M203" s="602"/>
      <c r="N203" s="600"/>
      <c r="Q203" s="602"/>
      <c r="R203" s="1504" t="s">
        <v>21</v>
      </c>
      <c r="S203" s="1505"/>
      <c r="T203" s="899"/>
      <c r="U203" s="951"/>
      <c r="V203" s="954"/>
      <c r="W203" s="643"/>
      <c r="X203" s="644"/>
      <c r="Y203" s="644">
        <v>0</v>
      </c>
      <c r="Z203" s="644"/>
      <c r="AA203" s="780"/>
      <c r="AB203" s="644"/>
      <c r="AC203" s="738">
        <f t="shared" si="11"/>
        <v>0</v>
      </c>
      <c r="AD203" s="738">
        <f t="shared" si="12"/>
        <v>0</v>
      </c>
      <c r="AE203" s="711"/>
      <c r="AF203" s="644"/>
      <c r="AG203" s="711"/>
      <c r="AH203" s="682"/>
      <c r="AI203" s="711"/>
      <c r="AJ203" s="711"/>
      <c r="AK203" s="682"/>
      <c r="AL203" s="711"/>
      <c r="AM203" s="682"/>
      <c r="AN203" s="711"/>
      <c r="AO203" s="682"/>
      <c r="AP203" s="711"/>
      <c r="AQ203" s="608"/>
      <c r="AR203" s="608"/>
    </row>
    <row r="204" spans="1:44" s="649" customFormat="1" ht="47.25">
      <c r="A204" s="678"/>
      <c r="B204" s="600"/>
      <c r="C204" s="602"/>
      <c r="D204" s="959"/>
      <c r="E204" s="602"/>
      <c r="F204" s="600"/>
      <c r="G204" s="964"/>
      <c r="I204" s="602"/>
      <c r="J204" s="959"/>
      <c r="K204" s="602"/>
      <c r="L204" s="601"/>
      <c r="M204" s="602"/>
      <c r="N204" s="600"/>
      <c r="Q204" s="602"/>
      <c r="R204" s="647" t="s">
        <v>6</v>
      </c>
      <c r="S204" s="602" t="s">
        <v>122</v>
      </c>
      <c r="T204" s="887" t="s">
        <v>616</v>
      </c>
      <c r="U204" s="647" t="s">
        <v>6</v>
      </c>
      <c r="V204" s="868" t="s">
        <v>631</v>
      </c>
      <c r="W204" s="658">
        <v>1</v>
      </c>
      <c r="X204" s="658">
        <v>0</v>
      </c>
      <c r="Y204" s="658">
        <v>0</v>
      </c>
      <c r="Z204" s="658"/>
      <c r="AA204" s="658">
        <v>0</v>
      </c>
      <c r="AB204" s="658">
        <v>1</v>
      </c>
      <c r="AC204" s="658">
        <f t="shared" si="11"/>
        <v>4</v>
      </c>
      <c r="AD204" s="658">
        <f t="shared" si="12"/>
        <v>146636.9</v>
      </c>
      <c r="AE204" s="658"/>
      <c r="AF204" s="658"/>
      <c r="AG204" s="776">
        <v>25732</v>
      </c>
      <c r="AH204" s="658">
        <v>0</v>
      </c>
      <c r="AI204" s="658"/>
      <c r="AJ204" s="658"/>
      <c r="AK204" s="912">
        <v>1</v>
      </c>
      <c r="AL204" s="924">
        <v>58978</v>
      </c>
      <c r="AM204" s="912">
        <v>2</v>
      </c>
      <c r="AN204" s="924">
        <f>AL204*105%</f>
        <v>61926.9</v>
      </c>
      <c r="AO204" s="658">
        <v>2</v>
      </c>
      <c r="AP204" s="924">
        <v>61926.9</v>
      </c>
      <c r="AQ204" s="658"/>
      <c r="AR204" s="619"/>
    </row>
    <row r="205" spans="1:44" s="649" customFormat="1" ht="47.25">
      <c r="A205" s="678"/>
      <c r="B205" s="600"/>
      <c r="C205" s="602"/>
      <c r="D205" s="959"/>
      <c r="E205" s="602"/>
      <c r="F205" s="600"/>
      <c r="G205" s="964"/>
      <c r="I205" s="602"/>
      <c r="J205" s="959"/>
      <c r="K205" s="602"/>
      <c r="L205" s="601"/>
      <c r="M205" s="602"/>
      <c r="N205" s="600"/>
      <c r="Q205" s="602"/>
      <c r="R205" s="647"/>
      <c r="S205" s="602"/>
      <c r="T205" s="887" t="s">
        <v>617</v>
      </c>
      <c r="U205" s="647"/>
      <c r="V205" s="868" t="s">
        <v>632</v>
      </c>
      <c r="W205" s="658"/>
      <c r="X205" s="658"/>
      <c r="Y205" s="658"/>
      <c r="Z205" s="658"/>
      <c r="AA205" s="658"/>
      <c r="AB205" s="658"/>
      <c r="AC205" s="658"/>
      <c r="AD205" s="658"/>
      <c r="AE205" s="658"/>
      <c r="AF205" s="658"/>
      <c r="AG205" s="776"/>
      <c r="AH205" s="658"/>
      <c r="AI205" s="658"/>
      <c r="AJ205" s="658"/>
      <c r="AK205" s="912">
        <v>1</v>
      </c>
      <c r="AL205" s="776"/>
      <c r="AM205" s="912">
        <v>2</v>
      </c>
      <c r="AN205" s="776"/>
      <c r="AO205" s="658"/>
      <c r="AP205" s="776"/>
      <c r="AQ205" s="658"/>
      <c r="AR205" s="619"/>
    </row>
    <row r="206" spans="1:44" s="649" customFormat="1" ht="104.25" customHeight="1">
      <c r="A206" s="678"/>
      <c r="B206" s="600"/>
      <c r="C206" s="602"/>
      <c r="D206" s="959"/>
      <c r="E206" s="602"/>
      <c r="F206" s="600"/>
      <c r="G206" s="602"/>
      <c r="H206" s="600"/>
      <c r="I206" s="602"/>
      <c r="J206" s="959" t="s">
        <v>24</v>
      </c>
      <c r="K206" s="1508" t="s">
        <v>183</v>
      </c>
      <c r="L206" s="959"/>
      <c r="M206" s="602"/>
      <c r="N206" s="600"/>
      <c r="Q206" s="602"/>
      <c r="R206" s="647"/>
      <c r="S206" s="602"/>
      <c r="T206" s="887" t="s">
        <v>618</v>
      </c>
      <c r="U206" s="647"/>
      <c r="V206" s="868" t="s">
        <v>633</v>
      </c>
      <c r="W206" s="658"/>
      <c r="X206" s="658"/>
      <c r="Y206" s="658"/>
      <c r="Z206" s="658"/>
      <c r="AA206" s="658"/>
      <c r="AB206" s="658"/>
      <c r="AC206" s="658"/>
      <c r="AD206" s="658"/>
      <c r="AE206" s="658"/>
      <c r="AF206" s="658"/>
      <c r="AG206" s="776"/>
      <c r="AH206" s="658"/>
      <c r="AI206" s="658"/>
      <c r="AJ206" s="658"/>
      <c r="AK206" s="912">
        <v>2</v>
      </c>
      <c r="AL206" s="776"/>
      <c r="AM206" s="912">
        <v>4</v>
      </c>
      <c r="AN206" s="776"/>
      <c r="AO206" s="912">
        <v>4</v>
      </c>
      <c r="AP206" s="776"/>
      <c r="AQ206" s="658"/>
      <c r="AR206" s="619"/>
    </row>
    <row r="207" spans="1:44" s="649" customFormat="1" ht="106.5" customHeight="1">
      <c r="A207" s="678"/>
      <c r="B207" s="600"/>
      <c r="C207" s="602"/>
      <c r="D207" s="959"/>
      <c r="E207" s="602"/>
      <c r="F207" s="600"/>
      <c r="G207" s="602"/>
      <c r="I207" s="602"/>
      <c r="J207" s="959"/>
      <c r="K207" s="1508"/>
      <c r="L207" s="601"/>
      <c r="M207" s="602"/>
      <c r="N207" s="600"/>
      <c r="Q207" s="602"/>
      <c r="R207" s="647" t="s">
        <v>5</v>
      </c>
      <c r="S207" s="602" t="s">
        <v>123</v>
      </c>
      <c r="T207" s="887"/>
      <c r="U207" s="647" t="s">
        <v>5</v>
      </c>
      <c r="V207" s="602" t="s">
        <v>191</v>
      </c>
      <c r="W207" s="658">
        <v>1</v>
      </c>
      <c r="X207" s="658">
        <v>3</v>
      </c>
      <c r="Y207" s="658">
        <v>223010</v>
      </c>
      <c r="Z207" s="658"/>
      <c r="AA207" s="658"/>
      <c r="AB207" s="658">
        <v>6</v>
      </c>
      <c r="AC207" s="658">
        <f t="shared" si="11"/>
        <v>9</v>
      </c>
      <c r="AD207" s="658">
        <f t="shared" si="12"/>
        <v>367674</v>
      </c>
      <c r="AE207" s="658"/>
      <c r="AF207" s="658"/>
      <c r="AG207" s="776">
        <v>367674</v>
      </c>
      <c r="AH207" s="658">
        <v>0</v>
      </c>
      <c r="AI207" s="658"/>
      <c r="AJ207" s="658"/>
      <c r="AK207" s="658">
        <v>0</v>
      </c>
      <c r="AL207" s="776"/>
      <c r="AM207" s="658">
        <v>0</v>
      </c>
      <c r="AN207" s="776"/>
      <c r="AO207" s="658">
        <v>0</v>
      </c>
      <c r="AP207" s="776"/>
      <c r="AQ207" s="658"/>
      <c r="AR207" s="602"/>
    </row>
    <row r="208" spans="1:44" s="649" customFormat="1" ht="47.25">
      <c r="A208" s="678"/>
      <c r="B208" s="600"/>
      <c r="C208" s="602"/>
      <c r="D208" s="959"/>
      <c r="E208" s="602"/>
      <c r="F208" s="600"/>
      <c r="G208" s="602"/>
      <c r="I208" s="602"/>
      <c r="J208" s="959"/>
      <c r="K208" s="950"/>
      <c r="L208" s="601"/>
      <c r="M208" s="602"/>
      <c r="N208" s="600"/>
      <c r="Q208" s="602"/>
      <c r="R208" s="647" t="s">
        <v>476</v>
      </c>
      <c r="S208" s="919" t="s">
        <v>381</v>
      </c>
      <c r="T208" s="887" t="s">
        <v>611</v>
      </c>
      <c r="U208" s="647"/>
      <c r="V208" s="868" t="s">
        <v>645</v>
      </c>
      <c r="W208" s="658"/>
      <c r="X208" s="658"/>
      <c r="Y208" s="658">
        <v>0</v>
      </c>
      <c r="Z208" s="658"/>
      <c r="AA208" s="658"/>
      <c r="AB208" s="658"/>
      <c r="AC208" s="658">
        <f t="shared" si="11"/>
        <v>104</v>
      </c>
      <c r="AD208" s="658">
        <f t="shared" si="12"/>
        <v>35700</v>
      </c>
      <c r="AE208" s="658"/>
      <c r="AF208" s="658"/>
      <c r="AG208" s="776"/>
      <c r="AH208" s="912">
        <v>0</v>
      </c>
      <c r="AI208" s="658">
        <f>35700000/1000</f>
        <v>35700</v>
      </c>
      <c r="AJ208" s="776">
        <f>35700000/1000</f>
        <v>35700</v>
      </c>
      <c r="AK208" s="912">
        <v>52</v>
      </c>
      <c r="AL208" s="924">
        <v>0</v>
      </c>
      <c r="AM208" s="912">
        <v>52</v>
      </c>
      <c r="AN208" s="924">
        <v>0</v>
      </c>
      <c r="AO208" s="912">
        <v>52</v>
      </c>
      <c r="AP208" s="924">
        <v>0</v>
      </c>
      <c r="AQ208" s="658"/>
      <c r="AR208" s="619"/>
    </row>
    <row r="209" spans="1:44" s="649" customFormat="1" ht="38.25" customHeight="1">
      <c r="A209" s="678"/>
      <c r="B209" s="600"/>
      <c r="C209" s="602"/>
      <c r="D209" s="959"/>
      <c r="E209" s="602"/>
      <c r="F209" s="600"/>
      <c r="G209" s="602"/>
      <c r="I209" s="602"/>
      <c r="J209" s="959"/>
      <c r="K209" s="950"/>
      <c r="L209" s="601"/>
      <c r="M209" s="602"/>
      <c r="N209" s="600"/>
      <c r="Q209" s="602"/>
      <c r="R209" s="647"/>
      <c r="S209" s="602"/>
      <c r="T209" s="887" t="s">
        <v>612</v>
      </c>
      <c r="U209" s="647"/>
      <c r="V209" s="868" t="s">
        <v>646</v>
      </c>
      <c r="W209" s="658"/>
      <c r="X209" s="658"/>
      <c r="Y209" s="658"/>
      <c r="Z209" s="658"/>
      <c r="AA209" s="658"/>
      <c r="AB209" s="658"/>
      <c r="AC209" s="658"/>
      <c r="AD209" s="658"/>
      <c r="AE209" s="658"/>
      <c r="AF209" s="658"/>
      <c r="AG209" s="776"/>
      <c r="AH209" s="912">
        <v>0</v>
      </c>
      <c r="AI209" s="658"/>
      <c r="AJ209" s="776"/>
      <c r="AK209" s="912">
        <v>156000</v>
      </c>
      <c r="AL209" s="776"/>
      <c r="AM209" s="912">
        <v>156000</v>
      </c>
      <c r="AN209" s="776"/>
      <c r="AO209" s="912">
        <v>156000</v>
      </c>
      <c r="AP209" s="776"/>
      <c r="AQ209" s="658"/>
      <c r="AR209" s="619"/>
    </row>
    <row r="210" spans="1:44" s="649" customFormat="1" ht="101.25" customHeight="1">
      <c r="A210" s="678"/>
      <c r="B210" s="600"/>
      <c r="C210" s="602"/>
      <c r="D210" s="959"/>
      <c r="E210" s="602"/>
      <c r="F210" s="600"/>
      <c r="G210" s="602"/>
      <c r="I210" s="602"/>
      <c r="J210" s="959"/>
      <c r="K210" s="602"/>
      <c r="L210" s="601"/>
      <c r="M210" s="602"/>
      <c r="N210" s="600"/>
      <c r="Q210" s="602"/>
      <c r="R210" s="647"/>
      <c r="S210" s="602"/>
      <c r="T210" s="887" t="s">
        <v>613</v>
      </c>
      <c r="U210" s="647"/>
      <c r="V210" s="868" t="s">
        <v>628</v>
      </c>
      <c r="W210" s="658"/>
      <c r="X210" s="658"/>
      <c r="Y210" s="658"/>
      <c r="Z210" s="658"/>
      <c r="AA210" s="658"/>
      <c r="AB210" s="658"/>
      <c r="AC210" s="658"/>
      <c r="AD210" s="658"/>
      <c r="AE210" s="658"/>
      <c r="AF210" s="658"/>
      <c r="AG210" s="776"/>
      <c r="AH210" s="912">
        <v>0</v>
      </c>
      <c r="AI210" s="658"/>
      <c r="AJ210" s="776"/>
      <c r="AK210" s="912">
        <v>260</v>
      </c>
      <c r="AL210" s="776"/>
      <c r="AM210" s="912">
        <v>260</v>
      </c>
      <c r="AN210" s="776"/>
      <c r="AO210" s="912">
        <v>260</v>
      </c>
      <c r="AP210" s="776"/>
      <c r="AQ210" s="658"/>
      <c r="AR210" s="619"/>
    </row>
    <row r="211" spans="1:44" s="649" customFormat="1" ht="101.25" customHeight="1">
      <c r="A211" s="678"/>
      <c r="B211" s="600"/>
      <c r="C211" s="602"/>
      <c r="D211" s="959"/>
      <c r="E211" s="602"/>
      <c r="F211" s="600"/>
      <c r="G211" s="602"/>
      <c r="I211" s="602"/>
      <c r="J211" s="959"/>
      <c r="K211" s="602"/>
      <c r="L211" s="601"/>
      <c r="M211" s="602"/>
      <c r="N211" s="600"/>
      <c r="Q211" s="602"/>
      <c r="R211" s="647" t="s">
        <v>482</v>
      </c>
      <c r="S211" s="919" t="s">
        <v>124</v>
      </c>
      <c r="T211" s="887" t="s">
        <v>619</v>
      </c>
      <c r="U211" s="647" t="s">
        <v>7</v>
      </c>
      <c r="V211" s="868" t="s">
        <v>634</v>
      </c>
      <c r="W211" s="658">
        <v>0</v>
      </c>
      <c r="X211" s="658">
        <v>0</v>
      </c>
      <c r="Y211" s="658">
        <v>0</v>
      </c>
      <c r="Z211" s="658"/>
      <c r="AA211" s="658">
        <v>0</v>
      </c>
      <c r="AB211" s="658">
        <v>0</v>
      </c>
      <c r="AC211" s="658">
        <f t="shared" si="11"/>
        <v>1</v>
      </c>
      <c r="AD211" s="658">
        <f t="shared" si="12"/>
        <v>0</v>
      </c>
      <c r="AE211" s="658"/>
      <c r="AF211" s="658"/>
      <c r="AG211" s="776"/>
      <c r="AH211" s="658">
        <v>0</v>
      </c>
      <c r="AI211" s="658"/>
      <c r="AJ211" s="776"/>
      <c r="AK211" s="658">
        <v>0</v>
      </c>
      <c r="AL211" s="776"/>
      <c r="AM211" s="658">
        <v>1</v>
      </c>
      <c r="AN211" s="924">
        <v>0</v>
      </c>
      <c r="AO211" s="658">
        <v>1</v>
      </c>
      <c r="AP211" s="924">
        <v>0</v>
      </c>
      <c r="AQ211" s="658"/>
      <c r="AR211" s="602"/>
    </row>
    <row r="212" spans="1:44" s="649" customFormat="1" ht="101.25" customHeight="1">
      <c r="A212" s="678"/>
      <c r="B212" s="600"/>
      <c r="C212" s="602"/>
      <c r="D212" s="959"/>
      <c r="E212" s="602"/>
      <c r="F212" s="600"/>
      <c r="G212" s="602"/>
      <c r="I212" s="602"/>
      <c r="J212" s="959"/>
      <c r="K212" s="602"/>
      <c r="L212" s="601"/>
      <c r="M212" s="602"/>
      <c r="N212" s="600"/>
      <c r="Q212" s="602"/>
      <c r="R212" s="647"/>
      <c r="S212" s="602"/>
      <c r="T212" s="887" t="s">
        <v>620</v>
      </c>
      <c r="U212" s="647"/>
      <c r="V212" s="868" t="s">
        <v>635</v>
      </c>
      <c r="W212" s="658"/>
      <c r="X212" s="658"/>
      <c r="Y212" s="658"/>
      <c r="Z212" s="658"/>
      <c r="AA212" s="658"/>
      <c r="AB212" s="658"/>
      <c r="AC212" s="658"/>
      <c r="AD212" s="658"/>
      <c r="AE212" s="658"/>
      <c r="AF212" s="658"/>
      <c r="AG212" s="776"/>
      <c r="AH212" s="912">
        <v>0</v>
      </c>
      <c r="AI212" s="658"/>
      <c r="AJ212" s="776"/>
      <c r="AK212" s="912">
        <v>0</v>
      </c>
      <c r="AL212" s="776"/>
      <c r="AM212" s="912">
        <v>1</v>
      </c>
      <c r="AN212" s="776"/>
      <c r="AO212" s="912">
        <v>1</v>
      </c>
      <c r="AP212" s="776"/>
      <c r="AQ212" s="658"/>
      <c r="AR212" s="602"/>
    </row>
    <row r="213" spans="1:44" s="649" customFormat="1" ht="47.25">
      <c r="A213" s="678"/>
      <c r="B213" s="600"/>
      <c r="C213" s="602"/>
      <c r="D213" s="959"/>
      <c r="E213" s="602"/>
      <c r="F213" s="600"/>
      <c r="G213" s="602"/>
      <c r="I213" s="602"/>
      <c r="J213" s="959"/>
      <c r="K213" s="602"/>
      <c r="L213" s="601"/>
      <c r="M213" s="602"/>
      <c r="N213" s="600"/>
      <c r="Q213" s="602"/>
      <c r="R213" s="647"/>
      <c r="S213" s="602"/>
      <c r="T213" s="887" t="s">
        <v>621</v>
      </c>
      <c r="U213" s="647"/>
      <c r="V213" s="868" t="s">
        <v>636</v>
      </c>
      <c r="W213" s="658"/>
      <c r="X213" s="658"/>
      <c r="Y213" s="658"/>
      <c r="Z213" s="658"/>
      <c r="AA213" s="658"/>
      <c r="AB213" s="658"/>
      <c r="AC213" s="658"/>
      <c r="AD213" s="658"/>
      <c r="AE213" s="658"/>
      <c r="AF213" s="658"/>
      <c r="AG213" s="776"/>
      <c r="AH213" s="912">
        <v>0</v>
      </c>
      <c r="AI213" s="658"/>
      <c r="AJ213" s="776"/>
      <c r="AK213" s="912">
        <v>0</v>
      </c>
      <c r="AL213" s="776"/>
      <c r="AM213" s="912">
        <v>1</v>
      </c>
      <c r="AN213" s="776"/>
      <c r="AO213" s="912">
        <v>1</v>
      </c>
      <c r="AP213" s="776"/>
      <c r="AQ213" s="658"/>
      <c r="AR213" s="602"/>
    </row>
    <row r="214" spans="1:44" s="649" customFormat="1" ht="47.25">
      <c r="A214" s="678"/>
      <c r="B214" s="600"/>
      <c r="C214" s="602"/>
      <c r="D214" s="959"/>
      <c r="E214" s="602"/>
      <c r="F214" s="600"/>
      <c r="G214" s="602"/>
      <c r="I214" s="602"/>
      <c r="J214" s="959"/>
      <c r="K214" s="602"/>
      <c r="L214" s="601"/>
      <c r="M214" s="602"/>
      <c r="N214" s="600"/>
      <c r="Q214" s="602"/>
      <c r="R214" s="647" t="s">
        <v>483</v>
      </c>
      <c r="S214" s="919" t="s">
        <v>125</v>
      </c>
      <c r="T214" s="887" t="s">
        <v>622</v>
      </c>
      <c r="U214" s="647" t="s">
        <v>24</v>
      </c>
      <c r="V214" s="868" t="s">
        <v>637</v>
      </c>
      <c r="W214" s="658">
        <v>2</v>
      </c>
      <c r="X214" s="658">
        <v>0</v>
      </c>
      <c r="Y214" s="658">
        <v>0</v>
      </c>
      <c r="Z214" s="658"/>
      <c r="AA214" s="658">
        <v>0</v>
      </c>
      <c r="AB214" s="658">
        <v>1</v>
      </c>
      <c r="AC214" s="658">
        <f t="shared" si="11"/>
        <v>2</v>
      </c>
      <c r="AD214" s="658">
        <f t="shared" si="12"/>
        <v>142830</v>
      </c>
      <c r="AE214" s="658"/>
      <c r="AF214" s="658"/>
      <c r="AG214" s="776">
        <v>8400</v>
      </c>
      <c r="AH214" s="912">
        <v>0</v>
      </c>
      <c r="AI214" s="658">
        <f>67600000</f>
        <v>67600000</v>
      </c>
      <c r="AJ214" s="776">
        <f>67600000/1000</f>
        <v>67600</v>
      </c>
      <c r="AK214" s="912">
        <v>0</v>
      </c>
      <c r="AL214" s="776">
        <v>32600</v>
      </c>
      <c r="AM214" s="912">
        <v>1</v>
      </c>
      <c r="AN214" s="924">
        <f>AL214*105%</f>
        <v>34230</v>
      </c>
      <c r="AO214" s="658">
        <v>1</v>
      </c>
      <c r="AP214" s="924">
        <v>34230</v>
      </c>
      <c r="AQ214" s="658"/>
      <c r="AR214" s="602"/>
    </row>
    <row r="215" spans="1:44" s="649" customFormat="1" ht="47.25">
      <c r="A215" s="678"/>
      <c r="B215" s="600"/>
      <c r="C215" s="602"/>
      <c r="D215" s="959"/>
      <c r="E215" s="602"/>
      <c r="F215" s="600"/>
      <c r="G215" s="602"/>
      <c r="I215" s="602"/>
      <c r="J215" s="959"/>
      <c r="K215" s="602"/>
      <c r="L215" s="601"/>
      <c r="M215" s="602"/>
      <c r="N215" s="600"/>
      <c r="Q215" s="602"/>
      <c r="R215" s="647"/>
      <c r="S215" s="602"/>
      <c r="T215" s="887" t="s">
        <v>623</v>
      </c>
      <c r="U215" s="647"/>
      <c r="V215" s="868" t="s">
        <v>638</v>
      </c>
      <c r="W215" s="658"/>
      <c r="X215" s="658"/>
      <c r="Y215" s="658"/>
      <c r="Z215" s="658"/>
      <c r="AA215" s="658"/>
      <c r="AB215" s="658"/>
      <c r="AC215" s="658"/>
      <c r="AD215" s="658"/>
      <c r="AE215" s="658"/>
      <c r="AF215" s="658"/>
      <c r="AG215" s="776"/>
      <c r="AH215" s="912">
        <v>0</v>
      </c>
      <c r="AI215" s="658"/>
      <c r="AJ215" s="776"/>
      <c r="AK215" s="912">
        <v>2</v>
      </c>
      <c r="AL215" s="776"/>
      <c r="AM215" s="912">
        <v>4</v>
      </c>
      <c r="AN215" s="776"/>
      <c r="AO215" s="912">
        <v>4</v>
      </c>
      <c r="AP215" s="776"/>
      <c r="AQ215" s="658"/>
      <c r="AR215" s="602"/>
    </row>
    <row r="216" spans="1:44" s="649" customFormat="1" ht="63">
      <c r="A216" s="678"/>
      <c r="B216" s="600"/>
      <c r="C216" s="602"/>
      <c r="D216" s="959"/>
      <c r="E216" s="602"/>
      <c r="F216" s="600"/>
      <c r="G216" s="602"/>
      <c r="I216" s="602"/>
      <c r="J216" s="959"/>
      <c r="K216" s="602"/>
      <c r="L216" s="601"/>
      <c r="M216" s="602"/>
      <c r="N216" s="600"/>
      <c r="Q216" s="602"/>
      <c r="R216" s="647"/>
      <c r="S216" s="602"/>
      <c r="T216" s="887" t="s">
        <v>624</v>
      </c>
      <c r="U216" s="647"/>
      <c r="V216" s="868" t="s">
        <v>639</v>
      </c>
      <c r="W216" s="658"/>
      <c r="X216" s="658"/>
      <c r="Y216" s="658"/>
      <c r="Z216" s="658"/>
      <c r="AA216" s="658"/>
      <c r="AB216" s="658"/>
      <c r="AC216" s="658"/>
      <c r="AD216" s="658"/>
      <c r="AE216" s="658"/>
      <c r="AF216" s="658"/>
      <c r="AG216" s="776"/>
      <c r="AH216" s="912">
        <v>0</v>
      </c>
      <c r="AI216" s="658"/>
      <c r="AJ216" s="776"/>
      <c r="AK216" s="912">
        <v>0</v>
      </c>
      <c r="AL216" s="776"/>
      <c r="AM216" s="912">
        <v>1</v>
      </c>
      <c r="AN216" s="776"/>
      <c r="AO216" s="912">
        <v>1</v>
      </c>
      <c r="AP216" s="776"/>
      <c r="AQ216" s="658"/>
      <c r="AR216" s="602"/>
    </row>
    <row r="217" spans="1:44" s="649" customFormat="1" ht="89.25" customHeight="1">
      <c r="A217" s="678"/>
      <c r="B217" s="600"/>
      <c r="C217" s="602"/>
      <c r="D217" s="959"/>
      <c r="E217" s="602"/>
      <c r="F217" s="600"/>
      <c r="G217" s="602"/>
      <c r="H217" s="600"/>
      <c r="I217" s="602"/>
      <c r="J217" s="617"/>
      <c r="K217" s="602"/>
      <c r="L217" s="601"/>
      <c r="M217" s="602"/>
      <c r="N217" s="600"/>
      <c r="Q217" s="602"/>
      <c r="R217" s="647"/>
      <c r="S217" s="602"/>
      <c r="T217" s="887" t="s">
        <v>625</v>
      </c>
      <c r="U217" s="647"/>
      <c r="V217" s="868" t="s">
        <v>640</v>
      </c>
      <c r="W217" s="658"/>
      <c r="X217" s="658"/>
      <c r="Y217" s="658"/>
      <c r="Z217" s="658"/>
      <c r="AA217" s="658"/>
      <c r="AB217" s="658"/>
      <c r="AC217" s="658"/>
      <c r="AD217" s="658"/>
      <c r="AE217" s="658"/>
      <c r="AF217" s="658"/>
      <c r="AG217" s="776"/>
      <c r="AH217" s="912">
        <v>0</v>
      </c>
      <c r="AI217" s="658"/>
      <c r="AJ217" s="776"/>
      <c r="AK217" s="912">
        <v>4</v>
      </c>
      <c r="AL217" s="776"/>
      <c r="AM217" s="912">
        <v>4</v>
      </c>
      <c r="AN217" s="776"/>
      <c r="AO217" s="912">
        <v>4</v>
      </c>
      <c r="AP217" s="776"/>
      <c r="AQ217" s="658"/>
      <c r="AR217" s="602"/>
    </row>
    <row r="218" spans="1:44" s="649" customFormat="1" ht="78.75">
      <c r="A218" s="678"/>
      <c r="B218" s="600"/>
      <c r="C218" s="602"/>
      <c r="D218" s="959"/>
      <c r="E218" s="602"/>
      <c r="F218" s="600"/>
      <c r="G218" s="1511" t="s">
        <v>335</v>
      </c>
      <c r="I218" s="602"/>
      <c r="J218" s="959"/>
      <c r="K218" s="602"/>
      <c r="N218" s="600"/>
      <c r="Q218" s="602"/>
      <c r="R218" s="647" t="s">
        <v>484</v>
      </c>
      <c r="S218" s="602" t="s">
        <v>126</v>
      </c>
      <c r="T218" s="887"/>
      <c r="U218" s="647" t="s">
        <v>26</v>
      </c>
      <c r="V218" s="602" t="s">
        <v>130</v>
      </c>
      <c r="W218" s="658">
        <v>1</v>
      </c>
      <c r="X218" s="658">
        <v>0</v>
      </c>
      <c r="Y218" s="658">
        <v>0</v>
      </c>
      <c r="Z218" s="658"/>
      <c r="AA218" s="658">
        <v>0</v>
      </c>
      <c r="AB218" s="658">
        <v>0</v>
      </c>
      <c r="AC218" s="658">
        <f t="shared" si="11"/>
        <v>1</v>
      </c>
      <c r="AD218" s="658">
        <f t="shared" si="12"/>
        <v>35000</v>
      </c>
      <c r="AE218" s="658"/>
      <c r="AF218" s="658"/>
      <c r="AG218" s="658"/>
      <c r="AH218" s="658">
        <v>0</v>
      </c>
      <c r="AI218" s="658"/>
      <c r="AJ218" s="658"/>
      <c r="AK218" s="658">
        <v>0</v>
      </c>
      <c r="AL218" s="658"/>
      <c r="AM218" s="658">
        <v>1</v>
      </c>
      <c r="AN218" s="776">
        <v>35000</v>
      </c>
      <c r="AO218" s="658">
        <v>1</v>
      </c>
      <c r="AP218" s="776">
        <v>35000</v>
      </c>
      <c r="AQ218" s="658"/>
      <c r="AR218" s="602"/>
    </row>
    <row r="219" spans="1:44" s="625" customFormat="1" ht="39.75" customHeight="1">
      <c r="A219" s="678"/>
      <c r="B219" s="600"/>
      <c r="C219" s="602"/>
      <c r="D219" s="959"/>
      <c r="E219" s="602"/>
      <c r="F219" s="600"/>
      <c r="G219" s="1511"/>
      <c r="H219" s="600"/>
      <c r="I219" s="602"/>
      <c r="J219" s="959"/>
      <c r="K219" s="602"/>
      <c r="L219" s="618"/>
      <c r="M219" s="1508"/>
      <c r="N219" s="600"/>
      <c r="O219" s="649"/>
      <c r="P219" s="649"/>
      <c r="Q219" s="602"/>
      <c r="R219" s="1504" t="s">
        <v>131</v>
      </c>
      <c r="S219" s="1505"/>
      <c r="T219" s="899"/>
      <c r="U219" s="1504" t="s">
        <v>310</v>
      </c>
      <c r="V219" s="1505"/>
      <c r="W219" s="713">
        <v>685</v>
      </c>
      <c r="X219" s="713">
        <v>685</v>
      </c>
      <c r="Y219" s="713">
        <v>0</v>
      </c>
      <c r="Z219" s="713"/>
      <c r="AA219" s="713">
        <f>SUM(AA222:AA227)</f>
        <v>344752.85</v>
      </c>
      <c r="AB219" s="713">
        <v>690</v>
      </c>
      <c r="AC219" s="713">
        <f t="shared" si="11"/>
        <v>1375</v>
      </c>
      <c r="AD219" s="713">
        <f t="shared" si="12"/>
        <v>2939493.83</v>
      </c>
      <c r="AE219" s="713">
        <v>1309162.42</v>
      </c>
      <c r="AF219" s="713"/>
      <c r="AG219" s="713">
        <f>SUM(AG222:AG227)</f>
        <v>1309162.42</v>
      </c>
      <c r="AH219" s="713"/>
      <c r="AI219" s="713">
        <f>SUM(AI222:AI227)</f>
        <v>585578560</v>
      </c>
      <c r="AJ219" s="713">
        <f>SUM(AJ222:AJ227)</f>
        <v>585578.56000000006</v>
      </c>
      <c r="AK219" s="713"/>
      <c r="AL219" s="713">
        <f>SUM(AL222:AL227)</f>
        <v>350000</v>
      </c>
      <c r="AM219" s="713"/>
      <c r="AN219" s="713">
        <f>SUM(AN222:AN227)</f>
        <v>350000</v>
      </c>
      <c r="AO219" s="713"/>
      <c r="AP219" s="713">
        <f>SUM(AP222:AP227)</f>
        <v>350000</v>
      </c>
      <c r="AQ219" s="678"/>
      <c r="AR219" s="602"/>
    </row>
    <row r="220" spans="1:44" s="649" customFormat="1">
      <c r="A220" s="678"/>
      <c r="B220" s="600"/>
      <c r="C220" s="602"/>
      <c r="D220" s="959"/>
      <c r="E220" s="602"/>
      <c r="F220" s="600"/>
      <c r="G220" s="1511"/>
      <c r="H220" s="647"/>
      <c r="I220" s="1508"/>
      <c r="J220" s="959"/>
      <c r="K220" s="950"/>
      <c r="L220" s="601"/>
      <c r="M220" s="1508"/>
      <c r="N220" s="600"/>
      <c r="Q220" s="602"/>
      <c r="R220" s="1504"/>
      <c r="S220" s="1505"/>
      <c r="T220" s="899"/>
      <c r="U220" s="600"/>
      <c r="V220" s="602"/>
      <c r="W220" s="676"/>
      <c r="X220" s="742"/>
      <c r="Y220" s="742">
        <v>0</v>
      </c>
      <c r="Z220" s="742"/>
      <c r="AA220" s="780"/>
      <c r="AB220" s="742"/>
      <c r="AC220" s="738">
        <f t="shared" si="11"/>
        <v>0</v>
      </c>
      <c r="AD220" s="738">
        <f t="shared" si="12"/>
        <v>0</v>
      </c>
      <c r="AE220" s="816"/>
      <c r="AF220" s="742"/>
      <c r="AG220" s="816"/>
      <c r="AH220" s="820"/>
      <c r="AI220" s="816"/>
      <c r="AJ220" s="816"/>
      <c r="AK220" s="943"/>
      <c r="AL220" s="816"/>
      <c r="AM220" s="820"/>
      <c r="AN220" s="816"/>
      <c r="AO220" s="820"/>
      <c r="AP220" s="816"/>
      <c r="AQ220" s="602"/>
      <c r="AR220" s="602"/>
    </row>
    <row r="221" spans="1:44" s="649" customFormat="1" ht="87" customHeight="1">
      <c r="A221" s="678"/>
      <c r="B221" s="600"/>
      <c r="C221" s="602"/>
      <c r="D221" s="959"/>
      <c r="E221" s="602"/>
      <c r="F221" s="600"/>
      <c r="G221" s="602"/>
      <c r="I221" s="1508"/>
      <c r="J221" s="959"/>
      <c r="K221" s="950"/>
      <c r="L221" s="601"/>
      <c r="M221" s="601"/>
      <c r="N221" s="600"/>
      <c r="Q221" s="602"/>
      <c r="R221" s="1506" t="s">
        <v>21</v>
      </c>
      <c r="S221" s="1507"/>
      <c r="T221" s="900"/>
      <c r="U221" s="600"/>
      <c r="V221" s="602"/>
      <c r="W221" s="658"/>
      <c r="X221" s="659"/>
      <c r="Y221" s="659">
        <v>0</v>
      </c>
      <c r="Z221" s="659"/>
      <c r="AA221" s="716"/>
      <c r="AB221" s="659"/>
      <c r="AC221" s="738">
        <f t="shared" si="11"/>
        <v>0</v>
      </c>
      <c r="AD221" s="738">
        <f t="shared" si="12"/>
        <v>0</v>
      </c>
      <c r="AE221" s="717"/>
      <c r="AF221" s="659"/>
      <c r="AG221" s="717"/>
      <c r="AH221" s="746"/>
      <c r="AI221" s="717"/>
      <c r="AJ221" s="717"/>
      <c r="AK221" s="746"/>
      <c r="AL221" s="717"/>
      <c r="AM221" s="746"/>
      <c r="AN221" s="717"/>
      <c r="AO221" s="746"/>
      <c r="AP221" s="717"/>
      <c r="AQ221" s="602"/>
      <c r="AR221" s="602"/>
    </row>
    <row r="222" spans="1:44" s="649" customFormat="1" ht="79.5" customHeight="1">
      <c r="A222" s="678"/>
      <c r="B222" s="600"/>
      <c r="C222" s="602"/>
      <c r="D222" s="959"/>
      <c r="E222" s="602"/>
      <c r="F222" s="600"/>
      <c r="G222" s="602"/>
      <c r="I222" s="602"/>
      <c r="J222" s="959"/>
      <c r="K222" s="950"/>
      <c r="L222" s="601"/>
      <c r="M222" s="601"/>
      <c r="N222" s="600"/>
      <c r="Q222" s="602"/>
      <c r="R222" s="647" t="s">
        <v>6</v>
      </c>
      <c r="S222" s="602" t="s">
        <v>132</v>
      </c>
      <c r="T222" s="887"/>
      <c r="U222" s="647" t="s">
        <v>6</v>
      </c>
      <c r="V222" s="602" t="s">
        <v>203</v>
      </c>
      <c r="W222" s="658">
        <v>2</v>
      </c>
      <c r="X222" s="658">
        <v>4</v>
      </c>
      <c r="Y222" s="659">
        <v>102248.5</v>
      </c>
      <c r="Z222" s="659"/>
      <c r="AA222" s="716"/>
      <c r="AB222" s="658">
        <v>0</v>
      </c>
      <c r="AC222" s="738">
        <f t="shared" si="11"/>
        <v>4</v>
      </c>
      <c r="AD222" s="738">
        <f t="shared" si="12"/>
        <v>0</v>
      </c>
      <c r="AE222" s="717"/>
      <c r="AF222" s="659"/>
      <c r="AG222" s="717"/>
      <c r="AH222" s="658">
        <v>0</v>
      </c>
      <c r="AI222" s="717"/>
      <c r="AJ222" s="717"/>
      <c r="AK222" s="658">
        <v>0</v>
      </c>
      <c r="AL222" s="717"/>
      <c r="AM222" s="658">
        <v>0</v>
      </c>
      <c r="AN222" s="717"/>
      <c r="AO222" s="658">
        <v>0</v>
      </c>
      <c r="AP222" s="717"/>
      <c r="AQ222" s="602"/>
      <c r="AR222" s="602"/>
    </row>
    <row r="223" spans="1:44" s="649" customFormat="1" ht="56.25" customHeight="1">
      <c r="A223" s="678"/>
      <c r="B223" s="600"/>
      <c r="C223" s="602"/>
      <c r="D223" s="959"/>
      <c r="E223" s="602"/>
      <c r="F223" s="600"/>
      <c r="G223" s="602"/>
      <c r="I223" s="602"/>
      <c r="J223" s="959"/>
      <c r="K223" s="950"/>
      <c r="L223" s="601"/>
      <c r="M223" s="601"/>
      <c r="N223" s="600"/>
      <c r="Q223" s="602"/>
      <c r="R223" s="647" t="s">
        <v>5</v>
      </c>
      <c r="S223" s="602" t="s">
        <v>202</v>
      </c>
      <c r="T223" s="887"/>
      <c r="U223" s="647" t="s">
        <v>5</v>
      </c>
      <c r="V223" s="602" t="s">
        <v>267</v>
      </c>
      <c r="W223" s="658">
        <v>3</v>
      </c>
      <c r="X223" s="658">
        <v>12</v>
      </c>
      <c r="Y223" s="658">
        <v>344752.85</v>
      </c>
      <c r="Z223" s="658"/>
      <c r="AA223" s="776">
        <f>Y223</f>
        <v>344752.85</v>
      </c>
      <c r="AB223" s="658">
        <v>15</v>
      </c>
      <c r="AC223" s="658">
        <f t="shared" si="11"/>
        <v>34</v>
      </c>
      <c r="AD223" s="658">
        <f t="shared" si="12"/>
        <v>1508967.35</v>
      </c>
      <c r="AE223" s="658"/>
      <c r="AF223" s="658"/>
      <c r="AG223" s="776">
        <v>921744.5</v>
      </c>
      <c r="AH223" s="658">
        <v>5</v>
      </c>
      <c r="AI223" s="658">
        <f>162470000</f>
        <v>162470000</v>
      </c>
      <c r="AJ223" s="776">
        <f>162470000/1000</f>
        <v>162470</v>
      </c>
      <c r="AK223" s="658">
        <v>1</v>
      </c>
      <c r="AL223" s="776">
        <f>40000000/1000</f>
        <v>40000</v>
      </c>
      <c r="AM223" s="658">
        <v>1</v>
      </c>
      <c r="AN223" s="776">
        <f>40000000/1000</f>
        <v>40000</v>
      </c>
      <c r="AO223" s="658">
        <v>1</v>
      </c>
      <c r="AP223" s="776">
        <f>40000000/1000</f>
        <v>40000</v>
      </c>
      <c r="AQ223" s="602"/>
      <c r="AR223" s="602"/>
    </row>
    <row r="224" spans="1:44" s="649" customFormat="1" ht="51" customHeight="1">
      <c r="A224" s="678"/>
      <c r="B224" s="600"/>
      <c r="C224" s="602"/>
      <c r="D224" s="959"/>
      <c r="E224" s="602"/>
      <c r="F224" s="600"/>
      <c r="G224" s="602"/>
      <c r="H224" s="600"/>
      <c r="I224" s="602"/>
      <c r="J224" s="959"/>
      <c r="K224" s="950"/>
      <c r="L224" s="601"/>
      <c r="M224" s="601"/>
      <c r="N224" s="600"/>
      <c r="Q224" s="602"/>
      <c r="R224" s="647" t="s">
        <v>7</v>
      </c>
      <c r="S224" s="602" t="s">
        <v>133</v>
      </c>
      <c r="T224" s="887"/>
      <c r="U224" s="647" t="s">
        <v>7</v>
      </c>
      <c r="V224" s="602" t="s">
        <v>250</v>
      </c>
      <c r="W224" s="658">
        <v>12</v>
      </c>
      <c r="X224" s="658">
        <v>12</v>
      </c>
      <c r="Y224" s="658">
        <v>236337.2</v>
      </c>
      <c r="Z224" s="658"/>
      <c r="AA224" s="776"/>
      <c r="AB224" s="658">
        <v>12</v>
      </c>
      <c r="AC224" s="658">
        <f t="shared" si="11"/>
        <v>60</v>
      </c>
      <c r="AD224" s="658">
        <f t="shared" si="12"/>
        <v>1291826.48</v>
      </c>
      <c r="AE224" s="658"/>
      <c r="AF224" s="658"/>
      <c r="AG224" s="776">
        <v>387417.92</v>
      </c>
      <c r="AH224" s="658">
        <v>12</v>
      </c>
      <c r="AI224" s="658">
        <f>364408560</f>
        <v>364408560</v>
      </c>
      <c r="AJ224" s="776">
        <f>364408560/1000</f>
        <v>364408.56</v>
      </c>
      <c r="AK224" s="658">
        <v>12</v>
      </c>
      <c r="AL224" s="776">
        <f>270000000/1000</f>
        <v>270000</v>
      </c>
      <c r="AM224" s="658">
        <v>12</v>
      </c>
      <c r="AN224" s="776">
        <f>270000000/1000</f>
        <v>270000</v>
      </c>
      <c r="AO224" s="658">
        <v>12</v>
      </c>
      <c r="AP224" s="776">
        <f>270000000/1000</f>
        <v>270000</v>
      </c>
      <c r="AQ224" s="602"/>
      <c r="AR224" s="602"/>
    </row>
    <row r="225" spans="1:44" s="649" customFormat="1" ht="72.75" customHeight="1">
      <c r="A225" s="678"/>
      <c r="B225" s="600"/>
      <c r="C225" s="602"/>
      <c r="D225" s="959"/>
      <c r="E225" s="602"/>
      <c r="F225" s="600"/>
      <c r="G225" s="602"/>
      <c r="H225" s="600"/>
      <c r="I225" s="602"/>
      <c r="J225" s="959"/>
      <c r="K225" s="950"/>
      <c r="L225" s="601"/>
      <c r="M225" s="601"/>
      <c r="N225" s="600"/>
      <c r="Q225" s="602"/>
      <c r="R225" s="779" t="s">
        <v>482</v>
      </c>
      <c r="S225" s="619" t="s">
        <v>134</v>
      </c>
      <c r="T225" s="860"/>
      <c r="U225" s="779" t="s">
        <v>24</v>
      </c>
      <c r="V225" s="619" t="s">
        <v>204</v>
      </c>
      <c r="W225" s="658">
        <v>3</v>
      </c>
      <c r="X225" s="658">
        <v>1</v>
      </c>
      <c r="Y225" s="658">
        <v>45250</v>
      </c>
      <c r="Z225" s="658"/>
      <c r="AA225" s="658"/>
      <c r="AB225" s="658">
        <v>0</v>
      </c>
      <c r="AC225" s="658">
        <f t="shared" si="11"/>
        <v>1</v>
      </c>
      <c r="AD225" s="658">
        <f t="shared" si="12"/>
        <v>0</v>
      </c>
      <c r="AE225" s="658"/>
      <c r="AF225" s="658"/>
      <c r="AG225" s="658"/>
      <c r="AH225" s="658">
        <v>0</v>
      </c>
      <c r="AI225" s="658"/>
      <c r="AJ225" s="658"/>
      <c r="AK225" s="658">
        <v>0</v>
      </c>
      <c r="AL225" s="658"/>
      <c r="AM225" s="658">
        <v>0</v>
      </c>
      <c r="AN225" s="658"/>
      <c r="AO225" s="658">
        <v>0</v>
      </c>
      <c r="AP225" s="658"/>
      <c r="AQ225" s="619"/>
      <c r="AR225" s="619"/>
    </row>
    <row r="226" spans="1:44" s="649" customFormat="1" ht="55.5" customHeight="1">
      <c r="A226" s="678"/>
      <c r="C226" s="602"/>
      <c r="D226" s="959"/>
      <c r="E226" s="602"/>
      <c r="F226" s="600"/>
      <c r="G226" s="602"/>
      <c r="H226" s="600"/>
      <c r="I226" s="602"/>
      <c r="J226" s="959"/>
      <c r="K226" s="950"/>
      <c r="L226" s="601"/>
      <c r="M226" s="601"/>
      <c r="N226" s="600"/>
      <c r="Q226" s="602"/>
      <c r="R226" s="647" t="s">
        <v>483</v>
      </c>
      <c r="S226" s="602" t="s">
        <v>485</v>
      </c>
      <c r="T226" s="887"/>
      <c r="U226" s="647" t="s">
        <v>26</v>
      </c>
      <c r="V226" s="602" t="s">
        <v>154</v>
      </c>
      <c r="W226" s="658">
        <v>2</v>
      </c>
      <c r="X226" s="658">
        <v>4</v>
      </c>
      <c r="Y226" s="658">
        <v>6000</v>
      </c>
      <c r="Z226" s="658"/>
      <c r="AA226" s="658"/>
      <c r="AB226" s="658">
        <v>0</v>
      </c>
      <c r="AC226" s="658">
        <f t="shared" si="11"/>
        <v>4</v>
      </c>
      <c r="AD226" s="658">
        <f t="shared" si="12"/>
        <v>0</v>
      </c>
      <c r="AE226" s="658"/>
      <c r="AF226" s="658"/>
      <c r="AG226" s="658"/>
      <c r="AH226" s="658">
        <v>0</v>
      </c>
      <c r="AI226" s="658"/>
      <c r="AJ226" s="658"/>
      <c r="AK226" s="658">
        <v>0</v>
      </c>
      <c r="AL226" s="658"/>
      <c r="AM226" s="658">
        <v>0</v>
      </c>
      <c r="AN226" s="658"/>
      <c r="AO226" s="658">
        <v>0</v>
      </c>
      <c r="AP226" s="658"/>
      <c r="AQ226" s="602"/>
      <c r="AR226" s="602"/>
    </row>
    <row r="227" spans="1:44" s="625" customFormat="1" ht="106.5" customHeight="1">
      <c r="A227" s="678"/>
      <c r="B227" s="640"/>
      <c r="C227" s="608"/>
      <c r="D227" s="951"/>
      <c r="E227" s="608"/>
      <c r="F227" s="642"/>
      <c r="G227" s="620" t="s">
        <v>335</v>
      </c>
      <c r="H227" s="642"/>
      <c r="I227" s="608"/>
      <c r="J227" s="951"/>
      <c r="K227" s="954"/>
      <c r="L227" s="953"/>
      <c r="M227" s="953"/>
      <c r="N227" s="642"/>
      <c r="Q227" s="608"/>
      <c r="R227" s="647" t="s">
        <v>484</v>
      </c>
      <c r="S227" s="602" t="s">
        <v>136</v>
      </c>
      <c r="T227" s="887"/>
      <c r="U227" s="647" t="s">
        <v>35</v>
      </c>
      <c r="V227" s="602" t="s">
        <v>205</v>
      </c>
      <c r="W227" s="658">
        <v>0</v>
      </c>
      <c r="X227" s="658">
        <v>5</v>
      </c>
      <c r="Y227" s="658">
        <v>2940</v>
      </c>
      <c r="Z227" s="658"/>
      <c r="AA227" s="658"/>
      <c r="AB227" s="658">
        <v>0</v>
      </c>
      <c r="AC227" s="658">
        <f t="shared" si="11"/>
        <v>20</v>
      </c>
      <c r="AD227" s="658">
        <f t="shared" si="12"/>
        <v>138700</v>
      </c>
      <c r="AE227" s="658"/>
      <c r="AF227" s="658"/>
      <c r="AG227" s="658"/>
      <c r="AH227" s="658">
        <v>5</v>
      </c>
      <c r="AI227" s="658">
        <f>58700000</f>
        <v>58700000</v>
      </c>
      <c r="AJ227" s="776">
        <f>58700000/1000</f>
        <v>58700</v>
      </c>
      <c r="AK227" s="658">
        <v>5</v>
      </c>
      <c r="AL227" s="776">
        <f>40000000/1000</f>
        <v>40000</v>
      </c>
      <c r="AM227" s="658">
        <v>5</v>
      </c>
      <c r="AN227" s="776">
        <f>40000000/1000</f>
        <v>40000</v>
      </c>
      <c r="AO227" s="658">
        <v>5</v>
      </c>
      <c r="AP227" s="776">
        <f>40000000/1000</f>
        <v>40000</v>
      </c>
      <c r="AQ227" s="602"/>
      <c r="AR227" s="602"/>
    </row>
    <row r="228" spans="1:44" s="649" customFormat="1" ht="23.25" customHeight="1">
      <c r="A228" s="678"/>
      <c r="B228" s="647"/>
      <c r="C228" s="1508"/>
      <c r="D228" s="959"/>
      <c r="E228" s="602"/>
      <c r="F228" s="600"/>
      <c r="G228" s="607"/>
      <c r="H228" s="600"/>
      <c r="I228" s="602"/>
      <c r="J228" s="959"/>
      <c r="K228" s="950"/>
      <c r="L228" s="601"/>
      <c r="M228" s="601"/>
      <c r="N228" s="600"/>
      <c r="Q228" s="602"/>
      <c r="R228" s="1583" t="s">
        <v>137</v>
      </c>
      <c r="S228" s="1584"/>
      <c r="T228" s="880" t="s">
        <v>643</v>
      </c>
      <c r="U228" s="1509" t="s">
        <v>644</v>
      </c>
      <c r="V228" s="1510"/>
      <c r="W228" s="713">
        <v>685</v>
      </c>
      <c r="X228" s="713">
        <v>685</v>
      </c>
      <c r="Y228" s="713">
        <v>0</v>
      </c>
      <c r="Z228" s="713"/>
      <c r="AA228" s="713">
        <f>AA230</f>
        <v>0</v>
      </c>
      <c r="AB228" s="713">
        <v>690</v>
      </c>
      <c r="AC228" s="713">
        <f t="shared" si="11"/>
        <v>1386</v>
      </c>
      <c r="AD228" s="713">
        <f t="shared" si="12"/>
        <v>73316.25</v>
      </c>
      <c r="AE228" s="713">
        <v>0</v>
      </c>
      <c r="AF228" s="713"/>
      <c r="AG228" s="713">
        <f>AG230</f>
        <v>0</v>
      </c>
      <c r="AH228" s="713">
        <v>3</v>
      </c>
      <c r="AI228" s="713">
        <f>SUM(AI230)</f>
        <v>11150000</v>
      </c>
      <c r="AJ228" s="713">
        <f>AJ230</f>
        <v>11150</v>
      </c>
      <c r="AK228" s="713">
        <v>4</v>
      </c>
      <c r="AL228" s="713">
        <f>AL230</f>
        <v>30325</v>
      </c>
      <c r="AM228" s="713">
        <v>4</v>
      </c>
      <c r="AN228" s="713">
        <f>AN230</f>
        <v>31841.25</v>
      </c>
      <c r="AO228" s="713">
        <v>4</v>
      </c>
      <c r="AP228" s="713">
        <f>AP230</f>
        <v>21000</v>
      </c>
      <c r="AQ228" s="608"/>
      <c r="AR228" s="608"/>
    </row>
    <row r="229" spans="1:44" s="649" customFormat="1" ht="72.75" customHeight="1">
      <c r="A229" s="678"/>
      <c r="B229" s="647"/>
      <c r="C229" s="1508"/>
      <c r="D229" s="959"/>
      <c r="E229" s="602"/>
      <c r="F229" s="600"/>
      <c r="G229" s="607"/>
      <c r="H229" s="600"/>
      <c r="I229" s="602"/>
      <c r="J229" s="959"/>
      <c r="K229" s="950"/>
      <c r="L229" s="601"/>
      <c r="M229" s="601"/>
      <c r="N229" s="600"/>
      <c r="Q229" s="602"/>
      <c r="R229" s="1506" t="s">
        <v>21</v>
      </c>
      <c r="S229" s="1507"/>
      <c r="T229" s="900"/>
      <c r="U229" s="600"/>
      <c r="V229" s="602"/>
      <c r="W229" s="658"/>
      <c r="X229" s="659"/>
      <c r="Y229" s="659">
        <v>0</v>
      </c>
      <c r="Z229" s="659"/>
      <c r="AA229" s="716"/>
      <c r="AB229" s="659"/>
      <c r="AC229" s="738">
        <f t="shared" si="11"/>
        <v>0</v>
      </c>
      <c r="AD229" s="738">
        <f t="shared" si="12"/>
        <v>0</v>
      </c>
      <c r="AE229" s="717"/>
      <c r="AF229" s="659"/>
      <c r="AG229" s="717"/>
      <c r="AH229" s="746"/>
      <c r="AI229" s="717"/>
      <c r="AJ229" s="717"/>
      <c r="AK229" s="746"/>
      <c r="AL229" s="717"/>
      <c r="AM229" s="746"/>
      <c r="AN229" s="717"/>
      <c r="AO229" s="746"/>
      <c r="AP229" s="717"/>
      <c r="AQ229" s="602"/>
      <c r="AR229" s="602"/>
    </row>
    <row r="230" spans="1:44" s="649" customFormat="1" ht="63">
      <c r="A230" s="678"/>
      <c r="B230" s="647"/>
      <c r="C230" s="1508"/>
      <c r="D230" s="959"/>
      <c r="E230" s="602"/>
      <c r="F230" s="600"/>
      <c r="G230" s="607"/>
      <c r="H230" s="600"/>
      <c r="I230" s="602"/>
      <c r="J230" s="959"/>
      <c r="K230" s="950"/>
      <c r="L230" s="601"/>
      <c r="M230" s="601"/>
      <c r="N230" s="600"/>
      <c r="Q230" s="602"/>
      <c r="R230" s="647" t="s">
        <v>6</v>
      </c>
      <c r="S230" s="1591" t="s">
        <v>138</v>
      </c>
      <c r="T230" s="906" t="s">
        <v>626</v>
      </c>
      <c r="U230" s="647" t="s">
        <v>6</v>
      </c>
      <c r="V230" s="602" t="s">
        <v>641</v>
      </c>
      <c r="W230" s="658">
        <v>2</v>
      </c>
      <c r="X230" s="658">
        <v>4</v>
      </c>
      <c r="Y230" s="658">
        <v>18570</v>
      </c>
      <c r="Z230" s="658"/>
      <c r="AA230" s="658"/>
      <c r="AB230" s="658">
        <v>0</v>
      </c>
      <c r="AC230" s="658">
        <f t="shared" si="11"/>
        <v>16</v>
      </c>
      <c r="AD230" s="658">
        <f t="shared" si="12"/>
        <v>73316.25</v>
      </c>
      <c r="AE230" s="658"/>
      <c r="AF230" s="658"/>
      <c r="AG230" s="658"/>
      <c r="AH230" s="912">
        <v>2</v>
      </c>
      <c r="AI230" s="658">
        <f>11150000</f>
        <v>11150000</v>
      </c>
      <c r="AJ230" s="658">
        <f>11150000/1000</f>
        <v>11150</v>
      </c>
      <c r="AK230" s="912">
        <v>4</v>
      </c>
      <c r="AL230" s="912">
        <v>30325</v>
      </c>
      <c r="AM230" s="912">
        <v>6</v>
      </c>
      <c r="AN230" s="658">
        <f>AL230*105%</f>
        <v>31841.25</v>
      </c>
      <c r="AO230" s="658">
        <v>2</v>
      </c>
      <c r="AP230" s="658">
        <f>21000000/1000</f>
        <v>21000</v>
      </c>
      <c r="AQ230" s="602"/>
      <c r="AR230" s="602"/>
    </row>
    <row r="231" spans="1:44" s="649" customFormat="1" ht="47.25">
      <c r="A231" s="827"/>
      <c r="B231" s="647"/>
      <c r="C231" s="1600"/>
      <c r="D231" s="959"/>
      <c r="E231" s="612"/>
      <c r="F231" s="668"/>
      <c r="G231" s="612"/>
      <c r="H231" s="668"/>
      <c r="I231" s="612"/>
      <c r="J231" s="613"/>
      <c r="K231" s="973"/>
      <c r="L231" s="614"/>
      <c r="M231" s="614"/>
      <c r="N231" s="668"/>
      <c r="O231" s="669"/>
      <c r="P231" s="669"/>
      <c r="Q231" s="612"/>
      <c r="R231" s="647"/>
      <c r="S231" s="1591"/>
      <c r="T231" s="906" t="s">
        <v>627</v>
      </c>
      <c r="U231" s="647"/>
      <c r="V231" s="602" t="s">
        <v>642</v>
      </c>
      <c r="W231" s="658"/>
      <c r="X231" s="658"/>
      <c r="Y231" s="658"/>
      <c r="Z231" s="658"/>
      <c r="AA231" s="658"/>
      <c r="AB231" s="658"/>
      <c r="AC231" s="658"/>
      <c r="AD231" s="658"/>
      <c r="AE231" s="658"/>
      <c r="AF231" s="658"/>
      <c r="AG231" s="658"/>
      <c r="AH231" s="912">
        <v>2</v>
      </c>
      <c r="AI231" s="658"/>
      <c r="AJ231" s="658"/>
      <c r="AK231" s="912">
        <v>4</v>
      </c>
      <c r="AL231" s="658"/>
      <c r="AM231" s="912">
        <v>6</v>
      </c>
      <c r="AN231" s="658"/>
      <c r="AO231" s="658"/>
      <c r="AP231" s="658"/>
      <c r="AQ231" s="602"/>
      <c r="AR231" s="602"/>
    </row>
    <row r="232" spans="1:44" s="649" customFormat="1">
      <c r="A232" s="827"/>
      <c r="B232" s="781"/>
      <c r="C232" s="612"/>
      <c r="D232" s="781"/>
      <c r="E232" s="782"/>
      <c r="F232" s="782"/>
      <c r="G232" s="782"/>
      <c r="H232" s="782"/>
      <c r="I232" s="782"/>
      <c r="J232" s="782"/>
      <c r="K232" s="782"/>
      <c r="L232" s="782"/>
      <c r="M232" s="782"/>
      <c r="N232" s="782"/>
      <c r="O232" s="782"/>
      <c r="P232" s="782"/>
      <c r="Q232" s="782"/>
      <c r="R232" s="600"/>
      <c r="S232" s="1591"/>
      <c r="T232" s="906"/>
      <c r="U232" s="600"/>
      <c r="V232" s="602"/>
      <c r="W232" s="676"/>
      <c r="X232" s="676"/>
      <c r="Y232" s="676">
        <v>0</v>
      </c>
      <c r="Z232" s="676"/>
      <c r="AA232" s="797"/>
      <c r="AB232" s="676"/>
      <c r="AC232" s="676"/>
      <c r="AD232" s="676"/>
      <c r="AE232" s="629"/>
      <c r="AF232" s="676"/>
      <c r="AG232" s="629"/>
      <c r="AH232" s="739"/>
      <c r="AI232" s="629"/>
      <c r="AJ232" s="629"/>
      <c r="AK232" s="739"/>
      <c r="AL232" s="629"/>
      <c r="AM232" s="739"/>
      <c r="AN232" s="629"/>
      <c r="AO232" s="739"/>
      <c r="AP232" s="629"/>
      <c r="AQ232" s="678"/>
      <c r="AR232" s="678"/>
    </row>
    <row r="233" spans="1:44" s="649" customFormat="1">
      <c r="A233" s="785"/>
      <c r="R233" s="782"/>
      <c r="S233" s="782"/>
      <c r="T233" s="907"/>
      <c r="U233" s="782"/>
      <c r="V233" s="783"/>
      <c r="W233" s="784"/>
      <c r="X233" s="821"/>
      <c r="Y233" s="821"/>
      <c r="Z233" s="821"/>
      <c r="AA233" s="822">
        <f>AA228+AA219+AA195+AA190+AA185+AA169+AA149+AA136+AA129+AA121+AA113+AA105+AA95+AA83+AA60+AA51+AA44+AA29+AA7</f>
        <v>2613034.946</v>
      </c>
      <c r="AB233" s="821"/>
      <c r="AC233" s="821"/>
      <c r="AD233" s="821"/>
      <c r="AE233" s="823" t="e">
        <f>#REF!+#REF!+#REF!+#REF!+#REF!+#REF!+#REF!++#REF!+#REF!+AE7+AE129+AE136+AE29+AE41+AE51+AE60+AE83+#REF!+AE113+AE95+AE121+AE149+AE169+AE195+AE219+AE228+AE105+AE78</f>
        <v>#REF!</v>
      </c>
      <c r="AF233" s="823" t="e">
        <f>#REF!+#REF!+#REF!+#REF!+#REF!+#REF!+#REF!++#REF!+#REF!+AF7+AF129+AF136+AF29+AF41+AF51+AF60+AF83+#REF!+AF113+AF95+AF121+AF149+AF169+AF195+AF219+AF228+AF105+AF78</f>
        <v>#REF!</v>
      </c>
      <c r="AG233" s="822">
        <f>AG228+AG219+AG195+AG190+AG185+AG169+AG149+AG136+AG129+AG121+AG113+AG105+AG95+AG83+AG60+AG51+AG44+AG29+AG7</f>
        <v>7091843.3999999994</v>
      </c>
      <c r="AH233" s="821"/>
      <c r="AI233" s="823" t="e">
        <f>#REF!+#REF!+#REF!+#REF!+#REF!+#REF!+#REF!++#REF!+#REF!+AI7+AI129+AI136+AI29+AI41+AI51+AI60+AI83+#REF!+AI113+AI95+AI121+AI149+AI169+AI195+AI219+AI228+AI105+AI78</f>
        <v>#REF!</v>
      </c>
      <c r="AJ233" s="822">
        <f>AJ228+AJ219+AJ195+AJ190+AJ185+AJ169+AJ149+AJ136+AJ129+AJ121+AJ113+AJ105+AJ95+AJ83+AJ60+AJ51+AJ44+AJ29+AJ7</f>
        <v>4917858.43</v>
      </c>
      <c r="AK233" s="821"/>
      <c r="AL233" s="822">
        <f>AL228+AL219+AL195+AL190+AL185+AL169+AL149+AL136+AL129+AL121+AL113+AL105+AL95+AL83+AL60+AL51+AL44+AL29+AL7</f>
        <v>4907767.870000001</v>
      </c>
      <c r="AM233" s="821"/>
      <c r="AN233" s="822">
        <f>AN228+AN219+AN195+AN190+AN185+AN169+AN149+AN136+AN129+AN121+AN113+AN105+AN95+AN83+AN60+AN51+AN44+AN29+AN7</f>
        <v>5494016.5855</v>
      </c>
      <c r="AO233" s="821"/>
      <c r="AP233" s="822">
        <f>AP228+AP219+AP195+AP190+AP185+AP169+AP149+AP136+AP129+AP121+AP113+AP105+AP95+AP83+AP60+AP51+AP44+AP29+AP7</f>
        <v>5274918.3117499994</v>
      </c>
      <c r="AQ233" s="824"/>
      <c r="AR233" s="824"/>
    </row>
    <row r="234" spans="1:44" s="649" customFormat="1" ht="39.75" customHeight="1">
      <c r="T234" s="887"/>
      <c r="W234" s="675"/>
      <c r="X234" s="675"/>
      <c r="Y234" s="675"/>
      <c r="Z234" s="675"/>
      <c r="AA234" s="786">
        <v>7365689.9509999994</v>
      </c>
      <c r="AB234" s="675"/>
      <c r="AC234" s="675"/>
      <c r="AD234" s="675"/>
      <c r="AE234" s="649" t="e">
        <v>#REF!</v>
      </c>
      <c r="AF234" s="787" t="e">
        <v>#REF!</v>
      </c>
      <c r="AG234" s="649">
        <v>12225097.660000002</v>
      </c>
      <c r="AH234" s="788"/>
      <c r="AI234" s="649" t="e">
        <v>#REF!</v>
      </c>
      <c r="AJ234" s="649">
        <v>10918921.91</v>
      </c>
      <c r="AK234" s="604"/>
      <c r="AL234" s="649">
        <v>10427202.710000001</v>
      </c>
      <c r="AM234" s="604"/>
      <c r="AN234" s="649">
        <v>10437202.710000001</v>
      </c>
      <c r="AO234" s="604"/>
      <c r="AP234" s="649">
        <v>10437202.710000001</v>
      </c>
    </row>
    <row r="235" spans="1:44" s="649" customFormat="1">
      <c r="T235" s="887"/>
      <c r="W235" s="675"/>
      <c r="X235" s="675"/>
      <c r="Y235" s="675"/>
      <c r="Z235" s="675"/>
      <c r="AA235" s="786"/>
      <c r="AB235" s="786"/>
      <c r="AC235" s="786"/>
      <c r="AD235" s="786"/>
      <c r="AE235" s="786"/>
      <c r="AF235" s="786"/>
      <c r="AG235" s="786"/>
      <c r="AH235" s="786"/>
      <c r="AI235" s="786"/>
      <c r="AJ235" s="786"/>
      <c r="AK235" s="786"/>
      <c r="AL235" s="786"/>
      <c r="AM235" s="786"/>
      <c r="AN235" s="786"/>
      <c r="AO235" s="786"/>
      <c r="AP235" s="786"/>
    </row>
    <row r="236" spans="1:44" s="625" customFormat="1" ht="90" customHeight="1">
      <c r="A236" s="649"/>
      <c r="B236" s="649"/>
      <c r="C236" s="649"/>
      <c r="D236" s="649"/>
      <c r="E236" s="649"/>
      <c r="F236" s="649"/>
      <c r="G236" s="649"/>
      <c r="H236" s="649"/>
      <c r="I236" s="649"/>
      <c r="J236" s="649"/>
      <c r="K236" s="649"/>
      <c r="L236" s="649"/>
      <c r="M236" s="649"/>
      <c r="N236" s="649"/>
      <c r="O236" s="649"/>
      <c r="P236" s="649"/>
      <c r="Q236" s="649"/>
      <c r="R236" s="649"/>
      <c r="S236" s="649"/>
      <c r="T236" s="887"/>
      <c r="U236" s="649"/>
      <c r="V236" s="649"/>
      <c r="W236" s="675"/>
      <c r="X236" s="675"/>
      <c r="Y236" s="675"/>
      <c r="Z236" s="675"/>
      <c r="AA236" s="786"/>
      <c r="AB236" s="675"/>
      <c r="AC236" s="675"/>
      <c r="AD236" s="675"/>
      <c r="AE236" s="649"/>
      <c r="AF236" s="787"/>
      <c r="AG236" s="649"/>
      <c r="AH236" s="604"/>
      <c r="AI236" s="649"/>
      <c r="AJ236" s="649"/>
      <c r="AK236" s="604"/>
      <c r="AL236" s="649"/>
      <c r="AM236" s="604"/>
      <c r="AN236" s="649"/>
      <c r="AO236" s="754"/>
      <c r="AP236" s="649"/>
      <c r="AQ236" s="649"/>
      <c r="AR236" s="649"/>
    </row>
    <row r="237" spans="1:44" s="649" customFormat="1">
      <c r="T237" s="887"/>
      <c r="W237" s="675"/>
      <c r="X237" s="675"/>
      <c r="Y237" s="675"/>
      <c r="Z237" s="675"/>
      <c r="AA237" s="786"/>
      <c r="AB237" s="675"/>
      <c r="AC237" s="675"/>
      <c r="AD237" s="675"/>
      <c r="AF237" s="675"/>
      <c r="AH237" s="604"/>
      <c r="AK237" s="604"/>
      <c r="AM237" s="604"/>
      <c r="AO237" s="754"/>
    </row>
    <row r="238" spans="1:44" s="649" customFormat="1">
      <c r="T238" s="887"/>
      <c r="W238" s="675"/>
      <c r="X238" s="675"/>
      <c r="Y238" s="675"/>
      <c r="Z238" s="675"/>
      <c r="AA238" s="786"/>
      <c r="AB238" s="675"/>
      <c r="AC238" s="675"/>
      <c r="AD238" s="675"/>
      <c r="AF238" s="675"/>
      <c r="AH238" s="604"/>
      <c r="AK238" s="604"/>
      <c r="AM238" s="604"/>
      <c r="AO238" s="754"/>
    </row>
    <row r="239" spans="1:44" s="649" customFormat="1" ht="15.75" customHeight="1">
      <c r="T239" s="887"/>
      <c r="W239" s="675"/>
      <c r="X239" s="675"/>
      <c r="Y239" s="675"/>
      <c r="Z239" s="675"/>
      <c r="AA239" s="786"/>
      <c r="AB239" s="675"/>
      <c r="AC239" s="675"/>
      <c r="AD239" s="675"/>
      <c r="AF239" s="675"/>
      <c r="AH239" s="604"/>
      <c r="AK239" s="604"/>
      <c r="AM239" s="604"/>
      <c r="AO239" s="754"/>
    </row>
    <row r="240" spans="1:44" s="649" customFormat="1">
      <c r="T240" s="887"/>
      <c r="W240" s="675"/>
      <c r="X240" s="675"/>
      <c r="Y240" s="675"/>
      <c r="Z240" s="675"/>
      <c r="AA240" s="786"/>
      <c r="AB240" s="675"/>
      <c r="AC240" s="675"/>
      <c r="AD240" s="675"/>
      <c r="AF240" s="675"/>
      <c r="AH240" s="604"/>
      <c r="AK240" s="604"/>
      <c r="AM240" s="604"/>
      <c r="AO240" s="754"/>
    </row>
    <row r="241" spans="1:44" s="649" customFormat="1">
      <c r="T241" s="887"/>
      <c r="W241" s="675"/>
      <c r="X241" s="675"/>
      <c r="Y241" s="675"/>
      <c r="Z241" s="675"/>
      <c r="AA241" s="786"/>
      <c r="AB241" s="675"/>
      <c r="AC241" s="675"/>
      <c r="AD241" s="675"/>
      <c r="AF241" s="675"/>
      <c r="AH241" s="604"/>
      <c r="AK241" s="604"/>
      <c r="AM241" s="604"/>
      <c r="AO241" s="754"/>
    </row>
    <row r="242" spans="1:44" s="649" customFormat="1">
      <c r="T242" s="887"/>
      <c r="W242" s="675"/>
      <c r="X242" s="675"/>
      <c r="Y242" s="675"/>
      <c r="Z242" s="675"/>
      <c r="AA242" s="786"/>
      <c r="AB242" s="675"/>
      <c r="AC242" s="675"/>
      <c r="AD242" s="675"/>
      <c r="AF242" s="675"/>
      <c r="AH242" s="604"/>
      <c r="AK242" s="604"/>
      <c r="AM242" s="604"/>
      <c r="AO242" s="754"/>
    </row>
    <row r="243" spans="1:44" s="649" customFormat="1">
      <c r="T243" s="887"/>
      <c r="W243" s="675"/>
      <c r="X243" s="675"/>
      <c r="Y243" s="675"/>
      <c r="Z243" s="675"/>
      <c r="AA243" s="786"/>
      <c r="AB243" s="675"/>
      <c r="AC243" s="675"/>
      <c r="AD243" s="675"/>
      <c r="AF243" s="675"/>
      <c r="AH243" s="604"/>
      <c r="AK243" s="604"/>
      <c r="AM243" s="604"/>
      <c r="AO243" s="754"/>
    </row>
    <row r="244" spans="1:44" s="649" customFormat="1">
      <c r="T244" s="887"/>
      <c r="W244" s="675"/>
      <c r="X244" s="675"/>
      <c r="Y244" s="675"/>
      <c r="Z244" s="675"/>
      <c r="AA244" s="786"/>
      <c r="AB244" s="675"/>
      <c r="AC244" s="675"/>
      <c r="AD244" s="675"/>
      <c r="AF244" s="675"/>
      <c r="AH244" s="604"/>
      <c r="AK244" s="604"/>
      <c r="AM244" s="604"/>
      <c r="AO244" s="754"/>
    </row>
    <row r="245" spans="1:44" s="649" customFormat="1" ht="109.5" customHeight="1">
      <c r="T245" s="887"/>
      <c r="W245" s="675"/>
      <c r="X245" s="675"/>
      <c r="Y245" s="675"/>
      <c r="Z245" s="675"/>
      <c r="AA245" s="786"/>
      <c r="AB245" s="675"/>
      <c r="AC245" s="675"/>
      <c r="AD245" s="675"/>
      <c r="AF245" s="675"/>
      <c r="AH245" s="604"/>
      <c r="AK245" s="604"/>
      <c r="AM245" s="604"/>
      <c r="AO245" s="754"/>
    </row>
    <row r="246" spans="1:44" s="649" customFormat="1" ht="59.25" customHeight="1">
      <c r="A246" s="724"/>
      <c r="B246" s="724"/>
      <c r="C246" s="724"/>
      <c r="T246" s="887"/>
      <c r="W246" s="675"/>
      <c r="X246" s="675"/>
      <c r="Y246" s="675"/>
      <c r="Z246" s="675"/>
      <c r="AA246" s="786"/>
      <c r="AB246" s="675"/>
      <c r="AC246" s="675"/>
      <c r="AD246" s="675"/>
      <c r="AF246" s="675"/>
      <c r="AH246" s="604"/>
      <c r="AK246" s="604"/>
      <c r="AM246" s="604"/>
      <c r="AO246" s="754"/>
    </row>
    <row r="247" spans="1:44" s="649" customFormat="1" ht="57" customHeight="1">
      <c r="A247" s="724"/>
      <c r="B247" s="724"/>
      <c r="C247" s="724"/>
      <c r="T247" s="887"/>
      <c r="W247" s="675"/>
      <c r="X247" s="675"/>
      <c r="Y247" s="675"/>
      <c r="Z247" s="675"/>
      <c r="AA247" s="786"/>
      <c r="AB247" s="675"/>
      <c r="AC247" s="675"/>
      <c r="AD247" s="675"/>
      <c r="AF247" s="675"/>
      <c r="AH247" s="604"/>
      <c r="AK247" s="604"/>
      <c r="AM247" s="604"/>
      <c r="AO247" s="754"/>
    </row>
    <row r="248" spans="1:44" s="649" customFormat="1">
      <c r="A248" s="724"/>
      <c r="B248" s="724"/>
      <c r="C248" s="724"/>
      <c r="T248" s="887"/>
      <c r="W248" s="675"/>
      <c r="X248" s="675"/>
      <c r="Y248" s="675"/>
      <c r="Z248" s="675"/>
      <c r="AA248" s="786"/>
      <c r="AB248" s="675"/>
      <c r="AC248" s="675"/>
      <c r="AD248" s="675"/>
      <c r="AF248" s="675"/>
      <c r="AH248" s="604"/>
      <c r="AK248" s="604"/>
      <c r="AM248" s="604"/>
      <c r="AO248" s="789"/>
    </row>
    <row r="249" spans="1:44" s="649" customFormat="1" ht="66" customHeight="1">
      <c r="A249" s="724"/>
      <c r="B249" s="724"/>
      <c r="C249" s="724"/>
      <c r="T249" s="887"/>
      <c r="W249" s="675"/>
      <c r="X249" s="675"/>
      <c r="Y249" s="675"/>
      <c r="Z249" s="675"/>
      <c r="AA249" s="786"/>
      <c r="AB249" s="675"/>
      <c r="AC249" s="675"/>
      <c r="AD249" s="675"/>
      <c r="AF249" s="675"/>
      <c r="AH249" s="604"/>
      <c r="AK249" s="604"/>
      <c r="AM249" s="604"/>
      <c r="AO249" s="754"/>
    </row>
    <row r="250" spans="1:44" s="625" customFormat="1" ht="77.25" customHeight="1">
      <c r="A250" s="724"/>
      <c r="B250" s="724"/>
      <c r="C250" s="724"/>
      <c r="D250" s="649"/>
      <c r="E250" s="649"/>
      <c r="F250" s="649"/>
      <c r="G250" s="649"/>
      <c r="H250" s="649"/>
      <c r="I250" s="649"/>
      <c r="J250" s="649"/>
      <c r="K250" s="649"/>
      <c r="L250" s="649"/>
      <c r="M250" s="649"/>
      <c r="N250" s="649"/>
      <c r="O250" s="649"/>
      <c r="P250" s="649"/>
      <c r="Q250" s="649"/>
      <c r="R250" s="649"/>
      <c r="S250" s="649"/>
      <c r="T250" s="887"/>
      <c r="U250" s="649"/>
      <c r="V250" s="649"/>
      <c r="W250" s="675"/>
      <c r="X250" s="675"/>
      <c r="Y250" s="675"/>
      <c r="Z250" s="675"/>
      <c r="AA250" s="786"/>
      <c r="AB250" s="675"/>
      <c r="AC250" s="675"/>
      <c r="AD250" s="675"/>
      <c r="AE250" s="649"/>
      <c r="AF250" s="675"/>
      <c r="AG250" s="649"/>
      <c r="AH250" s="604"/>
      <c r="AI250" s="649"/>
      <c r="AJ250" s="649"/>
      <c r="AK250" s="604"/>
      <c r="AL250" s="649"/>
      <c r="AM250" s="604"/>
      <c r="AN250" s="649"/>
      <c r="AO250" s="754"/>
      <c r="AP250" s="649"/>
      <c r="AQ250" s="649"/>
      <c r="AR250" s="649"/>
    </row>
    <row r="251" spans="1:44" s="649" customFormat="1" ht="42.75" customHeight="1">
      <c r="A251" s="724"/>
      <c r="B251" s="724"/>
      <c r="C251" s="724"/>
      <c r="D251" s="724"/>
      <c r="E251" s="724"/>
      <c r="F251" s="724"/>
      <c r="G251" s="724"/>
      <c r="H251" s="724"/>
      <c r="I251" s="724"/>
      <c r="J251" s="724"/>
      <c r="K251" s="724"/>
      <c r="L251" s="724"/>
      <c r="M251" s="724"/>
      <c r="T251" s="887"/>
      <c r="W251" s="675"/>
      <c r="X251" s="675"/>
      <c r="Y251" s="675"/>
      <c r="Z251" s="675"/>
      <c r="AA251" s="786"/>
      <c r="AB251" s="675"/>
      <c r="AC251" s="675"/>
      <c r="AD251" s="675"/>
      <c r="AF251" s="675"/>
      <c r="AH251" s="604"/>
      <c r="AK251" s="604"/>
      <c r="AM251" s="604"/>
      <c r="AO251" s="754"/>
    </row>
    <row r="252" spans="1:44" s="649" customFormat="1">
      <c r="A252" s="724"/>
      <c r="B252" s="724"/>
      <c r="C252" s="724"/>
      <c r="D252" s="724"/>
      <c r="E252" s="724"/>
      <c r="F252" s="724"/>
      <c r="G252" s="724"/>
      <c r="H252" s="724"/>
      <c r="I252" s="724"/>
      <c r="J252" s="724"/>
      <c r="K252" s="724"/>
      <c r="L252" s="724"/>
      <c r="M252" s="724"/>
      <c r="S252" s="724"/>
      <c r="T252" s="908"/>
      <c r="U252" s="724"/>
      <c r="V252" s="724"/>
      <c r="W252" s="790"/>
      <c r="X252" s="790"/>
      <c r="Y252" s="790"/>
      <c r="Z252" s="790"/>
      <c r="AA252" s="791"/>
      <c r="AB252" s="790"/>
      <c r="AC252" s="790"/>
      <c r="AD252" s="790"/>
      <c r="AE252" s="724"/>
      <c r="AF252" s="790"/>
      <c r="AG252" s="724"/>
      <c r="AH252" s="736"/>
      <c r="AI252" s="724"/>
      <c r="AJ252" s="724"/>
      <c r="AK252" s="736"/>
      <c r="AL252" s="724"/>
      <c r="AM252" s="736"/>
      <c r="AN252" s="724"/>
      <c r="AO252" s="733"/>
      <c r="AP252" s="724"/>
      <c r="AQ252" s="724"/>
      <c r="AR252" s="724"/>
    </row>
    <row r="253" spans="1:44" s="649" customFormat="1" ht="162" customHeight="1">
      <c r="A253" s="724"/>
      <c r="B253" s="724"/>
      <c r="C253" s="724"/>
      <c r="D253" s="724"/>
      <c r="E253" s="724"/>
      <c r="F253" s="724"/>
      <c r="G253" s="724"/>
      <c r="H253" s="724"/>
      <c r="I253" s="724"/>
      <c r="J253" s="724"/>
      <c r="K253" s="724"/>
      <c r="L253" s="724"/>
      <c r="M253" s="724"/>
      <c r="S253" s="724"/>
      <c r="T253" s="908"/>
      <c r="U253" s="724"/>
      <c r="V253" s="724"/>
      <c r="W253" s="790"/>
      <c r="X253" s="790"/>
      <c r="Y253" s="790"/>
      <c r="Z253" s="790"/>
      <c r="AA253" s="791"/>
      <c r="AB253" s="790"/>
      <c r="AC253" s="790"/>
      <c r="AD253" s="790"/>
      <c r="AE253" s="724"/>
      <c r="AF253" s="790"/>
      <c r="AG253" s="724"/>
      <c r="AH253" s="736"/>
      <c r="AI253" s="724"/>
      <c r="AJ253" s="724"/>
      <c r="AK253" s="736"/>
      <c r="AL253" s="724"/>
      <c r="AM253" s="736"/>
      <c r="AN253" s="724"/>
      <c r="AO253" s="733"/>
      <c r="AP253" s="724"/>
      <c r="AQ253" s="724"/>
      <c r="AR253" s="724"/>
    </row>
    <row r="254" spans="1:44" s="649" customFormat="1" ht="87" customHeight="1">
      <c r="A254" s="724"/>
      <c r="B254" s="724"/>
      <c r="C254" s="724"/>
      <c r="D254" s="724"/>
      <c r="E254" s="724"/>
      <c r="F254" s="724"/>
      <c r="G254" s="724"/>
      <c r="H254" s="724"/>
      <c r="I254" s="724"/>
      <c r="J254" s="724"/>
      <c r="K254" s="724"/>
      <c r="L254" s="724"/>
      <c r="M254" s="724"/>
      <c r="S254" s="724"/>
      <c r="T254" s="908"/>
      <c r="U254" s="724"/>
      <c r="V254" s="724"/>
      <c r="W254" s="790"/>
      <c r="X254" s="790"/>
      <c r="Y254" s="790"/>
      <c r="Z254" s="790"/>
      <c r="AA254" s="791"/>
      <c r="AB254" s="790"/>
      <c r="AC254" s="790"/>
      <c r="AD254" s="790"/>
      <c r="AE254" s="724"/>
      <c r="AF254" s="790"/>
      <c r="AG254" s="724"/>
      <c r="AH254" s="736"/>
      <c r="AI254" s="724"/>
      <c r="AJ254" s="724"/>
      <c r="AK254" s="736"/>
      <c r="AL254" s="724"/>
      <c r="AM254" s="736"/>
      <c r="AN254" s="724"/>
      <c r="AO254" s="733"/>
      <c r="AP254" s="724"/>
      <c r="AQ254" s="724"/>
      <c r="AR254" s="724"/>
    </row>
    <row r="255" spans="1:44" s="649" customFormat="1" ht="90" customHeight="1">
      <c r="A255" s="724"/>
      <c r="B255" s="724"/>
      <c r="C255" s="724"/>
      <c r="D255" s="724"/>
      <c r="E255" s="724"/>
      <c r="F255" s="724"/>
      <c r="G255" s="724"/>
      <c r="H255" s="724"/>
      <c r="I255" s="724"/>
      <c r="J255" s="724"/>
      <c r="K255" s="724"/>
      <c r="L255" s="724"/>
      <c r="M255" s="724"/>
      <c r="S255" s="724"/>
      <c r="T255" s="908"/>
      <c r="U255" s="724"/>
      <c r="V255" s="724"/>
      <c r="W255" s="790"/>
      <c r="X255" s="790"/>
      <c r="Y255" s="790"/>
      <c r="Z255" s="790"/>
      <c r="AA255" s="791"/>
      <c r="AB255" s="790"/>
      <c r="AC255" s="790"/>
      <c r="AD255" s="790"/>
      <c r="AE255" s="724"/>
      <c r="AF255" s="790"/>
      <c r="AG255" s="724"/>
      <c r="AH255" s="736"/>
      <c r="AI255" s="724"/>
      <c r="AJ255" s="724"/>
      <c r="AK255" s="736"/>
      <c r="AL255" s="724"/>
      <c r="AM255" s="736"/>
      <c r="AN255" s="724"/>
      <c r="AO255" s="733"/>
      <c r="AP255" s="724"/>
      <c r="AQ255" s="724"/>
      <c r="AR255" s="724"/>
    </row>
    <row r="256" spans="1:44" s="649" customFormat="1" ht="79.5" customHeight="1">
      <c r="A256" s="724"/>
      <c r="B256" s="724"/>
      <c r="C256" s="724"/>
      <c r="D256" s="724"/>
      <c r="E256" s="724"/>
      <c r="F256" s="724"/>
      <c r="G256" s="724"/>
      <c r="H256" s="724"/>
      <c r="I256" s="724"/>
      <c r="J256" s="724"/>
      <c r="K256" s="724"/>
      <c r="L256" s="724"/>
      <c r="M256" s="724"/>
      <c r="S256" s="724"/>
      <c r="T256" s="908"/>
      <c r="U256" s="724"/>
      <c r="V256" s="724"/>
      <c r="W256" s="790"/>
      <c r="X256" s="790"/>
      <c r="Y256" s="790"/>
      <c r="Z256" s="790"/>
      <c r="AA256" s="791"/>
      <c r="AB256" s="790"/>
      <c r="AC256" s="790"/>
      <c r="AD256" s="790"/>
      <c r="AE256" s="724"/>
      <c r="AF256" s="790"/>
      <c r="AG256" s="724"/>
      <c r="AH256" s="736"/>
      <c r="AI256" s="724"/>
      <c r="AJ256" s="724"/>
      <c r="AK256" s="736"/>
      <c r="AL256" s="724"/>
      <c r="AM256" s="736"/>
      <c r="AN256" s="724"/>
      <c r="AO256" s="733"/>
      <c r="AP256" s="724"/>
      <c r="AQ256" s="724"/>
      <c r="AR256" s="724"/>
    </row>
    <row r="257" spans="1:44" s="649" customFormat="1" ht="60.75" customHeight="1">
      <c r="A257" s="724"/>
      <c r="B257" s="724"/>
      <c r="C257" s="724"/>
      <c r="D257" s="724"/>
      <c r="E257" s="724"/>
      <c r="F257" s="724"/>
      <c r="G257" s="724"/>
      <c r="H257" s="724"/>
      <c r="I257" s="724"/>
      <c r="J257" s="724"/>
      <c r="K257" s="724"/>
      <c r="L257" s="724"/>
      <c r="M257" s="724"/>
      <c r="S257" s="724"/>
      <c r="T257" s="908"/>
      <c r="U257" s="724"/>
      <c r="V257" s="724"/>
      <c r="W257" s="790"/>
      <c r="X257" s="790"/>
      <c r="Y257" s="790"/>
      <c r="Z257" s="790"/>
      <c r="AA257" s="791"/>
      <c r="AB257" s="790"/>
      <c r="AC257" s="790"/>
      <c r="AD257" s="790"/>
      <c r="AE257" s="724"/>
      <c r="AF257" s="790"/>
      <c r="AG257" s="724"/>
      <c r="AH257" s="736"/>
      <c r="AI257" s="724"/>
      <c r="AJ257" s="724"/>
      <c r="AK257" s="736"/>
      <c r="AL257" s="724"/>
      <c r="AM257" s="736"/>
      <c r="AN257" s="724"/>
      <c r="AO257" s="733"/>
      <c r="AP257" s="724"/>
      <c r="AQ257" s="724"/>
      <c r="AR257" s="724"/>
    </row>
    <row r="258" spans="1:44" s="649" customFormat="1" ht="87" customHeight="1">
      <c r="A258" s="724"/>
      <c r="B258" s="724"/>
      <c r="C258" s="724"/>
      <c r="D258" s="724"/>
      <c r="E258" s="724"/>
      <c r="F258" s="724"/>
      <c r="G258" s="724"/>
      <c r="H258" s="724"/>
      <c r="I258" s="724"/>
      <c r="J258" s="724"/>
      <c r="K258" s="724"/>
      <c r="L258" s="724"/>
      <c r="M258" s="724"/>
      <c r="S258" s="724"/>
      <c r="T258" s="908"/>
      <c r="U258" s="724"/>
      <c r="V258" s="724"/>
      <c r="W258" s="790"/>
      <c r="X258" s="790"/>
      <c r="Y258" s="790"/>
      <c r="Z258" s="790"/>
      <c r="AA258" s="791"/>
      <c r="AB258" s="790"/>
      <c r="AC258" s="790"/>
      <c r="AD258" s="790"/>
      <c r="AE258" s="724"/>
      <c r="AF258" s="790"/>
      <c r="AG258" s="724"/>
      <c r="AH258" s="736"/>
      <c r="AI258" s="724"/>
      <c r="AJ258" s="724"/>
      <c r="AK258" s="736"/>
      <c r="AL258" s="724"/>
      <c r="AM258" s="736"/>
      <c r="AN258" s="724"/>
      <c r="AO258" s="733"/>
      <c r="AP258" s="724"/>
      <c r="AQ258" s="724"/>
      <c r="AR258" s="724"/>
    </row>
    <row r="259" spans="1:44" s="649" customFormat="1">
      <c r="A259" s="724"/>
      <c r="B259" s="724"/>
      <c r="C259" s="724"/>
      <c r="D259" s="724"/>
      <c r="E259" s="724"/>
      <c r="F259" s="724"/>
      <c r="G259" s="724"/>
      <c r="H259" s="724"/>
      <c r="I259" s="724"/>
      <c r="J259" s="724"/>
      <c r="K259" s="724"/>
      <c r="L259" s="724"/>
      <c r="M259" s="724"/>
      <c r="S259" s="724"/>
      <c r="T259" s="908"/>
      <c r="U259" s="724"/>
      <c r="V259" s="724"/>
      <c r="W259" s="790"/>
      <c r="X259" s="790"/>
      <c r="Y259" s="790"/>
      <c r="Z259" s="790"/>
      <c r="AA259" s="791"/>
      <c r="AB259" s="790"/>
      <c r="AC259" s="790"/>
      <c r="AD259" s="790"/>
      <c r="AE259" s="724"/>
      <c r="AF259" s="790"/>
      <c r="AG259" s="724"/>
      <c r="AH259" s="736"/>
      <c r="AI259" s="724"/>
      <c r="AJ259" s="724"/>
      <c r="AK259" s="736"/>
      <c r="AL259" s="724"/>
      <c r="AM259" s="736"/>
      <c r="AN259" s="724"/>
      <c r="AO259" s="733"/>
      <c r="AP259" s="724"/>
      <c r="AQ259" s="724"/>
      <c r="AR259" s="724"/>
    </row>
    <row r="260" spans="1:44" s="649" customFormat="1" ht="36.75" customHeight="1">
      <c r="A260" s="724"/>
      <c r="B260" s="724"/>
      <c r="C260" s="724"/>
      <c r="D260" s="724"/>
      <c r="E260" s="724"/>
      <c r="F260" s="724"/>
      <c r="G260" s="724"/>
      <c r="H260" s="724"/>
      <c r="I260" s="724"/>
      <c r="J260" s="724"/>
      <c r="K260" s="724"/>
      <c r="L260" s="724"/>
      <c r="M260" s="724"/>
      <c r="S260" s="724"/>
      <c r="T260" s="908"/>
      <c r="U260" s="724"/>
      <c r="V260" s="724"/>
      <c r="W260" s="790"/>
      <c r="X260" s="790"/>
      <c r="Y260" s="790"/>
      <c r="Z260" s="790"/>
      <c r="AA260" s="791"/>
      <c r="AB260" s="790"/>
      <c r="AC260" s="790"/>
      <c r="AD260" s="790"/>
      <c r="AE260" s="724"/>
      <c r="AF260" s="790"/>
      <c r="AG260" s="724"/>
      <c r="AH260" s="736"/>
      <c r="AI260" s="724"/>
      <c r="AJ260" s="724"/>
      <c r="AK260" s="736"/>
      <c r="AL260" s="724"/>
      <c r="AM260" s="736"/>
      <c r="AN260" s="724"/>
      <c r="AO260" s="733"/>
      <c r="AP260" s="724"/>
      <c r="AQ260" s="724"/>
      <c r="AR260" s="724"/>
    </row>
    <row r="261" spans="1:44" s="649" customFormat="1">
      <c r="A261" s="724"/>
      <c r="B261" s="724"/>
      <c r="C261" s="724"/>
      <c r="D261" s="724"/>
      <c r="E261" s="724"/>
      <c r="F261" s="724"/>
      <c r="G261" s="724"/>
      <c r="H261" s="724"/>
      <c r="I261" s="724"/>
      <c r="J261" s="724"/>
      <c r="K261" s="724"/>
      <c r="L261" s="724"/>
      <c r="M261" s="724"/>
      <c r="S261" s="724"/>
      <c r="T261" s="908"/>
      <c r="U261" s="724"/>
      <c r="V261" s="724"/>
      <c r="W261" s="790"/>
      <c r="X261" s="790"/>
      <c r="Y261" s="790"/>
      <c r="Z261" s="790"/>
      <c r="AA261" s="791"/>
      <c r="AB261" s="790"/>
      <c r="AC261" s="790"/>
      <c r="AD261" s="790"/>
      <c r="AE261" s="724"/>
      <c r="AF261" s="790"/>
      <c r="AG261" s="724"/>
      <c r="AH261" s="736"/>
      <c r="AI261" s="724"/>
      <c r="AJ261" s="724"/>
      <c r="AK261" s="736"/>
      <c r="AL261" s="724"/>
      <c r="AM261" s="736"/>
      <c r="AN261" s="724"/>
      <c r="AO261" s="733"/>
      <c r="AP261" s="724"/>
      <c r="AQ261" s="724"/>
      <c r="AR261" s="724"/>
    </row>
    <row r="262" spans="1:44" s="649" customFormat="1">
      <c r="A262" s="724"/>
      <c r="B262" s="724"/>
      <c r="C262" s="724"/>
      <c r="D262" s="724"/>
      <c r="E262" s="724"/>
      <c r="F262" s="724"/>
      <c r="G262" s="724"/>
      <c r="H262" s="724"/>
      <c r="I262" s="724"/>
      <c r="J262" s="724"/>
      <c r="K262" s="724"/>
      <c r="L262" s="724"/>
      <c r="M262" s="724"/>
      <c r="S262" s="724"/>
      <c r="T262" s="908"/>
      <c r="U262" s="724"/>
      <c r="V262" s="724"/>
      <c r="W262" s="790"/>
      <c r="X262" s="790"/>
      <c r="Y262" s="790"/>
      <c r="Z262" s="790"/>
      <c r="AA262" s="791"/>
      <c r="AB262" s="790"/>
      <c r="AC262" s="790"/>
      <c r="AD262" s="790"/>
      <c r="AE262" s="724"/>
      <c r="AF262" s="790"/>
      <c r="AG262" s="724"/>
      <c r="AH262" s="736"/>
      <c r="AI262" s="724"/>
      <c r="AJ262" s="724"/>
      <c r="AK262" s="736"/>
      <c r="AL262" s="724"/>
      <c r="AM262" s="736"/>
      <c r="AN262" s="724"/>
      <c r="AO262" s="733"/>
      <c r="AP262" s="724"/>
      <c r="AQ262" s="724"/>
      <c r="AR262" s="724"/>
    </row>
    <row r="263" spans="1:44" s="649" customFormat="1">
      <c r="A263" s="724"/>
      <c r="B263" s="724"/>
      <c r="C263" s="724"/>
      <c r="D263" s="724"/>
      <c r="E263" s="724"/>
      <c r="F263" s="724"/>
      <c r="G263" s="724"/>
      <c r="H263" s="724"/>
      <c r="I263" s="724"/>
      <c r="J263" s="724"/>
      <c r="K263" s="724"/>
      <c r="L263" s="724"/>
      <c r="M263" s="724"/>
      <c r="S263" s="724"/>
      <c r="T263" s="908"/>
      <c r="U263" s="724"/>
      <c r="V263" s="724"/>
      <c r="W263" s="790"/>
      <c r="X263" s="790"/>
      <c r="Y263" s="790"/>
      <c r="Z263" s="790"/>
      <c r="AA263" s="791"/>
      <c r="AB263" s="790"/>
      <c r="AC263" s="790"/>
      <c r="AD263" s="790"/>
      <c r="AE263" s="724"/>
      <c r="AF263" s="790"/>
      <c r="AG263" s="724"/>
      <c r="AH263" s="736"/>
      <c r="AI263" s="724"/>
      <c r="AJ263" s="724"/>
      <c r="AK263" s="736"/>
      <c r="AL263" s="724"/>
      <c r="AM263" s="736"/>
      <c r="AN263" s="724"/>
      <c r="AO263" s="733"/>
      <c r="AP263" s="724"/>
      <c r="AQ263" s="724"/>
      <c r="AR263" s="724"/>
    </row>
    <row r="264" spans="1:44" s="649" customFormat="1">
      <c r="A264" s="724"/>
      <c r="B264" s="724"/>
      <c r="C264" s="724"/>
      <c r="D264" s="724"/>
      <c r="E264" s="724"/>
      <c r="F264" s="724"/>
      <c r="G264" s="724"/>
      <c r="H264" s="724"/>
      <c r="I264" s="724"/>
      <c r="J264" s="724"/>
      <c r="K264" s="724"/>
      <c r="L264" s="724"/>
      <c r="M264" s="724"/>
      <c r="S264" s="724"/>
      <c r="T264" s="908"/>
      <c r="U264" s="724"/>
      <c r="V264" s="724"/>
      <c r="W264" s="790"/>
      <c r="X264" s="790"/>
      <c r="Y264" s="790"/>
      <c r="Z264" s="790"/>
      <c r="AA264" s="791"/>
      <c r="AB264" s="790"/>
      <c r="AC264" s="790"/>
      <c r="AD264" s="790"/>
      <c r="AE264" s="724"/>
      <c r="AF264" s="790"/>
      <c r="AG264" s="724"/>
      <c r="AH264" s="736"/>
      <c r="AI264" s="724"/>
      <c r="AJ264" s="724"/>
      <c r="AK264" s="736"/>
      <c r="AL264" s="724"/>
      <c r="AM264" s="736"/>
      <c r="AN264" s="724"/>
      <c r="AO264" s="733"/>
      <c r="AP264" s="724"/>
      <c r="AQ264" s="724"/>
      <c r="AR264" s="724"/>
    </row>
    <row r="265" spans="1:44" s="649" customFormat="1">
      <c r="A265" s="724"/>
      <c r="B265" s="724"/>
      <c r="C265" s="724"/>
      <c r="D265" s="724"/>
      <c r="E265" s="724"/>
      <c r="F265" s="724"/>
      <c r="G265" s="724"/>
      <c r="H265" s="724"/>
      <c r="I265" s="724"/>
      <c r="J265" s="724"/>
      <c r="K265" s="724"/>
      <c r="L265" s="724"/>
      <c r="M265" s="724"/>
      <c r="S265" s="724"/>
      <c r="T265" s="908"/>
      <c r="U265" s="724"/>
      <c r="V265" s="724"/>
      <c r="W265" s="790"/>
      <c r="X265" s="790"/>
      <c r="Y265" s="790"/>
      <c r="Z265" s="790"/>
      <c r="AA265" s="791"/>
      <c r="AB265" s="790"/>
      <c r="AC265" s="790"/>
      <c r="AD265" s="790"/>
      <c r="AE265" s="724"/>
      <c r="AF265" s="790"/>
      <c r="AG265" s="724"/>
      <c r="AH265" s="736"/>
      <c r="AI265" s="724"/>
      <c r="AJ265" s="724"/>
      <c r="AK265" s="736"/>
      <c r="AL265" s="724"/>
      <c r="AM265" s="736"/>
      <c r="AN265" s="724"/>
      <c r="AO265" s="733"/>
      <c r="AP265" s="724"/>
      <c r="AQ265" s="724"/>
      <c r="AR265" s="724"/>
    </row>
    <row r="266" spans="1:44" s="625" customFormat="1" ht="220.5" customHeight="1">
      <c r="A266" s="724"/>
      <c r="B266" s="724"/>
      <c r="C266" s="724"/>
      <c r="D266" s="724"/>
      <c r="E266" s="724"/>
      <c r="F266" s="724"/>
      <c r="G266" s="724"/>
      <c r="H266" s="724"/>
      <c r="I266" s="724"/>
      <c r="J266" s="724"/>
      <c r="K266" s="724"/>
      <c r="L266" s="724"/>
      <c r="M266" s="724"/>
      <c r="N266" s="649"/>
      <c r="O266" s="649"/>
      <c r="P266" s="649"/>
      <c r="Q266" s="649"/>
      <c r="R266" s="649"/>
      <c r="S266" s="724"/>
      <c r="T266" s="908"/>
      <c r="U266" s="724"/>
      <c r="V266" s="724"/>
      <c r="W266" s="790"/>
      <c r="X266" s="790"/>
      <c r="Y266" s="790"/>
      <c r="Z266" s="790"/>
      <c r="AA266" s="791"/>
      <c r="AB266" s="790"/>
      <c r="AC266" s="790"/>
      <c r="AD266" s="790"/>
      <c r="AE266" s="724"/>
      <c r="AF266" s="790"/>
      <c r="AG266" s="724"/>
      <c r="AH266" s="736"/>
      <c r="AI266" s="724"/>
      <c r="AJ266" s="724"/>
      <c r="AK266" s="736"/>
      <c r="AL266" s="724"/>
      <c r="AM266" s="736"/>
      <c r="AN266" s="724"/>
      <c r="AO266" s="733"/>
      <c r="AP266" s="724"/>
      <c r="AQ266" s="724"/>
      <c r="AR266" s="724"/>
    </row>
    <row r="267" spans="1:44" s="649" customFormat="1">
      <c r="A267" s="724"/>
      <c r="B267" s="724"/>
      <c r="C267" s="724"/>
      <c r="D267" s="724"/>
      <c r="E267" s="724"/>
      <c r="F267" s="724"/>
      <c r="G267" s="724"/>
      <c r="H267" s="724"/>
      <c r="I267" s="724"/>
      <c r="J267" s="724"/>
      <c r="K267" s="724"/>
      <c r="L267" s="724"/>
      <c r="M267" s="724"/>
      <c r="S267" s="724"/>
      <c r="T267" s="908"/>
      <c r="U267" s="724"/>
      <c r="V267" s="724"/>
      <c r="W267" s="790"/>
      <c r="X267" s="790"/>
      <c r="Y267" s="790"/>
      <c r="Z267" s="790"/>
      <c r="AA267" s="791"/>
      <c r="AB267" s="790"/>
      <c r="AC267" s="790"/>
      <c r="AD267" s="790"/>
      <c r="AE267" s="724"/>
      <c r="AF267" s="790"/>
      <c r="AG267" s="724"/>
      <c r="AH267" s="736"/>
      <c r="AI267" s="724"/>
      <c r="AJ267" s="724"/>
      <c r="AK267" s="736"/>
      <c r="AL267" s="724"/>
      <c r="AM267" s="736"/>
      <c r="AN267" s="724"/>
      <c r="AO267" s="733"/>
      <c r="AP267" s="724"/>
      <c r="AQ267" s="724"/>
      <c r="AR267" s="724"/>
    </row>
    <row r="268" spans="1:44" s="649" customFormat="1">
      <c r="A268" s="724"/>
      <c r="B268" s="724"/>
      <c r="C268" s="724"/>
      <c r="D268" s="724"/>
      <c r="E268" s="724"/>
      <c r="F268" s="724"/>
      <c r="G268" s="724"/>
      <c r="H268" s="724"/>
      <c r="I268" s="724"/>
      <c r="J268" s="724"/>
      <c r="K268" s="724"/>
      <c r="L268" s="724"/>
      <c r="M268" s="724"/>
      <c r="S268" s="724"/>
      <c r="T268" s="908"/>
      <c r="U268" s="724"/>
      <c r="V268" s="724"/>
      <c r="W268" s="790"/>
      <c r="X268" s="790"/>
      <c r="Y268" s="790"/>
      <c r="Z268" s="790"/>
      <c r="AA268" s="791"/>
      <c r="AB268" s="790"/>
      <c r="AC268" s="790"/>
      <c r="AD268" s="790"/>
      <c r="AE268" s="724"/>
      <c r="AF268" s="790"/>
      <c r="AG268" s="724"/>
      <c r="AH268" s="736"/>
      <c r="AI268" s="724"/>
      <c r="AJ268" s="724"/>
      <c r="AK268" s="736"/>
      <c r="AL268" s="724"/>
      <c r="AM268" s="736"/>
      <c r="AN268" s="724"/>
      <c r="AO268" s="733"/>
      <c r="AP268" s="724"/>
      <c r="AQ268" s="724"/>
      <c r="AR268" s="724"/>
    </row>
    <row r="269" spans="1:44" s="649" customFormat="1" ht="72.75" customHeight="1">
      <c r="A269" s="724"/>
      <c r="B269" s="724"/>
      <c r="C269" s="724"/>
      <c r="D269" s="724"/>
      <c r="E269" s="724"/>
      <c r="F269" s="724"/>
      <c r="G269" s="724"/>
      <c r="H269" s="724"/>
      <c r="I269" s="724"/>
      <c r="J269" s="724"/>
      <c r="K269" s="724"/>
      <c r="L269" s="724"/>
      <c r="M269" s="724"/>
      <c r="S269" s="724"/>
      <c r="T269" s="908"/>
      <c r="U269" s="724"/>
      <c r="V269" s="724"/>
      <c r="W269" s="790"/>
      <c r="X269" s="790"/>
      <c r="Y269" s="790"/>
      <c r="Z269" s="790"/>
      <c r="AA269" s="791"/>
      <c r="AB269" s="790"/>
      <c r="AC269" s="790"/>
      <c r="AD269" s="790"/>
      <c r="AE269" s="724"/>
      <c r="AF269" s="790"/>
      <c r="AG269" s="724"/>
      <c r="AH269" s="736"/>
      <c r="AI269" s="724"/>
      <c r="AJ269" s="724"/>
      <c r="AK269" s="736"/>
      <c r="AL269" s="724"/>
      <c r="AM269" s="736"/>
      <c r="AN269" s="724"/>
      <c r="AO269" s="733"/>
      <c r="AP269" s="724"/>
      <c r="AQ269" s="724"/>
      <c r="AR269" s="724"/>
    </row>
    <row r="270" spans="1:44" s="649" customFormat="1">
      <c r="A270" s="724"/>
      <c r="B270" s="724"/>
      <c r="C270" s="724"/>
      <c r="D270" s="724"/>
      <c r="E270" s="724"/>
      <c r="F270" s="724"/>
      <c r="G270" s="724"/>
      <c r="H270" s="724"/>
      <c r="I270" s="724"/>
      <c r="J270" s="724"/>
      <c r="K270" s="724"/>
      <c r="L270" s="724"/>
      <c r="M270" s="724"/>
      <c r="S270" s="724"/>
      <c r="T270" s="908"/>
      <c r="U270" s="724"/>
      <c r="V270" s="724"/>
      <c r="W270" s="790"/>
      <c r="X270" s="790"/>
      <c r="Y270" s="790"/>
      <c r="Z270" s="790"/>
      <c r="AA270" s="791"/>
      <c r="AB270" s="790"/>
      <c r="AC270" s="790"/>
      <c r="AD270" s="790"/>
      <c r="AE270" s="724"/>
      <c r="AF270" s="790"/>
      <c r="AG270" s="724"/>
      <c r="AH270" s="736"/>
      <c r="AI270" s="724"/>
      <c r="AJ270" s="724"/>
      <c r="AK270" s="736"/>
      <c r="AL270" s="724"/>
      <c r="AM270" s="736"/>
      <c r="AN270" s="724"/>
      <c r="AO270" s="733"/>
      <c r="AP270" s="724"/>
      <c r="AQ270" s="724"/>
      <c r="AR270" s="724"/>
    </row>
    <row r="271" spans="1:44" s="625" customFormat="1" ht="60.75" customHeight="1">
      <c r="A271" s="724"/>
      <c r="B271" s="724"/>
      <c r="C271" s="724"/>
      <c r="D271" s="724"/>
      <c r="E271" s="724"/>
      <c r="F271" s="724"/>
      <c r="G271" s="724"/>
      <c r="H271" s="724"/>
      <c r="I271" s="724"/>
      <c r="J271" s="724"/>
      <c r="K271" s="724"/>
      <c r="L271" s="724"/>
      <c r="M271" s="724"/>
      <c r="N271" s="649"/>
      <c r="O271" s="649"/>
      <c r="P271" s="649"/>
      <c r="Q271" s="649"/>
      <c r="R271" s="649"/>
      <c r="S271" s="724"/>
      <c r="T271" s="908"/>
      <c r="U271" s="724"/>
      <c r="V271" s="724"/>
      <c r="W271" s="790"/>
      <c r="X271" s="790"/>
      <c r="Y271" s="790"/>
      <c r="Z271" s="790"/>
      <c r="AA271" s="791"/>
      <c r="AB271" s="790"/>
      <c r="AC271" s="790"/>
      <c r="AD271" s="790"/>
      <c r="AE271" s="724"/>
      <c r="AF271" s="790"/>
      <c r="AG271" s="724"/>
      <c r="AH271" s="736"/>
      <c r="AI271" s="724"/>
      <c r="AJ271" s="724"/>
      <c r="AK271" s="736"/>
      <c r="AL271" s="724"/>
      <c r="AM271" s="736"/>
      <c r="AN271" s="724"/>
      <c r="AO271" s="733"/>
      <c r="AP271" s="724"/>
      <c r="AQ271" s="724"/>
      <c r="AR271" s="724"/>
    </row>
    <row r="272" spans="1:44" s="649" customFormat="1" ht="42.75" customHeight="1">
      <c r="A272" s="724"/>
      <c r="B272" s="724"/>
      <c r="C272" s="724"/>
      <c r="D272" s="724"/>
      <c r="E272" s="724"/>
      <c r="F272" s="724"/>
      <c r="G272" s="724"/>
      <c r="H272" s="724"/>
      <c r="I272" s="724"/>
      <c r="J272" s="724"/>
      <c r="K272" s="724"/>
      <c r="L272" s="724"/>
      <c r="M272" s="724"/>
      <c r="S272" s="724"/>
      <c r="T272" s="908"/>
      <c r="U272" s="724"/>
      <c r="V272" s="724"/>
      <c r="W272" s="790"/>
      <c r="X272" s="790"/>
      <c r="Y272" s="790"/>
      <c r="Z272" s="790"/>
      <c r="AA272" s="791"/>
      <c r="AB272" s="790"/>
      <c r="AC272" s="790"/>
      <c r="AD272" s="790"/>
      <c r="AE272" s="724"/>
      <c r="AF272" s="790"/>
      <c r="AG272" s="724"/>
      <c r="AH272" s="736"/>
      <c r="AI272" s="724"/>
      <c r="AJ272" s="724"/>
      <c r="AK272" s="736"/>
      <c r="AL272" s="724"/>
      <c r="AM272" s="736"/>
      <c r="AN272" s="724"/>
      <c r="AO272" s="733"/>
      <c r="AP272" s="724"/>
      <c r="AQ272" s="724"/>
      <c r="AR272" s="724"/>
    </row>
    <row r="273" spans="1:44" s="649" customFormat="1">
      <c r="A273" s="724"/>
      <c r="B273" s="724"/>
      <c r="C273" s="724"/>
      <c r="D273" s="724"/>
      <c r="E273" s="724"/>
      <c r="F273" s="724"/>
      <c r="G273" s="724"/>
      <c r="H273" s="724"/>
      <c r="I273" s="724"/>
      <c r="J273" s="724"/>
      <c r="K273" s="724"/>
      <c r="L273" s="724"/>
      <c r="M273" s="724"/>
      <c r="S273" s="724"/>
      <c r="T273" s="908"/>
      <c r="U273" s="724"/>
      <c r="V273" s="724"/>
      <c r="W273" s="790"/>
      <c r="X273" s="790"/>
      <c r="Y273" s="790"/>
      <c r="Z273" s="790"/>
      <c r="AA273" s="791"/>
      <c r="AB273" s="790"/>
      <c r="AC273" s="790"/>
      <c r="AD273" s="790"/>
      <c r="AE273" s="724"/>
      <c r="AF273" s="790"/>
      <c r="AG273" s="724"/>
      <c r="AH273" s="736"/>
      <c r="AI273" s="724"/>
      <c r="AJ273" s="724"/>
      <c r="AK273" s="736"/>
      <c r="AL273" s="724"/>
      <c r="AM273" s="736"/>
      <c r="AN273" s="724"/>
      <c r="AO273" s="733"/>
      <c r="AP273" s="724"/>
      <c r="AQ273" s="724"/>
      <c r="AR273" s="724"/>
    </row>
    <row r="274" spans="1:44" s="649" customFormat="1">
      <c r="A274" s="724"/>
      <c r="B274" s="724"/>
      <c r="C274" s="724"/>
      <c r="D274" s="724"/>
      <c r="E274" s="724"/>
      <c r="F274" s="724"/>
      <c r="G274" s="724"/>
      <c r="H274" s="724"/>
      <c r="I274" s="724"/>
      <c r="J274" s="724"/>
      <c r="K274" s="724"/>
      <c r="L274" s="724"/>
      <c r="M274" s="724"/>
      <c r="S274" s="724"/>
      <c r="T274" s="908"/>
      <c r="U274" s="724"/>
      <c r="V274" s="724"/>
      <c r="W274" s="790"/>
      <c r="X274" s="790"/>
      <c r="Y274" s="790"/>
      <c r="Z274" s="790"/>
      <c r="AA274" s="791"/>
      <c r="AB274" s="790"/>
      <c r="AC274" s="790"/>
      <c r="AD274" s="790"/>
      <c r="AE274" s="724"/>
      <c r="AF274" s="790"/>
      <c r="AG274" s="724"/>
      <c r="AH274" s="736"/>
      <c r="AI274" s="724"/>
      <c r="AJ274" s="724"/>
      <c r="AK274" s="736"/>
      <c r="AL274" s="724"/>
      <c r="AM274" s="736"/>
      <c r="AN274" s="724"/>
      <c r="AO274" s="733"/>
      <c r="AP274" s="724"/>
      <c r="AQ274" s="724"/>
      <c r="AR274" s="724"/>
    </row>
    <row r="275" spans="1:44" s="649" customFormat="1">
      <c r="A275" s="724"/>
      <c r="B275" s="724"/>
      <c r="C275" s="724"/>
      <c r="D275" s="724"/>
      <c r="E275" s="724"/>
      <c r="F275" s="724"/>
      <c r="G275" s="724"/>
      <c r="H275" s="724"/>
      <c r="I275" s="724"/>
      <c r="J275" s="724"/>
      <c r="K275" s="724"/>
      <c r="L275" s="724"/>
      <c r="M275" s="724"/>
      <c r="S275" s="724"/>
      <c r="T275" s="908"/>
      <c r="U275" s="724"/>
      <c r="V275" s="724"/>
      <c r="W275" s="790"/>
      <c r="X275" s="790"/>
      <c r="Y275" s="790"/>
      <c r="Z275" s="790"/>
      <c r="AA275" s="791"/>
      <c r="AB275" s="790"/>
      <c r="AC275" s="790"/>
      <c r="AD275" s="790"/>
      <c r="AE275" s="724"/>
      <c r="AF275" s="790"/>
      <c r="AG275" s="724"/>
      <c r="AH275" s="736"/>
      <c r="AI275" s="724"/>
      <c r="AJ275" s="724"/>
      <c r="AK275" s="736"/>
      <c r="AL275" s="724"/>
      <c r="AM275" s="736"/>
      <c r="AN275" s="724"/>
      <c r="AO275" s="733"/>
      <c r="AP275" s="724"/>
      <c r="AQ275" s="724"/>
      <c r="AR275" s="724"/>
    </row>
    <row r="276" spans="1:44" s="625" customFormat="1">
      <c r="A276" s="724"/>
      <c r="B276" s="724"/>
      <c r="C276" s="724"/>
      <c r="D276" s="724"/>
      <c r="E276" s="724"/>
      <c r="F276" s="724"/>
      <c r="G276" s="724"/>
      <c r="H276" s="724"/>
      <c r="I276" s="724"/>
      <c r="J276" s="724"/>
      <c r="K276" s="724"/>
      <c r="L276" s="724"/>
      <c r="M276" s="724"/>
      <c r="N276" s="649"/>
      <c r="O276" s="649"/>
      <c r="P276" s="649"/>
      <c r="Q276" s="649"/>
      <c r="R276" s="649"/>
      <c r="S276" s="724"/>
      <c r="T276" s="908"/>
      <c r="U276" s="724"/>
      <c r="V276" s="724"/>
      <c r="W276" s="790"/>
      <c r="X276" s="790"/>
      <c r="Y276" s="790"/>
      <c r="Z276" s="790"/>
      <c r="AA276" s="791"/>
      <c r="AB276" s="790"/>
      <c r="AC276" s="790"/>
      <c r="AD276" s="790"/>
      <c r="AE276" s="724"/>
      <c r="AF276" s="790"/>
      <c r="AG276" s="724"/>
      <c r="AH276" s="736"/>
      <c r="AI276" s="724"/>
      <c r="AJ276" s="724"/>
      <c r="AK276" s="736"/>
      <c r="AL276" s="724"/>
      <c r="AM276" s="736"/>
      <c r="AN276" s="724"/>
      <c r="AO276" s="733"/>
      <c r="AP276" s="724"/>
      <c r="AQ276" s="724"/>
      <c r="AR276" s="724"/>
    </row>
    <row r="277" spans="1:44" s="649" customFormat="1">
      <c r="A277" s="724"/>
      <c r="B277" s="724"/>
      <c r="C277" s="724"/>
      <c r="D277" s="724"/>
      <c r="E277" s="724"/>
      <c r="F277" s="724"/>
      <c r="G277" s="724"/>
      <c r="H277" s="724"/>
      <c r="I277" s="724"/>
      <c r="J277" s="724"/>
      <c r="K277" s="724"/>
      <c r="L277" s="724"/>
      <c r="M277" s="724"/>
      <c r="S277" s="724"/>
      <c r="T277" s="908"/>
      <c r="U277" s="724"/>
      <c r="V277" s="724"/>
      <c r="W277" s="790"/>
      <c r="X277" s="790"/>
      <c r="Y277" s="790"/>
      <c r="Z277" s="790"/>
      <c r="AA277" s="791"/>
      <c r="AB277" s="790"/>
      <c r="AC277" s="790"/>
      <c r="AD277" s="790"/>
      <c r="AE277" s="724"/>
      <c r="AF277" s="790"/>
      <c r="AG277" s="724"/>
      <c r="AH277" s="736"/>
      <c r="AI277" s="724"/>
      <c r="AJ277" s="724"/>
      <c r="AK277" s="736"/>
      <c r="AL277" s="724"/>
      <c r="AM277" s="736"/>
      <c r="AN277" s="724"/>
      <c r="AO277" s="733"/>
      <c r="AP277" s="724"/>
      <c r="AQ277" s="724"/>
      <c r="AR277" s="724"/>
    </row>
    <row r="278" spans="1:44" s="649" customFormat="1">
      <c r="A278" s="724"/>
      <c r="B278" s="724"/>
      <c r="C278" s="724"/>
      <c r="D278" s="724"/>
      <c r="E278" s="724"/>
      <c r="F278" s="724"/>
      <c r="G278" s="724"/>
      <c r="H278" s="724"/>
      <c r="I278" s="724"/>
      <c r="J278" s="724"/>
      <c r="K278" s="724"/>
      <c r="L278" s="724"/>
      <c r="M278" s="724"/>
      <c r="S278" s="724"/>
      <c r="T278" s="908"/>
      <c r="U278" s="724"/>
      <c r="V278" s="724"/>
      <c r="W278" s="790"/>
      <c r="X278" s="790"/>
      <c r="Y278" s="790"/>
      <c r="Z278" s="790"/>
      <c r="AA278" s="791"/>
      <c r="AB278" s="790"/>
      <c r="AC278" s="790"/>
      <c r="AD278" s="790"/>
      <c r="AE278" s="724"/>
      <c r="AF278" s="790"/>
      <c r="AG278" s="724"/>
      <c r="AH278" s="736"/>
      <c r="AI278" s="724"/>
      <c r="AJ278" s="724"/>
      <c r="AK278" s="736"/>
      <c r="AL278" s="724"/>
      <c r="AM278" s="736"/>
      <c r="AN278" s="724"/>
      <c r="AO278" s="733"/>
      <c r="AP278" s="724"/>
      <c r="AQ278" s="724"/>
      <c r="AR278" s="724"/>
    </row>
    <row r="279" spans="1:44" s="649" customFormat="1" ht="81" customHeight="1">
      <c r="A279" s="724"/>
      <c r="B279" s="724"/>
      <c r="C279" s="724"/>
      <c r="D279" s="724"/>
      <c r="E279" s="724"/>
      <c r="F279" s="724"/>
      <c r="G279" s="724"/>
      <c r="H279" s="724"/>
      <c r="I279" s="724"/>
      <c r="J279" s="724"/>
      <c r="K279" s="724"/>
      <c r="L279" s="724"/>
      <c r="M279" s="724"/>
      <c r="N279" s="724"/>
      <c r="O279" s="724"/>
      <c r="P279" s="724"/>
      <c r="Q279" s="724"/>
      <c r="S279" s="724"/>
      <c r="T279" s="908"/>
      <c r="U279" s="724"/>
      <c r="V279" s="724"/>
      <c r="W279" s="790"/>
      <c r="X279" s="790"/>
      <c r="Y279" s="790"/>
      <c r="Z279" s="790"/>
      <c r="AA279" s="791"/>
      <c r="AB279" s="790"/>
      <c r="AC279" s="790"/>
      <c r="AD279" s="790"/>
      <c r="AE279" s="724"/>
      <c r="AF279" s="790"/>
      <c r="AG279" s="724"/>
      <c r="AH279" s="736"/>
      <c r="AI279" s="724"/>
      <c r="AJ279" s="724"/>
      <c r="AK279" s="736"/>
      <c r="AL279" s="724"/>
      <c r="AM279" s="736"/>
      <c r="AN279" s="724"/>
      <c r="AO279" s="733"/>
      <c r="AP279" s="724"/>
      <c r="AQ279" s="724"/>
      <c r="AR279" s="724"/>
    </row>
    <row r="280" spans="1:44" s="649" customFormat="1" ht="155.25" customHeight="1">
      <c r="A280" s="724"/>
      <c r="B280" s="724"/>
      <c r="C280" s="724"/>
      <c r="D280" s="724"/>
      <c r="E280" s="724"/>
      <c r="F280" s="724"/>
      <c r="G280" s="724"/>
      <c r="H280" s="724"/>
      <c r="I280" s="724"/>
      <c r="J280" s="724"/>
      <c r="K280" s="724"/>
      <c r="L280" s="724"/>
      <c r="M280" s="724"/>
      <c r="N280" s="724"/>
      <c r="O280" s="724"/>
      <c r="P280" s="724"/>
      <c r="Q280" s="724"/>
      <c r="R280" s="724"/>
      <c r="S280" s="724"/>
      <c r="T280" s="908"/>
      <c r="U280" s="724"/>
      <c r="V280" s="724"/>
      <c r="W280" s="790"/>
      <c r="X280" s="790"/>
      <c r="Y280" s="790"/>
      <c r="Z280" s="790"/>
      <c r="AA280" s="791"/>
      <c r="AB280" s="790"/>
      <c r="AC280" s="790"/>
      <c r="AD280" s="790"/>
      <c r="AE280" s="724"/>
      <c r="AF280" s="790"/>
      <c r="AG280" s="724"/>
      <c r="AH280" s="736"/>
      <c r="AI280" s="724"/>
      <c r="AJ280" s="724"/>
      <c r="AK280" s="736"/>
      <c r="AL280" s="724"/>
      <c r="AM280" s="736"/>
      <c r="AN280" s="724"/>
      <c r="AO280" s="733"/>
      <c r="AP280" s="724"/>
      <c r="AQ280" s="724"/>
      <c r="AR280" s="724"/>
    </row>
    <row r="281" spans="1:44" s="649" customFormat="1" ht="109.5" customHeight="1">
      <c r="A281" s="724"/>
      <c r="B281" s="724"/>
      <c r="C281" s="724"/>
      <c r="D281" s="724"/>
      <c r="E281" s="724"/>
      <c r="F281" s="724"/>
      <c r="G281" s="724"/>
      <c r="H281" s="724"/>
      <c r="I281" s="724"/>
      <c r="J281" s="724"/>
      <c r="K281" s="724"/>
      <c r="L281" s="724"/>
      <c r="M281" s="724"/>
      <c r="N281" s="724"/>
      <c r="O281" s="724"/>
      <c r="P281" s="724"/>
      <c r="Q281" s="724"/>
      <c r="R281" s="724"/>
      <c r="S281" s="724"/>
      <c r="T281" s="908"/>
      <c r="U281" s="724"/>
      <c r="V281" s="724"/>
      <c r="W281" s="790"/>
      <c r="X281" s="790"/>
      <c r="Y281" s="790"/>
      <c r="Z281" s="790"/>
      <c r="AA281" s="791"/>
      <c r="AB281" s="790"/>
      <c r="AC281" s="790"/>
      <c r="AD281" s="790"/>
      <c r="AE281" s="724"/>
      <c r="AF281" s="790"/>
      <c r="AG281" s="724"/>
      <c r="AH281" s="736"/>
      <c r="AI281" s="724"/>
      <c r="AJ281" s="724"/>
      <c r="AK281" s="736"/>
      <c r="AL281" s="724"/>
      <c r="AM281" s="736"/>
      <c r="AN281" s="724"/>
      <c r="AO281" s="733"/>
      <c r="AP281" s="724"/>
      <c r="AQ281" s="724"/>
      <c r="AR281" s="724"/>
    </row>
    <row r="282" spans="1:44" s="649" customFormat="1" ht="111" customHeight="1">
      <c r="A282" s="724"/>
      <c r="B282" s="724"/>
      <c r="C282" s="724"/>
      <c r="D282" s="724"/>
      <c r="E282" s="724"/>
      <c r="F282" s="724"/>
      <c r="G282" s="724"/>
      <c r="H282" s="724"/>
      <c r="I282" s="724"/>
      <c r="J282" s="724"/>
      <c r="K282" s="724"/>
      <c r="L282" s="724"/>
      <c r="M282" s="724"/>
      <c r="N282" s="724"/>
      <c r="O282" s="724"/>
      <c r="P282" s="724"/>
      <c r="Q282" s="724"/>
      <c r="R282" s="724"/>
      <c r="S282" s="724"/>
      <c r="T282" s="908"/>
      <c r="U282" s="724"/>
      <c r="V282" s="724"/>
      <c r="W282" s="790"/>
      <c r="X282" s="790"/>
      <c r="Y282" s="790"/>
      <c r="Z282" s="790"/>
      <c r="AA282" s="791"/>
      <c r="AB282" s="790"/>
      <c r="AC282" s="790"/>
      <c r="AD282" s="790"/>
      <c r="AE282" s="724"/>
      <c r="AF282" s="790"/>
      <c r="AG282" s="724"/>
      <c r="AH282" s="736"/>
      <c r="AI282" s="724"/>
      <c r="AJ282" s="724"/>
      <c r="AK282" s="736"/>
      <c r="AL282" s="724"/>
      <c r="AM282" s="736"/>
      <c r="AN282" s="724"/>
      <c r="AO282" s="733"/>
      <c r="AP282" s="724"/>
      <c r="AQ282" s="724"/>
      <c r="AR282" s="724"/>
    </row>
    <row r="283" spans="1:44" s="649" customFormat="1" ht="96" customHeight="1">
      <c r="A283" s="724"/>
      <c r="B283" s="724"/>
      <c r="C283" s="724"/>
      <c r="D283" s="724"/>
      <c r="E283" s="724"/>
      <c r="F283" s="724"/>
      <c r="G283" s="724"/>
      <c r="H283" s="724"/>
      <c r="I283" s="724"/>
      <c r="J283" s="724"/>
      <c r="K283" s="724"/>
      <c r="L283" s="724"/>
      <c r="M283" s="724"/>
      <c r="N283" s="724"/>
      <c r="O283" s="724"/>
      <c r="P283" s="724"/>
      <c r="Q283" s="724"/>
      <c r="R283" s="724"/>
      <c r="S283" s="724"/>
      <c r="T283" s="908"/>
      <c r="U283" s="724"/>
      <c r="V283" s="724"/>
      <c r="W283" s="790"/>
      <c r="X283" s="790"/>
      <c r="Y283" s="790"/>
      <c r="Z283" s="790"/>
      <c r="AA283" s="791"/>
      <c r="AB283" s="790"/>
      <c r="AC283" s="790"/>
      <c r="AD283" s="790"/>
      <c r="AE283" s="724"/>
      <c r="AF283" s="790"/>
      <c r="AG283" s="724"/>
      <c r="AH283" s="736"/>
      <c r="AI283" s="724"/>
      <c r="AJ283" s="724"/>
      <c r="AK283" s="736"/>
      <c r="AL283" s="724"/>
      <c r="AM283" s="736"/>
      <c r="AN283" s="724"/>
      <c r="AO283" s="733"/>
      <c r="AP283" s="724"/>
      <c r="AQ283" s="724"/>
      <c r="AR283" s="724"/>
    </row>
    <row r="284" spans="1:44" s="649" customFormat="1" ht="96.75" customHeight="1">
      <c r="A284" s="724"/>
      <c r="B284" s="724"/>
      <c r="C284" s="724"/>
      <c r="D284" s="724"/>
      <c r="E284" s="724"/>
      <c r="F284" s="724"/>
      <c r="G284" s="724"/>
      <c r="H284" s="724"/>
      <c r="I284" s="724"/>
      <c r="J284" s="724"/>
      <c r="K284" s="724"/>
      <c r="L284" s="724"/>
      <c r="M284" s="724"/>
      <c r="N284" s="724"/>
      <c r="O284" s="724"/>
      <c r="P284" s="724"/>
      <c r="Q284" s="724"/>
      <c r="R284" s="724"/>
      <c r="S284" s="724"/>
      <c r="T284" s="908"/>
      <c r="U284" s="724"/>
      <c r="V284" s="724"/>
      <c r="W284" s="790"/>
      <c r="X284" s="790"/>
      <c r="Y284" s="790"/>
      <c r="Z284" s="790"/>
      <c r="AA284" s="791"/>
      <c r="AB284" s="790"/>
      <c r="AC284" s="790"/>
      <c r="AD284" s="790"/>
      <c r="AE284" s="724"/>
      <c r="AF284" s="790"/>
      <c r="AG284" s="724"/>
      <c r="AH284" s="736"/>
      <c r="AI284" s="724"/>
      <c r="AJ284" s="724"/>
      <c r="AK284" s="736"/>
      <c r="AL284" s="724"/>
      <c r="AM284" s="736"/>
      <c r="AN284" s="724"/>
      <c r="AO284" s="733"/>
      <c r="AP284" s="724"/>
      <c r="AQ284" s="724"/>
      <c r="AR284" s="724"/>
    </row>
    <row r="285" spans="1:44" s="649" customFormat="1">
      <c r="A285" s="724"/>
      <c r="B285" s="724"/>
      <c r="C285" s="724"/>
      <c r="D285" s="724"/>
      <c r="E285" s="724"/>
      <c r="F285" s="724"/>
      <c r="G285" s="724"/>
      <c r="H285" s="724"/>
      <c r="I285" s="724"/>
      <c r="J285" s="724"/>
      <c r="K285" s="724"/>
      <c r="L285" s="724"/>
      <c r="M285" s="724"/>
      <c r="N285" s="724"/>
      <c r="O285" s="724"/>
      <c r="P285" s="724"/>
      <c r="Q285" s="724"/>
      <c r="R285" s="724"/>
      <c r="S285" s="724"/>
      <c r="T285" s="908"/>
      <c r="U285" s="724"/>
      <c r="V285" s="724"/>
      <c r="W285" s="790"/>
      <c r="X285" s="790"/>
      <c r="Y285" s="790"/>
      <c r="Z285" s="790"/>
      <c r="AA285" s="791"/>
      <c r="AB285" s="790"/>
      <c r="AC285" s="790"/>
      <c r="AD285" s="790"/>
      <c r="AE285" s="724"/>
      <c r="AF285" s="790"/>
      <c r="AG285" s="724"/>
      <c r="AH285" s="736"/>
      <c r="AI285" s="724"/>
      <c r="AJ285" s="724"/>
      <c r="AK285" s="736"/>
      <c r="AL285" s="724"/>
      <c r="AM285" s="736"/>
      <c r="AN285" s="724"/>
      <c r="AO285" s="733"/>
      <c r="AP285" s="724"/>
      <c r="AQ285" s="724"/>
      <c r="AR285" s="724"/>
    </row>
    <row r="286" spans="1:44" s="649" customFormat="1">
      <c r="A286" s="724"/>
      <c r="B286" s="724"/>
      <c r="C286" s="724"/>
      <c r="D286" s="724"/>
      <c r="E286" s="724"/>
      <c r="F286" s="724"/>
      <c r="G286" s="724"/>
      <c r="H286" s="724"/>
      <c r="I286" s="724"/>
      <c r="J286" s="724"/>
      <c r="K286" s="724"/>
      <c r="L286" s="724"/>
      <c r="M286" s="724"/>
      <c r="N286" s="724"/>
      <c r="O286" s="724"/>
      <c r="P286" s="724"/>
      <c r="Q286" s="724"/>
      <c r="R286" s="724"/>
      <c r="S286" s="724"/>
      <c r="T286" s="908"/>
      <c r="U286" s="724"/>
      <c r="V286" s="724"/>
      <c r="W286" s="790"/>
      <c r="X286" s="790"/>
      <c r="Y286" s="790"/>
      <c r="Z286" s="790"/>
      <c r="AA286" s="791"/>
      <c r="AB286" s="790"/>
      <c r="AC286" s="790"/>
      <c r="AD286" s="790"/>
      <c r="AE286" s="724"/>
      <c r="AF286" s="790"/>
      <c r="AG286" s="724"/>
      <c r="AH286" s="736"/>
      <c r="AI286" s="724"/>
      <c r="AJ286" s="724"/>
      <c r="AK286" s="736"/>
      <c r="AL286" s="724"/>
      <c r="AM286" s="736"/>
      <c r="AN286" s="724"/>
      <c r="AO286" s="733"/>
      <c r="AP286" s="724"/>
      <c r="AQ286" s="724"/>
      <c r="AR286" s="724"/>
    </row>
    <row r="287" spans="1:44" s="649" customFormat="1">
      <c r="A287" s="724"/>
      <c r="B287" s="724"/>
      <c r="C287" s="724"/>
      <c r="D287" s="724"/>
      <c r="E287" s="724"/>
      <c r="F287" s="724"/>
      <c r="G287" s="724"/>
      <c r="H287" s="724"/>
      <c r="I287" s="724"/>
      <c r="J287" s="724"/>
      <c r="K287" s="724"/>
      <c r="L287" s="724"/>
      <c r="M287" s="724"/>
      <c r="N287" s="724"/>
      <c r="O287" s="724"/>
      <c r="P287" s="724"/>
      <c r="Q287" s="724"/>
      <c r="R287" s="724"/>
      <c r="S287" s="724"/>
      <c r="T287" s="908"/>
      <c r="U287" s="724"/>
      <c r="V287" s="724"/>
      <c r="W287" s="790"/>
      <c r="X287" s="790"/>
      <c r="Y287" s="790"/>
      <c r="Z287" s="790"/>
      <c r="AA287" s="791"/>
      <c r="AB287" s="790"/>
      <c r="AC287" s="790"/>
      <c r="AD287" s="790"/>
      <c r="AE287" s="724"/>
      <c r="AF287" s="790"/>
      <c r="AG287" s="724"/>
      <c r="AH287" s="736"/>
      <c r="AI287" s="724"/>
      <c r="AJ287" s="724"/>
      <c r="AK287" s="736"/>
      <c r="AL287" s="724"/>
      <c r="AM287" s="736"/>
      <c r="AN287" s="724"/>
      <c r="AO287" s="733"/>
      <c r="AP287" s="724"/>
      <c r="AQ287" s="724"/>
      <c r="AR287" s="724"/>
    </row>
    <row r="288" spans="1:44" s="649" customFormat="1" ht="111" customHeight="1">
      <c r="A288" s="724"/>
      <c r="B288" s="724"/>
      <c r="C288" s="724"/>
      <c r="D288" s="724"/>
      <c r="E288" s="724"/>
      <c r="F288" s="724"/>
      <c r="G288" s="724"/>
      <c r="H288" s="724"/>
      <c r="I288" s="724"/>
      <c r="J288" s="724"/>
      <c r="K288" s="724"/>
      <c r="L288" s="724"/>
      <c r="M288" s="724"/>
      <c r="N288" s="724"/>
      <c r="O288" s="724"/>
      <c r="P288" s="724"/>
      <c r="Q288" s="724"/>
      <c r="R288" s="724"/>
      <c r="S288" s="724"/>
      <c r="T288" s="908"/>
      <c r="U288" s="724"/>
      <c r="V288" s="724"/>
      <c r="W288" s="790"/>
      <c r="X288" s="790"/>
      <c r="Y288" s="790"/>
      <c r="Z288" s="790"/>
      <c r="AA288" s="791"/>
      <c r="AB288" s="790"/>
      <c r="AC288" s="790"/>
      <c r="AD288" s="790"/>
      <c r="AE288" s="724"/>
      <c r="AF288" s="790"/>
      <c r="AG288" s="724"/>
      <c r="AH288" s="736"/>
      <c r="AI288" s="724"/>
      <c r="AJ288" s="724"/>
      <c r="AK288" s="736"/>
      <c r="AL288" s="724"/>
      <c r="AM288" s="736"/>
      <c r="AN288" s="724"/>
      <c r="AO288" s="733"/>
      <c r="AP288" s="724"/>
      <c r="AQ288" s="724"/>
      <c r="AR288" s="724"/>
    </row>
    <row r="289" spans="1:44" s="649" customFormat="1" ht="72.75" customHeight="1">
      <c r="A289" s="724"/>
      <c r="B289" s="724"/>
      <c r="C289" s="724"/>
      <c r="D289" s="724"/>
      <c r="E289" s="724"/>
      <c r="F289" s="724"/>
      <c r="G289" s="724"/>
      <c r="H289" s="724"/>
      <c r="I289" s="724"/>
      <c r="J289" s="724"/>
      <c r="K289" s="724"/>
      <c r="L289" s="724"/>
      <c r="M289" s="724"/>
      <c r="N289" s="724"/>
      <c r="O289" s="724"/>
      <c r="P289" s="724"/>
      <c r="Q289" s="724"/>
      <c r="R289" s="724"/>
      <c r="S289" s="724"/>
      <c r="T289" s="908"/>
      <c r="U289" s="724"/>
      <c r="V289" s="724"/>
      <c r="W289" s="790"/>
      <c r="X289" s="790"/>
      <c r="Y289" s="790"/>
      <c r="Z289" s="790"/>
      <c r="AA289" s="791"/>
      <c r="AB289" s="790"/>
      <c r="AC289" s="790"/>
      <c r="AD289" s="790"/>
      <c r="AE289" s="724"/>
      <c r="AF289" s="790"/>
      <c r="AG289" s="724"/>
      <c r="AH289" s="736"/>
      <c r="AI289" s="724"/>
      <c r="AJ289" s="724"/>
      <c r="AK289" s="736"/>
      <c r="AL289" s="724"/>
      <c r="AM289" s="736"/>
      <c r="AN289" s="724"/>
      <c r="AO289" s="733"/>
      <c r="AP289" s="724"/>
      <c r="AQ289" s="724"/>
      <c r="AR289" s="724"/>
    </row>
    <row r="290" spans="1:44" s="649" customFormat="1" ht="57" customHeight="1">
      <c r="A290" s="724"/>
      <c r="B290" s="724"/>
      <c r="C290" s="724"/>
      <c r="D290" s="724"/>
      <c r="E290" s="724"/>
      <c r="F290" s="724"/>
      <c r="G290" s="724"/>
      <c r="H290" s="724"/>
      <c r="I290" s="724"/>
      <c r="J290" s="724"/>
      <c r="K290" s="724"/>
      <c r="L290" s="724"/>
      <c r="M290" s="724"/>
      <c r="N290" s="724"/>
      <c r="O290" s="724"/>
      <c r="P290" s="724"/>
      <c r="Q290" s="724"/>
      <c r="R290" s="724"/>
      <c r="S290" s="724"/>
      <c r="T290" s="908"/>
      <c r="U290" s="724"/>
      <c r="V290" s="724"/>
      <c r="W290" s="790"/>
      <c r="X290" s="790"/>
      <c r="Y290" s="790"/>
      <c r="Z290" s="790"/>
      <c r="AA290" s="791"/>
      <c r="AB290" s="790"/>
      <c r="AC290" s="790"/>
      <c r="AD290" s="790"/>
      <c r="AE290" s="724"/>
      <c r="AF290" s="790"/>
      <c r="AG290" s="724"/>
      <c r="AH290" s="736"/>
      <c r="AI290" s="724"/>
      <c r="AJ290" s="724"/>
      <c r="AK290" s="736"/>
      <c r="AL290" s="724"/>
      <c r="AM290" s="736"/>
      <c r="AN290" s="724"/>
      <c r="AO290" s="733"/>
      <c r="AP290" s="724"/>
      <c r="AQ290" s="724"/>
      <c r="AR290" s="724"/>
    </row>
    <row r="291" spans="1:44" s="649" customFormat="1" ht="36.75" customHeight="1">
      <c r="A291" s="724"/>
      <c r="B291" s="724"/>
      <c r="C291" s="724"/>
      <c r="D291" s="724"/>
      <c r="E291" s="724"/>
      <c r="F291" s="724"/>
      <c r="G291" s="724"/>
      <c r="H291" s="724"/>
      <c r="I291" s="724"/>
      <c r="J291" s="724"/>
      <c r="K291" s="724"/>
      <c r="L291" s="724"/>
      <c r="M291" s="724"/>
      <c r="N291" s="724"/>
      <c r="O291" s="724"/>
      <c r="P291" s="724"/>
      <c r="Q291" s="724"/>
      <c r="R291" s="724"/>
      <c r="S291" s="724"/>
      <c r="T291" s="908"/>
      <c r="U291" s="724"/>
      <c r="V291" s="724"/>
      <c r="W291" s="790"/>
      <c r="X291" s="790"/>
      <c r="Y291" s="790"/>
      <c r="Z291" s="790"/>
      <c r="AA291" s="791"/>
      <c r="AB291" s="790"/>
      <c r="AC291" s="790"/>
      <c r="AD291" s="790"/>
      <c r="AE291" s="724"/>
      <c r="AF291" s="790"/>
      <c r="AG291" s="724"/>
      <c r="AH291" s="736"/>
      <c r="AI291" s="724"/>
      <c r="AJ291" s="724"/>
      <c r="AK291" s="736"/>
      <c r="AL291" s="724"/>
      <c r="AM291" s="736"/>
      <c r="AN291" s="724"/>
      <c r="AO291" s="733"/>
      <c r="AP291" s="724"/>
      <c r="AQ291" s="724"/>
      <c r="AR291" s="724"/>
    </row>
    <row r="292" spans="1:44" s="649" customFormat="1" ht="35.25" customHeight="1">
      <c r="A292" s="724"/>
      <c r="B292" s="724"/>
      <c r="C292" s="724"/>
      <c r="D292" s="724"/>
      <c r="E292" s="724"/>
      <c r="F292" s="724"/>
      <c r="G292" s="724"/>
      <c r="H292" s="724"/>
      <c r="I292" s="724"/>
      <c r="J292" s="724"/>
      <c r="K292" s="724"/>
      <c r="L292" s="724"/>
      <c r="M292" s="724"/>
      <c r="N292" s="724"/>
      <c r="O292" s="724"/>
      <c r="P292" s="724"/>
      <c r="Q292" s="724"/>
      <c r="R292" s="724"/>
      <c r="S292" s="724"/>
      <c r="T292" s="908"/>
      <c r="U292" s="724"/>
      <c r="V292" s="724"/>
      <c r="W292" s="790"/>
      <c r="X292" s="790"/>
      <c r="Y292" s="790"/>
      <c r="Z292" s="790"/>
      <c r="AA292" s="791"/>
      <c r="AB292" s="790"/>
      <c r="AC292" s="790"/>
      <c r="AD292" s="790"/>
      <c r="AE292" s="724"/>
      <c r="AF292" s="790"/>
      <c r="AG292" s="724"/>
      <c r="AH292" s="736"/>
      <c r="AI292" s="724"/>
      <c r="AJ292" s="724"/>
      <c r="AK292" s="736"/>
      <c r="AL292" s="724"/>
      <c r="AM292" s="736"/>
      <c r="AN292" s="724"/>
      <c r="AO292" s="733"/>
      <c r="AP292" s="724"/>
      <c r="AQ292" s="724"/>
      <c r="AR292" s="724"/>
    </row>
    <row r="293" spans="1:44" s="649" customFormat="1" ht="57" customHeight="1">
      <c r="A293" s="724"/>
      <c r="B293" s="724"/>
      <c r="C293" s="724"/>
      <c r="D293" s="724"/>
      <c r="E293" s="724"/>
      <c r="F293" s="724"/>
      <c r="G293" s="724"/>
      <c r="H293" s="724"/>
      <c r="I293" s="724"/>
      <c r="J293" s="724"/>
      <c r="K293" s="724"/>
      <c r="L293" s="724"/>
      <c r="M293" s="724"/>
      <c r="N293" s="724"/>
      <c r="O293" s="724"/>
      <c r="P293" s="724"/>
      <c r="Q293" s="724"/>
      <c r="R293" s="724"/>
      <c r="S293" s="724"/>
      <c r="T293" s="908"/>
      <c r="U293" s="724"/>
      <c r="V293" s="724"/>
      <c r="W293" s="790"/>
      <c r="X293" s="790"/>
      <c r="Y293" s="790"/>
      <c r="Z293" s="790"/>
      <c r="AA293" s="791"/>
      <c r="AB293" s="790"/>
      <c r="AC293" s="790"/>
      <c r="AD293" s="790"/>
      <c r="AE293" s="724"/>
      <c r="AF293" s="790"/>
      <c r="AG293" s="724"/>
      <c r="AH293" s="736"/>
      <c r="AI293" s="724"/>
      <c r="AJ293" s="724"/>
      <c r="AK293" s="736"/>
      <c r="AL293" s="724"/>
      <c r="AM293" s="736"/>
      <c r="AN293" s="724"/>
      <c r="AO293" s="733"/>
      <c r="AP293" s="724"/>
      <c r="AQ293" s="724"/>
      <c r="AR293" s="724"/>
    </row>
    <row r="294" spans="1:44" s="625" customFormat="1" ht="62.25" customHeight="1">
      <c r="A294" s="724"/>
      <c r="B294" s="724"/>
      <c r="C294" s="724"/>
      <c r="D294" s="724"/>
      <c r="E294" s="724"/>
      <c r="F294" s="724"/>
      <c r="G294" s="724"/>
      <c r="H294" s="724"/>
      <c r="I294" s="724"/>
      <c r="J294" s="724"/>
      <c r="K294" s="724"/>
      <c r="L294" s="724"/>
      <c r="M294" s="724"/>
      <c r="N294" s="724"/>
      <c r="O294" s="724"/>
      <c r="P294" s="724"/>
      <c r="Q294" s="724"/>
      <c r="R294" s="724"/>
      <c r="S294" s="724"/>
      <c r="T294" s="908"/>
      <c r="U294" s="724"/>
      <c r="V294" s="724"/>
      <c r="W294" s="790"/>
      <c r="X294" s="790"/>
      <c r="Y294" s="790"/>
      <c r="Z294" s="790"/>
      <c r="AA294" s="791"/>
      <c r="AB294" s="790"/>
      <c r="AC294" s="790"/>
      <c r="AD294" s="790"/>
      <c r="AE294" s="724"/>
      <c r="AF294" s="790"/>
      <c r="AG294" s="724"/>
      <c r="AH294" s="736"/>
      <c r="AI294" s="724"/>
      <c r="AJ294" s="724"/>
      <c r="AK294" s="736"/>
      <c r="AL294" s="724"/>
      <c r="AM294" s="736"/>
      <c r="AN294" s="724"/>
      <c r="AO294" s="733"/>
      <c r="AP294" s="724"/>
      <c r="AQ294" s="724"/>
      <c r="AR294" s="724"/>
    </row>
    <row r="295" spans="1:44" s="649" customFormat="1">
      <c r="A295" s="724"/>
      <c r="B295" s="724"/>
      <c r="C295" s="724"/>
      <c r="D295" s="724"/>
      <c r="E295" s="724"/>
      <c r="F295" s="724"/>
      <c r="G295" s="724"/>
      <c r="H295" s="724"/>
      <c r="I295" s="724"/>
      <c r="J295" s="724"/>
      <c r="K295" s="724"/>
      <c r="L295" s="724"/>
      <c r="M295" s="724"/>
      <c r="N295" s="724"/>
      <c r="O295" s="724"/>
      <c r="P295" s="724"/>
      <c r="Q295" s="724"/>
      <c r="R295" s="724"/>
      <c r="S295" s="724"/>
      <c r="T295" s="908"/>
      <c r="U295" s="724"/>
      <c r="V295" s="724"/>
      <c r="W295" s="790"/>
      <c r="X295" s="790"/>
      <c r="Y295" s="790"/>
      <c r="Z295" s="790"/>
      <c r="AA295" s="791"/>
      <c r="AB295" s="790"/>
      <c r="AC295" s="790"/>
      <c r="AD295" s="790"/>
      <c r="AE295" s="724"/>
      <c r="AF295" s="790"/>
      <c r="AG295" s="724"/>
      <c r="AH295" s="736"/>
      <c r="AI295" s="724"/>
      <c r="AJ295" s="724"/>
      <c r="AK295" s="736"/>
      <c r="AL295" s="724"/>
      <c r="AM295" s="736"/>
      <c r="AN295" s="724"/>
      <c r="AO295" s="733"/>
      <c r="AP295" s="724"/>
      <c r="AQ295" s="724"/>
      <c r="AR295" s="724"/>
    </row>
    <row r="296" spans="1:44" s="649" customFormat="1">
      <c r="A296" s="724"/>
      <c r="B296" s="724"/>
      <c r="C296" s="724"/>
      <c r="D296" s="724"/>
      <c r="E296" s="724"/>
      <c r="F296" s="724"/>
      <c r="G296" s="724"/>
      <c r="H296" s="724"/>
      <c r="I296" s="724"/>
      <c r="J296" s="724"/>
      <c r="K296" s="724"/>
      <c r="L296" s="724"/>
      <c r="M296" s="724"/>
      <c r="N296" s="724"/>
      <c r="O296" s="724"/>
      <c r="P296" s="724"/>
      <c r="Q296" s="724"/>
      <c r="R296" s="724"/>
      <c r="S296" s="724"/>
      <c r="T296" s="908"/>
      <c r="U296" s="724"/>
      <c r="V296" s="724"/>
      <c r="W296" s="790"/>
      <c r="X296" s="790"/>
      <c r="Y296" s="790"/>
      <c r="Z296" s="790"/>
      <c r="AA296" s="791"/>
      <c r="AB296" s="790"/>
      <c r="AC296" s="790"/>
      <c r="AD296" s="790"/>
      <c r="AE296" s="724"/>
      <c r="AF296" s="790"/>
      <c r="AG296" s="724"/>
      <c r="AH296" s="736"/>
      <c r="AI296" s="724"/>
      <c r="AJ296" s="724"/>
      <c r="AK296" s="736"/>
      <c r="AL296" s="724"/>
      <c r="AM296" s="736"/>
      <c r="AN296" s="724"/>
      <c r="AO296" s="733"/>
      <c r="AP296" s="724"/>
      <c r="AQ296" s="724"/>
      <c r="AR296" s="724"/>
    </row>
    <row r="297" spans="1:44" s="649" customFormat="1" ht="108" customHeight="1">
      <c r="A297" s="724"/>
      <c r="B297" s="724"/>
      <c r="C297" s="724"/>
      <c r="D297" s="724"/>
      <c r="E297" s="724"/>
      <c r="F297" s="724"/>
      <c r="G297" s="724"/>
      <c r="H297" s="724"/>
      <c r="I297" s="724"/>
      <c r="J297" s="724"/>
      <c r="K297" s="724"/>
      <c r="L297" s="724"/>
      <c r="M297" s="724"/>
      <c r="N297" s="724"/>
      <c r="O297" s="724"/>
      <c r="P297" s="724"/>
      <c r="Q297" s="724"/>
      <c r="R297" s="724"/>
      <c r="S297" s="724"/>
      <c r="T297" s="908"/>
      <c r="U297" s="724"/>
      <c r="V297" s="724"/>
      <c r="W297" s="790"/>
      <c r="X297" s="790"/>
      <c r="Y297" s="790"/>
      <c r="Z297" s="790"/>
      <c r="AA297" s="791"/>
      <c r="AB297" s="790"/>
      <c r="AC297" s="790"/>
      <c r="AD297" s="790"/>
      <c r="AE297" s="724"/>
      <c r="AF297" s="790"/>
      <c r="AG297" s="724"/>
      <c r="AH297" s="736"/>
      <c r="AI297" s="724"/>
      <c r="AJ297" s="724"/>
      <c r="AK297" s="736"/>
      <c r="AL297" s="724"/>
      <c r="AM297" s="736"/>
      <c r="AN297" s="724"/>
      <c r="AO297" s="733"/>
      <c r="AP297" s="724"/>
      <c r="AQ297" s="724"/>
      <c r="AR297" s="724"/>
    </row>
    <row r="298" spans="1:44" s="649" customFormat="1">
      <c r="A298" s="724"/>
      <c r="B298" s="724"/>
      <c r="C298" s="724"/>
      <c r="D298" s="724"/>
      <c r="E298" s="724"/>
      <c r="F298" s="724"/>
      <c r="G298" s="724"/>
      <c r="H298" s="724"/>
      <c r="I298" s="724"/>
      <c r="J298" s="724"/>
      <c r="K298" s="724"/>
      <c r="L298" s="724"/>
      <c r="M298" s="724"/>
      <c r="N298" s="724"/>
      <c r="O298" s="724"/>
      <c r="P298" s="724"/>
      <c r="Q298" s="724"/>
      <c r="R298" s="724"/>
      <c r="S298" s="724"/>
      <c r="T298" s="908"/>
      <c r="U298" s="724"/>
      <c r="V298" s="724"/>
      <c r="W298" s="790"/>
      <c r="X298" s="790"/>
      <c r="Y298" s="790"/>
      <c r="Z298" s="790"/>
      <c r="AA298" s="791"/>
      <c r="AB298" s="790"/>
      <c r="AC298" s="790"/>
      <c r="AD298" s="790"/>
      <c r="AE298" s="724"/>
      <c r="AF298" s="790"/>
      <c r="AG298" s="724"/>
      <c r="AH298" s="736"/>
      <c r="AI298" s="724"/>
      <c r="AJ298" s="724"/>
      <c r="AK298" s="736"/>
      <c r="AL298" s="724"/>
      <c r="AM298" s="736"/>
      <c r="AN298" s="724"/>
      <c r="AO298" s="733"/>
      <c r="AP298" s="724"/>
      <c r="AQ298" s="724"/>
      <c r="AR298" s="724"/>
    </row>
    <row r="299" spans="1:44" s="649" customFormat="1">
      <c r="A299" s="724"/>
      <c r="B299" s="724"/>
      <c r="C299" s="724"/>
      <c r="D299" s="724"/>
      <c r="E299" s="724"/>
      <c r="F299" s="724"/>
      <c r="G299" s="724"/>
      <c r="H299" s="724"/>
      <c r="I299" s="724"/>
      <c r="J299" s="724"/>
      <c r="K299" s="724"/>
      <c r="L299" s="724"/>
      <c r="M299" s="724"/>
      <c r="N299" s="724"/>
      <c r="O299" s="724"/>
      <c r="P299" s="724"/>
      <c r="Q299" s="724"/>
      <c r="R299" s="724"/>
      <c r="S299" s="724"/>
      <c r="T299" s="908"/>
      <c r="U299" s="724"/>
      <c r="V299" s="724"/>
      <c r="W299" s="790"/>
      <c r="X299" s="790"/>
      <c r="Y299" s="790"/>
      <c r="Z299" s="790"/>
      <c r="AA299" s="791"/>
      <c r="AB299" s="790"/>
      <c r="AC299" s="790"/>
      <c r="AD299" s="790"/>
      <c r="AE299" s="724"/>
      <c r="AF299" s="790"/>
      <c r="AG299" s="724"/>
      <c r="AH299" s="736"/>
      <c r="AI299" s="724"/>
      <c r="AJ299" s="724"/>
      <c r="AK299" s="736"/>
      <c r="AL299" s="724"/>
      <c r="AM299" s="736"/>
      <c r="AN299" s="724"/>
      <c r="AO299" s="733"/>
      <c r="AP299" s="724"/>
      <c r="AQ299" s="724"/>
      <c r="AR299" s="724"/>
    </row>
    <row r="300" spans="1:44" s="649" customFormat="1">
      <c r="A300" s="724"/>
      <c r="B300" s="724"/>
      <c r="C300" s="724"/>
      <c r="D300" s="724"/>
      <c r="E300" s="724"/>
      <c r="F300" s="724"/>
      <c r="G300" s="724"/>
      <c r="H300" s="724"/>
      <c r="I300" s="724"/>
      <c r="J300" s="724"/>
      <c r="K300" s="724"/>
      <c r="L300" s="724"/>
      <c r="M300" s="724"/>
      <c r="N300" s="724"/>
      <c r="O300" s="724"/>
      <c r="P300" s="724"/>
      <c r="Q300" s="724"/>
      <c r="R300" s="724"/>
      <c r="S300" s="724"/>
      <c r="T300" s="908"/>
      <c r="U300" s="724"/>
      <c r="V300" s="724"/>
      <c r="W300" s="790"/>
      <c r="X300" s="790"/>
      <c r="Y300" s="790"/>
      <c r="Z300" s="790"/>
      <c r="AA300" s="791"/>
      <c r="AB300" s="790"/>
      <c r="AC300" s="790"/>
      <c r="AD300" s="790"/>
      <c r="AE300" s="724"/>
      <c r="AF300" s="790"/>
      <c r="AG300" s="724"/>
      <c r="AH300" s="736"/>
      <c r="AI300" s="724"/>
      <c r="AJ300" s="724"/>
      <c r="AK300" s="736"/>
      <c r="AL300" s="724"/>
      <c r="AM300" s="736"/>
      <c r="AN300" s="724"/>
      <c r="AO300" s="733"/>
      <c r="AP300" s="724"/>
      <c r="AQ300" s="724"/>
      <c r="AR300" s="724"/>
    </row>
    <row r="301" spans="1:44" s="649" customFormat="1">
      <c r="A301" s="724"/>
      <c r="B301" s="724"/>
      <c r="C301" s="724"/>
      <c r="D301" s="724"/>
      <c r="E301" s="724"/>
      <c r="F301" s="724"/>
      <c r="G301" s="724"/>
      <c r="H301" s="724"/>
      <c r="I301" s="724"/>
      <c r="J301" s="724"/>
      <c r="K301" s="724"/>
      <c r="L301" s="724"/>
      <c r="M301" s="724"/>
      <c r="N301" s="724"/>
      <c r="O301" s="724"/>
      <c r="P301" s="724"/>
      <c r="Q301" s="724"/>
      <c r="R301" s="724"/>
      <c r="S301" s="724"/>
      <c r="T301" s="908"/>
      <c r="U301" s="724"/>
      <c r="V301" s="724"/>
      <c r="W301" s="790"/>
      <c r="X301" s="790"/>
      <c r="Y301" s="790"/>
      <c r="Z301" s="790"/>
      <c r="AA301" s="791"/>
      <c r="AB301" s="790"/>
      <c r="AC301" s="790"/>
      <c r="AD301" s="790"/>
      <c r="AE301" s="724"/>
      <c r="AF301" s="790"/>
      <c r="AG301" s="724"/>
      <c r="AH301" s="736"/>
      <c r="AI301" s="724"/>
      <c r="AJ301" s="724"/>
      <c r="AK301" s="736"/>
      <c r="AL301" s="724"/>
      <c r="AM301" s="736"/>
      <c r="AN301" s="724"/>
      <c r="AO301" s="733"/>
      <c r="AP301" s="724"/>
      <c r="AQ301" s="724"/>
      <c r="AR301" s="724"/>
    </row>
    <row r="302" spans="1:44" s="649" customFormat="1">
      <c r="A302" s="724"/>
      <c r="B302" s="724"/>
      <c r="C302" s="724"/>
      <c r="D302" s="724"/>
      <c r="E302" s="724"/>
      <c r="F302" s="724"/>
      <c r="G302" s="724"/>
      <c r="H302" s="724"/>
      <c r="I302" s="724"/>
      <c r="J302" s="724"/>
      <c r="K302" s="724"/>
      <c r="L302" s="724"/>
      <c r="M302" s="724"/>
      <c r="N302" s="724"/>
      <c r="O302" s="724"/>
      <c r="P302" s="724"/>
      <c r="Q302" s="724"/>
      <c r="R302" s="724"/>
      <c r="S302" s="724"/>
      <c r="T302" s="908"/>
      <c r="U302" s="724"/>
      <c r="V302" s="724"/>
      <c r="W302" s="790"/>
      <c r="X302" s="790"/>
      <c r="Y302" s="790"/>
      <c r="Z302" s="790"/>
      <c r="AA302" s="791"/>
      <c r="AB302" s="790"/>
      <c r="AC302" s="790"/>
      <c r="AD302" s="790"/>
      <c r="AE302" s="724"/>
      <c r="AF302" s="790"/>
      <c r="AG302" s="724"/>
      <c r="AH302" s="736"/>
      <c r="AI302" s="724"/>
      <c r="AJ302" s="724"/>
      <c r="AK302" s="736"/>
      <c r="AL302" s="724"/>
      <c r="AM302" s="736"/>
      <c r="AN302" s="724"/>
      <c r="AO302" s="733"/>
      <c r="AP302" s="724"/>
      <c r="AQ302" s="724"/>
      <c r="AR302" s="724"/>
    </row>
    <row r="303" spans="1:44" s="649" customFormat="1">
      <c r="A303" s="724"/>
      <c r="B303" s="724"/>
      <c r="C303" s="724"/>
      <c r="D303" s="724"/>
      <c r="E303" s="724"/>
      <c r="F303" s="724"/>
      <c r="G303" s="724"/>
      <c r="H303" s="724"/>
      <c r="I303" s="724"/>
      <c r="J303" s="724"/>
      <c r="K303" s="724"/>
      <c r="L303" s="724"/>
      <c r="M303" s="724"/>
      <c r="N303" s="724"/>
      <c r="O303" s="724"/>
      <c r="P303" s="724"/>
      <c r="Q303" s="724"/>
      <c r="R303" s="724"/>
      <c r="S303" s="724"/>
      <c r="T303" s="908"/>
      <c r="U303" s="724"/>
      <c r="V303" s="724"/>
      <c r="W303" s="790"/>
      <c r="X303" s="790"/>
      <c r="Y303" s="790"/>
      <c r="Z303" s="790"/>
      <c r="AA303" s="791"/>
      <c r="AB303" s="790"/>
      <c r="AC303" s="790"/>
      <c r="AD303" s="790"/>
      <c r="AE303" s="724"/>
      <c r="AF303" s="790"/>
      <c r="AG303" s="724"/>
      <c r="AH303" s="736"/>
      <c r="AI303" s="724"/>
      <c r="AJ303" s="724"/>
      <c r="AK303" s="736"/>
      <c r="AL303" s="724"/>
      <c r="AM303" s="736"/>
      <c r="AN303" s="724"/>
      <c r="AO303" s="733"/>
      <c r="AP303" s="724"/>
      <c r="AQ303" s="724"/>
      <c r="AR303" s="724"/>
    </row>
    <row r="304" spans="1:44" s="649" customFormat="1">
      <c r="A304" s="724"/>
      <c r="B304" s="724"/>
      <c r="C304" s="724"/>
      <c r="D304" s="724"/>
      <c r="E304" s="724"/>
      <c r="F304" s="724"/>
      <c r="G304" s="724"/>
      <c r="H304" s="724"/>
      <c r="I304" s="724"/>
      <c r="J304" s="724"/>
      <c r="K304" s="724"/>
      <c r="L304" s="724"/>
      <c r="M304" s="724"/>
      <c r="N304" s="724"/>
      <c r="O304" s="724"/>
      <c r="P304" s="724"/>
      <c r="Q304" s="724"/>
      <c r="R304" s="724"/>
      <c r="S304" s="724"/>
      <c r="T304" s="908"/>
      <c r="U304" s="724"/>
      <c r="V304" s="724"/>
      <c r="W304" s="790"/>
      <c r="X304" s="790"/>
      <c r="Y304" s="790"/>
      <c r="Z304" s="790"/>
      <c r="AA304" s="791"/>
      <c r="AB304" s="790"/>
      <c r="AC304" s="790"/>
      <c r="AD304" s="790"/>
      <c r="AE304" s="724"/>
      <c r="AF304" s="790"/>
      <c r="AG304" s="724"/>
      <c r="AH304" s="736"/>
      <c r="AI304" s="724"/>
      <c r="AJ304" s="724"/>
      <c r="AK304" s="736"/>
      <c r="AL304" s="724"/>
      <c r="AM304" s="736"/>
      <c r="AN304" s="724"/>
      <c r="AO304" s="733"/>
      <c r="AP304" s="724"/>
      <c r="AQ304" s="724"/>
      <c r="AR304" s="724"/>
    </row>
    <row r="305" spans="1:51" s="649" customFormat="1">
      <c r="A305" s="724"/>
      <c r="B305" s="724"/>
      <c r="C305" s="724"/>
      <c r="D305" s="724"/>
      <c r="E305" s="724"/>
      <c r="F305" s="724"/>
      <c r="G305" s="724"/>
      <c r="H305" s="724"/>
      <c r="I305" s="724"/>
      <c r="J305" s="724"/>
      <c r="K305" s="724"/>
      <c r="L305" s="724"/>
      <c r="M305" s="724"/>
      <c r="N305" s="724"/>
      <c r="O305" s="724"/>
      <c r="P305" s="724"/>
      <c r="Q305" s="724"/>
      <c r="R305" s="724"/>
      <c r="S305" s="724"/>
      <c r="T305" s="908"/>
      <c r="U305" s="724"/>
      <c r="V305" s="724"/>
      <c r="W305" s="790"/>
      <c r="X305" s="790"/>
      <c r="Y305" s="790"/>
      <c r="Z305" s="790"/>
      <c r="AA305" s="791"/>
      <c r="AB305" s="790"/>
      <c r="AC305" s="790"/>
      <c r="AD305" s="790"/>
      <c r="AE305" s="724"/>
      <c r="AF305" s="790"/>
      <c r="AG305" s="724"/>
      <c r="AH305" s="736"/>
      <c r="AI305" s="724"/>
      <c r="AJ305" s="724"/>
      <c r="AK305" s="736"/>
      <c r="AL305" s="724"/>
      <c r="AM305" s="736"/>
      <c r="AN305" s="724"/>
      <c r="AO305" s="733"/>
      <c r="AP305" s="724"/>
      <c r="AQ305" s="724"/>
      <c r="AR305" s="724"/>
    </row>
    <row r="306" spans="1:51" s="649" customFormat="1">
      <c r="A306" s="724"/>
      <c r="B306" s="724"/>
      <c r="C306" s="724"/>
      <c r="D306" s="724"/>
      <c r="E306" s="724"/>
      <c r="F306" s="724"/>
      <c r="G306" s="724"/>
      <c r="H306" s="724"/>
      <c r="I306" s="724"/>
      <c r="J306" s="724"/>
      <c r="K306" s="724"/>
      <c r="L306" s="724"/>
      <c r="M306" s="724"/>
      <c r="N306" s="724"/>
      <c r="O306" s="724"/>
      <c r="P306" s="724"/>
      <c r="Q306" s="724"/>
      <c r="R306" s="724"/>
      <c r="S306" s="724"/>
      <c r="T306" s="908"/>
      <c r="U306" s="724"/>
      <c r="V306" s="724"/>
      <c r="W306" s="790"/>
      <c r="X306" s="790"/>
      <c r="Y306" s="790"/>
      <c r="Z306" s="790"/>
      <c r="AA306" s="791"/>
      <c r="AB306" s="790"/>
      <c r="AC306" s="790"/>
      <c r="AD306" s="790"/>
      <c r="AE306" s="724"/>
      <c r="AF306" s="790"/>
      <c r="AG306" s="724"/>
      <c r="AH306" s="736"/>
      <c r="AI306" s="724"/>
      <c r="AJ306" s="724"/>
      <c r="AK306" s="736"/>
      <c r="AL306" s="724"/>
      <c r="AM306" s="736"/>
      <c r="AN306" s="724"/>
      <c r="AO306" s="733"/>
      <c r="AP306" s="724"/>
      <c r="AQ306" s="724"/>
      <c r="AR306" s="724"/>
    </row>
    <row r="307" spans="1:51" s="649" customFormat="1">
      <c r="A307" s="724"/>
      <c r="B307" s="724"/>
      <c r="C307" s="724"/>
      <c r="D307" s="724"/>
      <c r="E307" s="724"/>
      <c r="F307" s="724"/>
      <c r="G307" s="724"/>
      <c r="H307" s="724"/>
      <c r="I307" s="724"/>
      <c r="J307" s="724"/>
      <c r="K307" s="724"/>
      <c r="L307" s="724"/>
      <c r="M307" s="724"/>
      <c r="N307" s="724"/>
      <c r="O307" s="724"/>
      <c r="P307" s="724"/>
      <c r="Q307" s="724"/>
      <c r="R307" s="724"/>
      <c r="S307" s="724"/>
      <c r="T307" s="908"/>
      <c r="U307" s="724"/>
      <c r="V307" s="724"/>
      <c r="W307" s="790"/>
      <c r="X307" s="790"/>
      <c r="Y307" s="790"/>
      <c r="Z307" s="790"/>
      <c r="AA307" s="791"/>
      <c r="AB307" s="790"/>
      <c r="AC307" s="790"/>
      <c r="AD307" s="790"/>
      <c r="AE307" s="724"/>
      <c r="AF307" s="790"/>
      <c r="AG307" s="724"/>
      <c r="AH307" s="736"/>
      <c r="AI307" s="724"/>
      <c r="AJ307" s="724"/>
      <c r="AK307" s="736"/>
      <c r="AL307" s="724"/>
      <c r="AM307" s="736"/>
      <c r="AN307" s="724"/>
      <c r="AO307" s="733"/>
      <c r="AP307" s="724"/>
      <c r="AQ307" s="724"/>
      <c r="AR307" s="724"/>
    </row>
    <row r="308" spans="1:51" s="649" customFormat="1">
      <c r="A308" s="724"/>
      <c r="B308" s="724"/>
      <c r="C308" s="724"/>
      <c r="D308" s="724"/>
      <c r="E308" s="724"/>
      <c r="F308" s="724"/>
      <c r="G308" s="724"/>
      <c r="H308" s="724"/>
      <c r="I308" s="724"/>
      <c r="J308" s="724"/>
      <c r="K308" s="724"/>
      <c r="L308" s="724"/>
      <c r="M308" s="724"/>
      <c r="N308" s="724"/>
      <c r="O308" s="724"/>
      <c r="P308" s="724"/>
      <c r="Q308" s="724"/>
      <c r="R308" s="724"/>
      <c r="S308" s="724"/>
      <c r="T308" s="908"/>
      <c r="U308" s="724"/>
      <c r="V308" s="724"/>
      <c r="W308" s="790"/>
      <c r="X308" s="790"/>
      <c r="Y308" s="790"/>
      <c r="Z308" s="790"/>
      <c r="AA308" s="791"/>
      <c r="AB308" s="790"/>
      <c r="AC308" s="790"/>
      <c r="AD308" s="790"/>
      <c r="AE308" s="724"/>
      <c r="AF308" s="790"/>
      <c r="AG308" s="724"/>
      <c r="AH308" s="736"/>
      <c r="AI308" s="724"/>
      <c r="AJ308" s="724"/>
      <c r="AK308" s="736"/>
      <c r="AL308" s="724"/>
      <c r="AM308" s="736"/>
      <c r="AN308" s="724"/>
      <c r="AO308" s="733"/>
      <c r="AP308" s="724"/>
      <c r="AQ308" s="724"/>
      <c r="AR308" s="724"/>
    </row>
    <row r="309" spans="1:51" s="649" customFormat="1">
      <c r="A309" s="724"/>
      <c r="B309" s="724"/>
      <c r="C309" s="724"/>
      <c r="D309" s="724"/>
      <c r="E309" s="724"/>
      <c r="F309" s="724"/>
      <c r="G309" s="724"/>
      <c r="H309" s="724"/>
      <c r="I309" s="724"/>
      <c r="J309" s="724"/>
      <c r="K309" s="724"/>
      <c r="L309" s="724"/>
      <c r="M309" s="724"/>
      <c r="N309" s="724"/>
      <c r="O309" s="724"/>
      <c r="P309" s="724"/>
      <c r="Q309" s="724"/>
      <c r="R309" s="724"/>
      <c r="S309" s="724"/>
      <c r="T309" s="908"/>
      <c r="U309" s="724"/>
      <c r="V309" s="724"/>
      <c r="W309" s="790"/>
      <c r="X309" s="790"/>
      <c r="Y309" s="790"/>
      <c r="Z309" s="790"/>
      <c r="AA309" s="791"/>
      <c r="AB309" s="790"/>
      <c r="AC309" s="790"/>
      <c r="AD309" s="790"/>
      <c r="AE309" s="724"/>
      <c r="AF309" s="790"/>
      <c r="AG309" s="724"/>
      <c r="AH309" s="736"/>
      <c r="AI309" s="724"/>
      <c r="AJ309" s="724"/>
      <c r="AK309" s="736"/>
      <c r="AL309" s="724"/>
      <c r="AM309" s="736"/>
      <c r="AN309" s="724"/>
      <c r="AO309" s="733"/>
      <c r="AP309" s="724"/>
      <c r="AQ309" s="724"/>
      <c r="AR309" s="724"/>
    </row>
    <row r="310" spans="1:51" s="649" customFormat="1">
      <c r="A310" s="724"/>
      <c r="B310" s="724"/>
      <c r="C310" s="724"/>
      <c r="D310" s="724"/>
      <c r="E310" s="724"/>
      <c r="F310" s="724"/>
      <c r="G310" s="724"/>
      <c r="H310" s="724"/>
      <c r="I310" s="724"/>
      <c r="J310" s="724"/>
      <c r="K310" s="724"/>
      <c r="L310" s="724"/>
      <c r="M310" s="724"/>
      <c r="N310" s="724"/>
      <c r="O310" s="724"/>
      <c r="P310" s="724"/>
      <c r="Q310" s="724"/>
      <c r="R310" s="724"/>
      <c r="S310" s="724"/>
      <c r="T310" s="908"/>
      <c r="U310" s="724"/>
      <c r="V310" s="724"/>
      <c r="W310" s="790"/>
      <c r="X310" s="790"/>
      <c r="Y310" s="790"/>
      <c r="Z310" s="790"/>
      <c r="AA310" s="791"/>
      <c r="AB310" s="790"/>
      <c r="AC310" s="790"/>
      <c r="AD310" s="790"/>
      <c r="AE310" s="724"/>
      <c r="AF310" s="790"/>
      <c r="AG310" s="724"/>
      <c r="AH310" s="736"/>
      <c r="AI310" s="724"/>
      <c r="AJ310" s="724"/>
      <c r="AK310" s="736"/>
      <c r="AL310" s="724"/>
      <c r="AM310" s="736"/>
      <c r="AN310" s="724"/>
      <c r="AO310" s="733"/>
      <c r="AP310" s="724"/>
      <c r="AQ310" s="724"/>
      <c r="AR310" s="724"/>
    </row>
    <row r="311" spans="1:51" s="649" customFormat="1">
      <c r="A311" s="724"/>
      <c r="B311" s="724"/>
      <c r="C311" s="724"/>
      <c r="D311" s="724"/>
      <c r="E311" s="724"/>
      <c r="F311" s="724"/>
      <c r="G311" s="724"/>
      <c r="H311" s="724"/>
      <c r="I311" s="724"/>
      <c r="J311" s="724"/>
      <c r="K311" s="724"/>
      <c r="L311" s="724"/>
      <c r="M311" s="724"/>
      <c r="N311" s="724"/>
      <c r="O311" s="724"/>
      <c r="P311" s="724"/>
      <c r="Q311" s="724"/>
      <c r="R311" s="724"/>
      <c r="S311" s="724"/>
      <c r="T311" s="908"/>
      <c r="U311" s="724"/>
      <c r="V311" s="724"/>
      <c r="W311" s="790"/>
      <c r="X311" s="790"/>
      <c r="Y311" s="790"/>
      <c r="Z311" s="790"/>
      <c r="AA311" s="791"/>
      <c r="AB311" s="790"/>
      <c r="AC311" s="790"/>
      <c r="AD311" s="790"/>
      <c r="AE311" s="724"/>
      <c r="AF311" s="790"/>
      <c r="AG311" s="724"/>
      <c r="AH311" s="736"/>
      <c r="AI311" s="724"/>
      <c r="AJ311" s="724"/>
      <c r="AK311" s="736"/>
      <c r="AL311" s="724"/>
      <c r="AM311" s="736"/>
      <c r="AN311" s="724"/>
      <c r="AO311" s="733"/>
      <c r="AP311" s="724"/>
      <c r="AQ311" s="724"/>
      <c r="AR311" s="724"/>
    </row>
    <row r="312" spans="1:51">
      <c r="AS312" s="649"/>
      <c r="AT312" s="649"/>
      <c r="AU312" s="649"/>
      <c r="AV312" s="649"/>
      <c r="AW312" s="649"/>
      <c r="AX312" s="649"/>
      <c r="AY312" s="649"/>
    </row>
    <row r="313" spans="1:51">
      <c r="AS313" s="649"/>
      <c r="AT313" s="649"/>
      <c r="AU313" s="649"/>
      <c r="AV313" s="649"/>
      <c r="AW313" s="649"/>
      <c r="AX313" s="649"/>
    </row>
    <row r="314" spans="1:51">
      <c r="AS314" s="649"/>
      <c r="AT314" s="649"/>
      <c r="AU314" s="649"/>
      <c r="AV314" s="649"/>
      <c r="AW314" s="649"/>
      <c r="AX314" s="649"/>
    </row>
  </sheetData>
  <mergeCells count="141">
    <mergeCell ref="A3:A5"/>
    <mergeCell ref="B3:C5"/>
    <mergeCell ref="D3:E5"/>
    <mergeCell ref="F3:G5"/>
    <mergeCell ref="H3:I5"/>
    <mergeCell ref="J3:K5"/>
    <mergeCell ref="L3:M5"/>
    <mergeCell ref="N3:Q5"/>
    <mergeCell ref="R3:S5"/>
    <mergeCell ref="U14:V14"/>
    <mergeCell ref="H17:I17"/>
    <mergeCell ref="AQ3:AQ5"/>
    <mergeCell ref="X4:AA4"/>
    <mergeCell ref="AB4:AG4"/>
    <mergeCell ref="AH4:AJ4"/>
    <mergeCell ref="AK4:AL4"/>
    <mergeCell ref="AM4:AN4"/>
    <mergeCell ref="F1:AR1"/>
    <mergeCell ref="AO4:AP4"/>
    <mergeCell ref="W3:W5"/>
    <mergeCell ref="X3:AP3"/>
    <mergeCell ref="B6:C6"/>
    <mergeCell ref="F6:G6"/>
    <mergeCell ref="H6:I6"/>
    <mergeCell ref="J6:K6"/>
    <mergeCell ref="L6:M6"/>
    <mergeCell ref="N6:Q6"/>
    <mergeCell ref="R6:S6"/>
    <mergeCell ref="U6:V6"/>
    <mergeCell ref="T3:T5"/>
    <mergeCell ref="U3:V5"/>
    <mergeCell ref="R34:S34"/>
    <mergeCell ref="I35:I38"/>
    <mergeCell ref="G41:G47"/>
    <mergeCell ref="I41:I43"/>
    <mergeCell ref="R41:S44"/>
    <mergeCell ref="R47:S47"/>
    <mergeCell ref="A7:A27"/>
    <mergeCell ref="C7:C27"/>
    <mergeCell ref="E7:E18"/>
    <mergeCell ref="G7:G10"/>
    <mergeCell ref="K7:K27"/>
    <mergeCell ref="M7:M27"/>
    <mergeCell ref="R7:S7"/>
    <mergeCell ref="R14:S14"/>
    <mergeCell ref="C83:C89"/>
    <mergeCell ref="E83:E86"/>
    <mergeCell ref="G83:G86"/>
    <mergeCell ref="I83:I85"/>
    <mergeCell ref="K83:K88"/>
    <mergeCell ref="M83:M84"/>
    <mergeCell ref="R83:S85"/>
    <mergeCell ref="I49:I50"/>
    <mergeCell ref="G51:G52"/>
    <mergeCell ref="R51:S52"/>
    <mergeCell ref="R53:S53"/>
    <mergeCell ref="G60:G64"/>
    <mergeCell ref="R60:S64"/>
    <mergeCell ref="M86:M88"/>
    <mergeCell ref="R89:S89"/>
    <mergeCell ref="C29:C77"/>
    <mergeCell ref="E29:E32"/>
    <mergeCell ref="G29:G34"/>
    <mergeCell ref="I29:I30"/>
    <mergeCell ref="K29:K33"/>
    <mergeCell ref="M29:M31"/>
    <mergeCell ref="R29:S31"/>
    <mergeCell ref="M32:M33"/>
    <mergeCell ref="M34:M35"/>
    <mergeCell ref="G95:G102"/>
    <mergeCell ref="R95:S95"/>
    <mergeCell ref="R101:S101"/>
    <mergeCell ref="M105:M108"/>
    <mergeCell ref="R105:S105"/>
    <mergeCell ref="R106:S106"/>
    <mergeCell ref="U60:V60"/>
    <mergeCell ref="R70:S70"/>
    <mergeCell ref="R78:S78"/>
    <mergeCell ref="U113:V114"/>
    <mergeCell ref="R114:S114"/>
    <mergeCell ref="M117:M119"/>
    <mergeCell ref="G121:G124"/>
    <mergeCell ref="R121:S122"/>
    <mergeCell ref="R123:S123"/>
    <mergeCell ref="M110:M111"/>
    <mergeCell ref="R111:S111"/>
    <mergeCell ref="G113:G116"/>
    <mergeCell ref="I113:I115"/>
    <mergeCell ref="K113:K116"/>
    <mergeCell ref="M113:M116"/>
    <mergeCell ref="R113:S113"/>
    <mergeCell ref="U129:V129"/>
    <mergeCell ref="R130:S130"/>
    <mergeCell ref="I136:I142"/>
    <mergeCell ref="K136:K142"/>
    <mergeCell ref="R136:S136"/>
    <mergeCell ref="U136:V136"/>
    <mergeCell ref="U137:V137"/>
    <mergeCell ref="E129:E136"/>
    <mergeCell ref="G129:G136"/>
    <mergeCell ref="I129:I132"/>
    <mergeCell ref="K129:K132"/>
    <mergeCell ref="M129:M132"/>
    <mergeCell ref="R129:S129"/>
    <mergeCell ref="G168:G171"/>
    <mergeCell ref="R169:S170"/>
    <mergeCell ref="R171:S171"/>
    <mergeCell ref="C148:C156"/>
    <mergeCell ref="E148:E161"/>
    <mergeCell ref="G148:G162"/>
    <mergeCell ref="K148:K161"/>
    <mergeCell ref="R149:S149"/>
    <mergeCell ref="U149:V149"/>
    <mergeCell ref="M152:M160"/>
    <mergeCell ref="R154:S154"/>
    <mergeCell ref="S155:S157"/>
    <mergeCell ref="T155:T161"/>
    <mergeCell ref="K172:K176"/>
    <mergeCell ref="I174:I175"/>
    <mergeCell ref="R185:S185"/>
    <mergeCell ref="R187:S187"/>
    <mergeCell ref="R190:S190"/>
    <mergeCell ref="R192:S192"/>
    <mergeCell ref="V155:V161"/>
    <mergeCell ref="S160:S161"/>
    <mergeCell ref="K162:K167"/>
    <mergeCell ref="U219:V219"/>
    <mergeCell ref="I220:I221"/>
    <mergeCell ref="R221:S221"/>
    <mergeCell ref="C228:C231"/>
    <mergeCell ref="R228:S228"/>
    <mergeCell ref="U228:V228"/>
    <mergeCell ref="R229:S229"/>
    <mergeCell ref="S230:S232"/>
    <mergeCell ref="G194:G203"/>
    <mergeCell ref="R195:S202"/>
    <mergeCell ref="R203:S203"/>
    <mergeCell ref="K206:K207"/>
    <mergeCell ref="G218:G220"/>
    <mergeCell ref="M219:M220"/>
    <mergeCell ref="R219:S220"/>
  </mergeCells>
  <printOptions horizontalCentered="1"/>
  <pageMargins left="0" right="0" top="0" bottom="0" header="0" footer="0"/>
  <pageSetup paperSize="8" scale="37" orientation="landscape" horizontalDpi="4294967293" r:id="rId1"/>
  <rowBreaks count="3" manualBreakCount="3">
    <brk id="49" max="42" man="1"/>
    <brk id="93" max="42" man="1"/>
    <brk id="146" max="4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tabelnya tanpa warna </vt:lpstr>
      <vt:lpstr>Cascading terbaru (2)</vt:lpstr>
      <vt:lpstr>Cascading terbaru</vt:lpstr>
      <vt:lpstr>Cascading</vt:lpstr>
      <vt:lpstr>bukan</vt:lpstr>
      <vt:lpstr>bukan2</vt:lpstr>
      <vt:lpstr>bukan!Print_Area</vt:lpstr>
      <vt:lpstr>bukan2!Print_Area</vt:lpstr>
      <vt:lpstr>Cascading!Print_Area</vt:lpstr>
      <vt:lpstr>'Cascading terbaru'!Print_Area</vt:lpstr>
      <vt:lpstr>'Cascading terbaru (2)'!Print_Area</vt:lpstr>
      <vt:lpstr>'tabelnya tanpa warna '!Print_Area</vt:lpstr>
      <vt:lpstr>bukan!Print_Titles</vt:lpstr>
      <vt:lpstr>bukan2!Print_Titles</vt:lpstr>
      <vt:lpstr>Cascading!Print_Titles</vt:lpstr>
      <vt:lpstr>'Cascading terbaru'!Print_Titles</vt:lpstr>
      <vt:lpstr>'Cascading terbaru (2)'!Print_Titles</vt:lpstr>
      <vt:lpstr>'tabelnya tanpa warna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2017-10-30T01:48:37Z</dcterms:modified>
</cp:coreProperties>
</file>